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worksheets/sheet6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drawings/drawing10.xml" ContentType="application/vnd.openxmlformats-officedocument.drawing+xml"/>
  <Override PartName="/xl/charts/chart8.xml" ContentType="application/vnd.openxmlformats-officedocument.drawingml.chart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drawings/drawing13.xml" ContentType="application/vnd.openxmlformats-officedocument.drawing+xml"/>
  <Override PartName="/xl/ctrlProps/ctrlProp2.xml" ContentType="application/vnd.ms-excel.controlproperties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emy\Documents\travail\MCI_2016\savoirs\S6_Conversion_optimisation_energie\S6.3_Cycles_moteur\S6.31 Cycles théoriques\S631_cycles_theoriques\"/>
    </mc:Choice>
  </mc:AlternateContent>
  <bookViews>
    <workbookView xWindow="120" yWindow="285" windowWidth="23715" windowHeight="9795" activeTab="1" xr2:uid="{00000000-000D-0000-FFFF-FFFF00000000}"/>
  </bookViews>
  <sheets>
    <sheet name="5T_analytique" sheetId="18" r:id="rId1"/>
    <sheet name="5T_discret" sheetId="19" r:id="rId2"/>
    <sheet name="volume" sheetId="20" r:id="rId3"/>
    <sheet name="pression" sheetId="21" r:id="rId4"/>
    <sheet name="travaux" sheetId="22" r:id="rId5"/>
    <sheet name="travaux (2)" sheetId="23" r:id="rId6"/>
    <sheet name="p-v" sheetId="24" r:id="rId7"/>
    <sheet name="logp-logv" sheetId="25" r:id="rId8"/>
    <sheet name="U52" sheetId="28" r:id="rId9"/>
    <sheet name="synthèse" sheetId="15" r:id="rId10"/>
    <sheet name="autres calculs" sheetId="8" r:id="rId11"/>
    <sheet name="répart_travaux" sheetId="9" r:id="rId12"/>
    <sheet name="frottement" sheetId="10" r:id="rId13"/>
    <sheet name="Weff" sheetId="14" r:id="rId14"/>
    <sheet name="CSE 4T" sheetId="11" r:id="rId15"/>
    <sheet name="BdR_prol_2" sheetId="30" r:id="rId16"/>
    <sheet name="logp-v (eps=7)" sheetId="31" r:id="rId17"/>
    <sheet name="Feuil1" sheetId="16" r:id="rId18"/>
    <sheet name="Feuil3" sheetId="29" r:id="rId19"/>
  </sheets>
  <externalReferences>
    <externalReference r:id="rId20"/>
  </externalReferences>
  <calcPr calcId="171027"/>
</workbook>
</file>

<file path=xl/calcChain.xml><?xml version="1.0" encoding="utf-8"?>
<calcChain xmlns="http://schemas.openxmlformats.org/spreadsheetml/2006/main">
  <c r="F17" i="19" l="1"/>
  <c r="I17" i="19"/>
  <c r="O17" i="19"/>
  <c r="S17" i="19"/>
  <c r="F16" i="19"/>
  <c r="G16" i="19"/>
  <c r="G17" i="19" s="1"/>
  <c r="I16" i="19"/>
  <c r="J16" i="19"/>
  <c r="J17" i="19" s="1"/>
  <c r="O16" i="19"/>
  <c r="Q6" i="8" l="1"/>
  <c r="Q5" i="8"/>
  <c r="H16" i="8" l="1"/>
  <c r="G16" i="8"/>
  <c r="I16" i="8" s="1"/>
  <c r="F15" i="15" l="1"/>
  <c r="Q7" i="8"/>
  <c r="Q8" i="8" s="1"/>
  <c r="I420" i="30" l="1"/>
  <c r="F419" i="30"/>
  <c r="I419" i="30" s="1"/>
  <c r="P26" i="30"/>
  <c r="G19" i="30"/>
  <c r="J19" i="30" s="1"/>
  <c r="J18" i="30"/>
  <c r="L16" i="30"/>
  <c r="F14" i="30"/>
  <c r="F8" i="30"/>
  <c r="F12" i="30" s="1"/>
  <c r="F5" i="30"/>
  <c r="F9" i="30" s="1"/>
  <c r="O9" i="30" s="1"/>
  <c r="F7" i="30" l="1"/>
  <c r="F6" i="30" s="1"/>
  <c r="O12" i="30"/>
  <c r="A18" i="30"/>
  <c r="P23" i="30"/>
  <c r="F10" i="30"/>
  <c r="F11" i="30" s="1"/>
  <c r="M2759" i="30" l="1"/>
  <c r="M2755" i="30"/>
  <c r="M2751" i="30"/>
  <c r="M2747" i="30"/>
  <c r="M2743" i="30"/>
  <c r="M2761" i="30"/>
  <c r="M2758" i="30"/>
  <c r="M2748" i="30"/>
  <c r="M2745" i="30"/>
  <c r="M2742" i="30"/>
  <c r="M2739" i="30"/>
  <c r="M2735" i="30"/>
  <c r="M2731" i="30"/>
  <c r="M2744" i="30"/>
  <c r="M2732" i="30"/>
  <c r="M2728" i="30"/>
  <c r="M2724" i="30"/>
  <c r="M2720" i="30"/>
  <c r="M2716" i="30"/>
  <c r="M2712" i="30"/>
  <c r="M2708" i="30"/>
  <c r="M2704" i="30"/>
  <c r="M2760" i="30"/>
  <c r="M2757" i="30"/>
  <c r="M2756" i="30"/>
  <c r="M2754" i="30"/>
  <c r="M2753" i="30"/>
  <c r="M2752" i="30"/>
  <c r="M2750" i="30"/>
  <c r="M2749" i="30"/>
  <c r="M2746" i="30"/>
  <c r="M2741" i="30"/>
  <c r="M2738" i="30"/>
  <c r="M2729" i="30"/>
  <c r="M2725" i="30"/>
  <c r="M2721" i="30"/>
  <c r="M2717" i="30"/>
  <c r="M2713" i="30"/>
  <c r="M2709" i="30"/>
  <c r="M2705" i="30"/>
  <c r="M2701" i="30"/>
  <c r="M2697" i="30"/>
  <c r="M2693" i="30"/>
  <c r="M2689" i="30"/>
  <c r="M2685" i="30"/>
  <c r="M2681" i="30"/>
  <c r="M2677" i="30"/>
  <c r="M2673" i="30"/>
  <c r="M2669" i="30"/>
  <c r="M2763" i="30"/>
  <c r="M2722" i="30"/>
  <c r="M2714" i="30"/>
  <c r="M2706" i="30"/>
  <c r="M2698" i="30"/>
  <c r="M2695" i="30"/>
  <c r="M2692" i="30"/>
  <c r="M2682" i="30"/>
  <c r="M2679" i="30"/>
  <c r="M2676" i="30"/>
  <c r="M2665" i="30"/>
  <c r="M2661" i="30"/>
  <c r="M2657" i="30"/>
  <c r="M2653" i="30"/>
  <c r="M2649" i="30"/>
  <c r="M2645" i="30"/>
  <c r="M2641" i="30"/>
  <c r="M2637" i="30"/>
  <c r="M2633" i="30"/>
  <c r="M2629" i="30"/>
  <c r="M2736" i="30"/>
  <c r="M2733" i="30"/>
  <c r="M2730" i="30"/>
  <c r="M2723" i="30"/>
  <c r="M2715" i="30"/>
  <c r="M2707" i="30"/>
  <c r="M2694" i="30"/>
  <c r="M2691" i="30"/>
  <c r="M2688" i="30"/>
  <c r="M2678" i="30"/>
  <c r="M2675" i="30"/>
  <c r="M2672" i="30"/>
  <c r="M2666" i="30"/>
  <c r="M2662" i="30"/>
  <c r="M2658" i="30"/>
  <c r="M2654" i="30"/>
  <c r="M2650" i="30"/>
  <c r="M2646" i="30"/>
  <c r="M2642" i="30"/>
  <c r="M2638" i="30"/>
  <c r="M2634" i="30"/>
  <c r="M2630" i="30"/>
  <c r="M2626" i="30"/>
  <c r="M2622" i="30"/>
  <c r="M2618" i="30"/>
  <c r="M2614" i="30"/>
  <c r="M2610" i="30"/>
  <c r="M2606" i="30"/>
  <c r="M2602" i="30"/>
  <c r="M2598" i="30"/>
  <c r="M2594" i="30"/>
  <c r="M2590" i="30"/>
  <c r="M2586" i="30"/>
  <c r="M2582" i="30"/>
  <c r="M2740" i="30"/>
  <c r="M2737" i="30"/>
  <c r="M2734" i="30"/>
  <c r="M2726" i="30"/>
  <c r="M2710" i="30"/>
  <c r="M2700" i="30"/>
  <c r="M2674" i="30"/>
  <c r="M2671" i="30"/>
  <c r="M2667" i="30"/>
  <c r="M2659" i="30"/>
  <c r="M2651" i="30"/>
  <c r="M2643" i="30"/>
  <c r="M2635" i="30"/>
  <c r="M2623" i="30"/>
  <c r="M2620" i="30"/>
  <c r="M2617" i="30"/>
  <c r="M2607" i="30"/>
  <c r="M2604" i="30"/>
  <c r="M2601" i="30"/>
  <c r="M2591" i="30"/>
  <c r="M2588" i="30"/>
  <c r="M2585" i="30"/>
  <c r="M2577" i="30"/>
  <c r="M2573" i="30"/>
  <c r="M2569" i="30"/>
  <c r="M2565" i="30"/>
  <c r="M2561" i="30"/>
  <c r="M2557" i="30"/>
  <c r="M2553" i="30"/>
  <c r="M2549" i="30"/>
  <c r="M2545" i="30"/>
  <c r="M2541" i="30"/>
  <c r="M2537" i="30"/>
  <c r="M2533" i="30"/>
  <c r="M2529" i="30"/>
  <c r="M2525" i="30"/>
  <c r="M2521" i="30"/>
  <c r="M2517" i="30"/>
  <c r="M2513" i="30"/>
  <c r="M2509" i="30"/>
  <c r="M2505" i="30"/>
  <c r="M2501" i="30"/>
  <c r="M2497" i="30"/>
  <c r="M2493" i="30"/>
  <c r="M2489" i="30"/>
  <c r="M2485" i="30"/>
  <c r="M2481" i="30"/>
  <c r="M2477" i="30"/>
  <c r="M2473" i="30"/>
  <c r="M2719" i="30"/>
  <c r="M2703" i="30"/>
  <c r="M2686" i="30"/>
  <c r="M2683" i="30"/>
  <c r="M2680" i="30"/>
  <c r="M2668" i="30"/>
  <c r="M2660" i="30"/>
  <c r="M2652" i="30"/>
  <c r="M2644" i="30"/>
  <c r="M2636" i="30"/>
  <c r="M2619" i="30"/>
  <c r="M2616" i="30"/>
  <c r="M2613" i="30"/>
  <c r="M2603" i="30"/>
  <c r="M2600" i="30"/>
  <c r="M2597" i="30"/>
  <c r="M2587" i="30"/>
  <c r="M2584" i="30"/>
  <c r="M2581" i="30"/>
  <c r="M2578" i="30"/>
  <c r="M2574" i="30"/>
  <c r="M2570" i="30"/>
  <c r="M2566" i="30"/>
  <c r="M2562" i="30"/>
  <c r="M2558" i="30"/>
  <c r="M2554" i="30"/>
  <c r="M2550" i="30"/>
  <c r="M2546" i="30"/>
  <c r="M2542" i="30"/>
  <c r="M2538" i="30"/>
  <c r="M2534" i="30"/>
  <c r="M2530" i="30"/>
  <c r="M2526" i="30"/>
  <c r="M2522" i="30"/>
  <c r="M2518" i="30"/>
  <c r="M2514" i="30"/>
  <c r="M2510" i="30"/>
  <c r="M2506" i="30"/>
  <c r="M2502" i="30"/>
  <c r="M2498" i="30"/>
  <c r="M2494" i="30"/>
  <c r="M2490" i="30"/>
  <c r="M2486" i="30"/>
  <c r="M2482" i="30"/>
  <c r="M2478" i="30"/>
  <c r="M2474" i="30"/>
  <c r="M2470" i="30"/>
  <c r="M2762" i="30"/>
  <c r="M2718" i="30"/>
  <c r="M2663" i="30"/>
  <c r="M2647" i="30"/>
  <c r="M2631" i="30"/>
  <c r="M2615" i="30"/>
  <c r="M2612" i="30"/>
  <c r="M2609" i="30"/>
  <c r="M2583" i="30"/>
  <c r="M2580" i="30"/>
  <c r="M2575" i="30"/>
  <c r="M2567" i="30"/>
  <c r="M2559" i="30"/>
  <c r="M2551" i="30"/>
  <c r="M2543" i="30"/>
  <c r="M2535" i="30"/>
  <c r="M2527" i="30"/>
  <c r="M2519" i="30"/>
  <c r="M2511" i="30"/>
  <c r="M2503" i="30"/>
  <c r="M2495" i="30"/>
  <c r="M2487" i="30"/>
  <c r="M2479" i="30"/>
  <c r="M2471" i="30"/>
  <c r="M2466" i="30"/>
  <c r="M2462" i="30"/>
  <c r="M2458" i="30"/>
  <c r="M2454" i="30"/>
  <c r="M2450" i="30"/>
  <c r="M2446" i="30"/>
  <c r="M2442" i="30"/>
  <c r="M2438" i="30"/>
  <c r="M2434" i="30"/>
  <c r="M2430" i="30"/>
  <c r="M2426" i="30"/>
  <c r="M2422" i="30"/>
  <c r="M2418" i="30"/>
  <c r="M2414" i="30"/>
  <c r="M2410" i="30"/>
  <c r="M2406" i="30"/>
  <c r="M2402" i="30"/>
  <c r="M2398" i="30"/>
  <c r="M2394" i="30"/>
  <c r="M2390" i="30"/>
  <c r="M2386" i="30"/>
  <c r="M2382" i="30"/>
  <c r="M2378" i="30"/>
  <c r="M2374" i="30"/>
  <c r="M2727" i="30"/>
  <c r="M2670" i="30"/>
  <c r="M2656" i="30"/>
  <c r="M2640" i="30"/>
  <c r="M2627" i="30"/>
  <c r="M2624" i="30"/>
  <c r="M2621" i="30"/>
  <c r="M2595" i="30"/>
  <c r="M2592" i="30"/>
  <c r="M2589" i="30"/>
  <c r="M2576" i="30"/>
  <c r="M2568" i="30"/>
  <c r="M2560" i="30"/>
  <c r="M2552" i="30"/>
  <c r="M2544" i="30"/>
  <c r="M2536" i="30"/>
  <c r="M2528" i="30"/>
  <c r="M2520" i="30"/>
  <c r="M2512" i="30"/>
  <c r="M2504" i="30"/>
  <c r="M2496" i="30"/>
  <c r="M2488" i="30"/>
  <c r="M2480" i="30"/>
  <c r="M2472" i="30"/>
  <c r="M2467" i="30"/>
  <c r="M2463" i="30"/>
  <c r="M2459" i="30"/>
  <c r="M2687" i="30"/>
  <c r="M2655" i="30"/>
  <c r="M2628" i="30"/>
  <c r="M2625" i="30"/>
  <c r="M2563" i="30"/>
  <c r="M2547" i="30"/>
  <c r="M2531" i="30"/>
  <c r="M2515" i="30"/>
  <c r="M2499" i="30"/>
  <c r="M2483" i="30"/>
  <c r="M2464" i="30"/>
  <c r="M2457" i="30"/>
  <c r="M2447" i="30"/>
  <c r="M2444" i="30"/>
  <c r="M2441" i="30"/>
  <c r="M2431" i="30"/>
  <c r="M2428" i="30"/>
  <c r="M2425" i="30"/>
  <c r="M2415" i="30"/>
  <c r="M2412" i="30"/>
  <c r="M2409" i="30"/>
  <c r="M2399" i="30"/>
  <c r="M2396" i="30"/>
  <c r="M2393" i="30"/>
  <c r="M2383" i="30"/>
  <c r="M2380" i="30"/>
  <c r="M2377" i="30"/>
  <c r="M2369" i="30"/>
  <c r="M2365" i="30"/>
  <c r="M2361" i="30"/>
  <c r="M2357" i="30"/>
  <c r="M2353" i="30"/>
  <c r="M2349" i="30"/>
  <c r="M2345" i="30"/>
  <c r="M2341" i="30"/>
  <c r="M2337" i="30"/>
  <c r="M2333" i="30"/>
  <c r="M2329" i="30"/>
  <c r="M2325" i="30"/>
  <c r="M2321" i="30"/>
  <c r="M2317" i="30"/>
  <c r="M2313" i="30"/>
  <c r="M2309" i="30"/>
  <c r="M2305" i="30"/>
  <c r="M2301" i="30"/>
  <c r="M2297" i="30"/>
  <c r="M2293" i="30"/>
  <c r="M2289" i="30"/>
  <c r="M2285" i="30"/>
  <c r="M2281" i="30"/>
  <c r="M2277" i="30"/>
  <c r="M2273" i="30"/>
  <c r="M2269" i="30"/>
  <c r="M2265" i="30"/>
  <c r="M2261" i="30"/>
  <c r="M2257" i="30"/>
  <c r="M2253" i="30"/>
  <c r="M2249" i="30"/>
  <c r="M2245" i="30"/>
  <c r="M2241" i="30"/>
  <c r="M2237" i="30"/>
  <c r="M2233" i="30"/>
  <c r="M2229" i="30"/>
  <c r="M2225" i="30"/>
  <c r="M2221" i="30"/>
  <c r="M2217" i="30"/>
  <c r="M2213" i="30"/>
  <c r="M2209" i="30"/>
  <c r="M2205" i="30"/>
  <c r="M2201" i="30"/>
  <c r="M2197" i="30"/>
  <c r="M2193" i="30"/>
  <c r="M2189" i="30"/>
  <c r="M2185" i="30"/>
  <c r="M2181" i="30"/>
  <c r="M2177" i="30"/>
  <c r="M2173" i="30"/>
  <c r="M2169" i="30"/>
  <c r="M2165" i="30"/>
  <c r="M2161" i="30"/>
  <c r="M2157" i="30"/>
  <c r="M2153" i="30"/>
  <c r="M2149" i="30"/>
  <c r="M2145" i="30"/>
  <c r="M2141" i="30"/>
  <c r="M2137" i="30"/>
  <c r="M2133" i="30"/>
  <c r="M2129" i="30"/>
  <c r="M2125" i="30"/>
  <c r="M2121" i="30"/>
  <c r="M2117" i="30"/>
  <c r="M2113" i="30"/>
  <c r="M2109" i="30"/>
  <c r="M2105" i="30"/>
  <c r="M2699" i="30"/>
  <c r="M2664" i="30"/>
  <c r="M2632" i="30"/>
  <c r="M2579" i="30"/>
  <c r="M2572" i="30"/>
  <c r="M2556" i="30"/>
  <c r="M2540" i="30"/>
  <c r="M2524" i="30"/>
  <c r="M2508" i="30"/>
  <c r="M2492" i="30"/>
  <c r="M2476" i="30"/>
  <c r="M2465" i="30"/>
  <c r="M2456" i="30"/>
  <c r="M2453" i="30"/>
  <c r="M2443" i="30"/>
  <c r="M2440" i="30"/>
  <c r="M2437" i="30"/>
  <c r="M2427" i="30"/>
  <c r="M2424" i="30"/>
  <c r="M2421" i="30"/>
  <c r="M2411" i="30"/>
  <c r="M2408" i="30"/>
  <c r="M2405" i="30"/>
  <c r="M2395" i="30"/>
  <c r="M2392" i="30"/>
  <c r="M2389" i="30"/>
  <c r="M2379" i="30"/>
  <c r="M2376" i="30"/>
  <c r="M2373" i="30"/>
  <c r="M2370" i="30"/>
  <c r="M2366" i="30"/>
  <c r="M2362" i="30"/>
  <c r="M2358" i="30"/>
  <c r="M2354" i="30"/>
  <c r="M2350" i="30"/>
  <c r="M2346" i="30"/>
  <c r="M2342" i="30"/>
  <c r="M2338" i="30"/>
  <c r="M2334" i="30"/>
  <c r="M2330" i="30"/>
  <c r="M2326" i="30"/>
  <c r="M2322" i="30"/>
  <c r="M2318" i="30"/>
  <c r="M2314" i="30"/>
  <c r="M2310" i="30"/>
  <c r="M2306" i="30"/>
  <c r="M2302" i="30"/>
  <c r="M2298" i="30"/>
  <c r="M2294" i="30"/>
  <c r="M2290" i="30"/>
  <c r="M2286" i="30"/>
  <c r="M2282" i="30"/>
  <c r="M2278" i="30"/>
  <c r="M2274" i="30"/>
  <c r="M2270" i="30"/>
  <c r="M2266" i="30"/>
  <c r="M2262" i="30"/>
  <c r="M2258" i="30"/>
  <c r="M2254" i="30"/>
  <c r="M2250" i="30"/>
  <c r="M2246" i="30"/>
  <c r="M2242" i="30"/>
  <c r="M2238" i="30"/>
  <c r="M2234" i="30"/>
  <c r="M2230" i="30"/>
  <c r="M2226" i="30"/>
  <c r="M2222" i="30"/>
  <c r="M2218" i="30"/>
  <c r="M2214" i="30"/>
  <c r="M2210" i="30"/>
  <c r="M2206" i="30"/>
  <c r="M2202" i="30"/>
  <c r="M2198" i="30"/>
  <c r="M2194" i="30"/>
  <c r="M2190" i="30"/>
  <c r="M2186" i="30"/>
  <c r="M2182" i="30"/>
  <c r="M2178" i="30"/>
  <c r="M2174" i="30"/>
  <c r="M2170" i="30"/>
  <c r="M2166" i="30"/>
  <c r="M2162" i="30"/>
  <c r="M2158" i="30"/>
  <c r="M2154" i="30"/>
  <c r="M2150" i="30"/>
  <c r="M2146" i="30"/>
  <c r="M2142" i="30"/>
  <c r="M2138" i="30"/>
  <c r="M2134" i="30"/>
  <c r="M2130" i="30"/>
  <c r="M2126" i="30"/>
  <c r="M2122" i="30"/>
  <c r="M2118" i="30"/>
  <c r="M2114" i="30"/>
  <c r="M2110" i="30"/>
  <c r="M2106" i="30"/>
  <c r="M2102" i="30"/>
  <c r="M2690" i="30"/>
  <c r="M2639" i="30"/>
  <c r="M2599" i="30"/>
  <c r="M2593" i="30"/>
  <c r="M2571" i="30"/>
  <c r="M2539" i="30"/>
  <c r="M2507" i="30"/>
  <c r="M2475" i="30"/>
  <c r="M2468" i="30"/>
  <c r="M2439" i="30"/>
  <c r="M2436" i="30"/>
  <c r="M2433" i="30"/>
  <c r="M2407" i="30"/>
  <c r="M2404" i="30"/>
  <c r="M2401" i="30"/>
  <c r="M2375" i="30"/>
  <c r="M2371" i="30"/>
  <c r="M2363" i="30"/>
  <c r="M2355" i="30"/>
  <c r="M2347" i="30"/>
  <c r="M2339" i="30"/>
  <c r="M2331" i="30"/>
  <c r="M2323" i="30"/>
  <c r="M2315" i="30"/>
  <c r="M2307" i="30"/>
  <c r="M2299" i="30"/>
  <c r="M2291" i="30"/>
  <c r="M2283" i="30"/>
  <c r="M2275" i="30"/>
  <c r="M2267" i="30"/>
  <c r="M2259" i="30"/>
  <c r="M2251" i="30"/>
  <c r="M2243" i="30"/>
  <c r="M2235" i="30"/>
  <c r="M2227" i="30"/>
  <c r="M2219" i="30"/>
  <c r="M2211" i="30"/>
  <c r="M2203" i="30"/>
  <c r="M2195" i="30"/>
  <c r="M2187" i="30"/>
  <c r="M2179" i="30"/>
  <c r="M2171" i="30"/>
  <c r="M2163" i="30"/>
  <c r="M2155" i="30"/>
  <c r="M2147" i="30"/>
  <c r="M2139" i="30"/>
  <c r="M2131" i="30"/>
  <c r="M2123" i="30"/>
  <c r="M2115" i="30"/>
  <c r="M2107" i="30"/>
  <c r="M2101" i="30"/>
  <c r="M2097" i="30"/>
  <c r="M2093" i="30"/>
  <c r="M2089" i="30"/>
  <c r="M2085" i="30"/>
  <c r="M2081" i="30"/>
  <c r="M2077" i="30"/>
  <c r="M2073" i="30"/>
  <c r="M2069" i="30"/>
  <c r="M2065" i="30"/>
  <c r="M2061" i="30"/>
  <c r="M2057" i="30"/>
  <c r="M2053" i="30"/>
  <c r="M2049" i="30"/>
  <c r="M2045" i="30"/>
  <c r="M2041" i="30"/>
  <c r="M2037" i="30"/>
  <c r="M2033" i="30"/>
  <c r="M2029" i="30"/>
  <c r="M2025" i="30"/>
  <c r="M2021" i="30"/>
  <c r="M2017" i="30"/>
  <c r="M2013" i="30"/>
  <c r="M2009" i="30"/>
  <c r="M2005" i="30"/>
  <c r="M2001" i="30"/>
  <c r="M1997" i="30"/>
  <c r="M1993" i="30"/>
  <c r="M1989" i="30"/>
  <c r="M1985" i="30"/>
  <c r="M1981" i="30"/>
  <c r="M1977" i="30"/>
  <c r="M1973" i="30"/>
  <c r="M1969" i="30"/>
  <c r="M1965" i="30"/>
  <c r="M1961" i="30"/>
  <c r="M1957" i="30"/>
  <c r="M1953" i="30"/>
  <c r="M1949" i="30"/>
  <c r="M1945" i="30"/>
  <c r="M1941" i="30"/>
  <c r="M1937" i="30"/>
  <c r="M1933" i="30"/>
  <c r="M1929" i="30"/>
  <c r="M1925" i="30"/>
  <c r="M1921" i="30"/>
  <c r="M1917" i="30"/>
  <c r="M1913" i="30"/>
  <c r="M1909" i="30"/>
  <c r="M2702" i="30"/>
  <c r="M2648" i="30"/>
  <c r="M2611" i="30"/>
  <c r="M2605" i="30"/>
  <c r="M2548" i="30"/>
  <c r="M2516" i="30"/>
  <c r="M2484" i="30"/>
  <c r="M2461" i="30"/>
  <c r="M2451" i="30"/>
  <c r="M2448" i="30"/>
  <c r="M2445" i="30"/>
  <c r="M2419" i="30"/>
  <c r="M2416" i="30"/>
  <c r="M2413" i="30"/>
  <c r="M2387" i="30"/>
  <c r="M2384" i="30"/>
  <c r="M2381" i="30"/>
  <c r="M2372" i="30"/>
  <c r="M2364" i="30"/>
  <c r="M2356" i="30"/>
  <c r="M2348" i="30"/>
  <c r="M2340" i="30"/>
  <c r="M2332" i="30"/>
  <c r="M2324" i="30"/>
  <c r="M2316" i="30"/>
  <c r="M2308" i="30"/>
  <c r="M2300" i="30"/>
  <c r="M2292" i="30"/>
  <c r="M2284" i="30"/>
  <c r="M2276" i="30"/>
  <c r="M2268" i="30"/>
  <c r="M2260" i="30"/>
  <c r="M2252" i="30"/>
  <c r="M2244" i="30"/>
  <c r="M2236" i="30"/>
  <c r="M2228" i="30"/>
  <c r="M2220" i="30"/>
  <c r="M2212" i="30"/>
  <c r="M2204" i="30"/>
  <c r="M2196" i="30"/>
  <c r="M2188" i="30"/>
  <c r="M2180" i="30"/>
  <c r="M2172" i="30"/>
  <c r="M2164" i="30"/>
  <c r="M2156" i="30"/>
  <c r="M2148" i="30"/>
  <c r="M2140" i="30"/>
  <c r="M2132" i="30"/>
  <c r="M2124" i="30"/>
  <c r="M2116" i="30"/>
  <c r="M2108" i="30"/>
  <c r="M2098" i="30"/>
  <c r="M2094" i="30"/>
  <c r="M2090" i="30"/>
  <c r="M2086" i="30"/>
  <c r="M2082" i="30"/>
  <c r="M2078" i="30"/>
  <c r="M2074" i="30"/>
  <c r="M2070" i="30"/>
  <c r="M2066" i="30"/>
  <c r="M2062" i="30"/>
  <c r="M2058" i="30"/>
  <c r="M2054" i="30"/>
  <c r="M2050" i="30"/>
  <c r="M2046" i="30"/>
  <c r="M2042" i="30"/>
  <c r="M2038" i="30"/>
  <c r="M2034" i="30"/>
  <c r="M2030" i="30"/>
  <c r="M2026" i="30"/>
  <c r="M2022" i="30"/>
  <c r="M2018" i="30"/>
  <c r="M2014" i="30"/>
  <c r="M2010" i="30"/>
  <c r="M2006" i="30"/>
  <c r="M2002" i="30"/>
  <c r="M1998" i="30"/>
  <c r="M1994" i="30"/>
  <c r="M1990" i="30"/>
  <c r="M1986" i="30"/>
  <c r="M1982" i="30"/>
  <c r="M1978" i="30"/>
  <c r="M1974" i="30"/>
  <c r="M1970" i="30"/>
  <c r="M1966" i="30"/>
  <c r="M1962" i="30"/>
  <c r="M1958" i="30"/>
  <c r="M1954" i="30"/>
  <c r="M1950" i="30"/>
  <c r="M1946" i="30"/>
  <c r="M1942" i="30"/>
  <c r="M1938" i="30"/>
  <c r="M1934" i="30"/>
  <c r="M2684" i="30"/>
  <c r="M2523" i="30"/>
  <c r="M2460" i="30"/>
  <c r="M2423" i="30"/>
  <c r="M2420" i="30"/>
  <c r="M2417" i="30"/>
  <c r="M2367" i="30"/>
  <c r="M2351" i="30"/>
  <c r="M2335" i="30"/>
  <c r="M2319" i="30"/>
  <c r="M2303" i="30"/>
  <c r="M2287" i="30"/>
  <c r="M2271" i="30"/>
  <c r="M2255" i="30"/>
  <c r="M2239" i="30"/>
  <c r="M2223" i="30"/>
  <c r="M2207" i="30"/>
  <c r="M2191" i="30"/>
  <c r="M2175" i="30"/>
  <c r="M2159" i="30"/>
  <c r="M2143" i="30"/>
  <c r="M2127" i="30"/>
  <c r="M2111" i="30"/>
  <c r="M2095" i="30"/>
  <c r="M2087" i="30"/>
  <c r="M2079" i="30"/>
  <c r="M2071" i="30"/>
  <c r="M2063" i="30"/>
  <c r="M2055" i="30"/>
  <c r="M2047" i="30"/>
  <c r="M2039" i="30"/>
  <c r="M2031" i="30"/>
  <c r="M2023" i="30"/>
  <c r="M2015" i="30"/>
  <c r="M2007" i="30"/>
  <c r="M1999" i="30"/>
  <c r="M1991" i="30"/>
  <c r="M1983" i="30"/>
  <c r="M1975" i="30"/>
  <c r="M1967" i="30"/>
  <c r="M1959" i="30"/>
  <c r="M1951" i="30"/>
  <c r="M1943" i="30"/>
  <c r="M1935" i="30"/>
  <c r="M1926" i="30"/>
  <c r="M1923" i="30"/>
  <c r="M1920" i="30"/>
  <c r="M1910" i="30"/>
  <c r="M1907" i="30"/>
  <c r="M1903" i="30"/>
  <c r="M1899" i="30"/>
  <c r="M1895" i="30"/>
  <c r="M1891" i="30"/>
  <c r="M1887" i="30"/>
  <c r="M1883" i="30"/>
  <c r="M1879" i="30"/>
  <c r="M1875" i="30"/>
  <c r="M1871" i="30"/>
  <c r="M1867" i="30"/>
  <c r="M1863" i="30"/>
  <c r="M1859" i="30"/>
  <c r="M1855" i="30"/>
  <c r="M1851" i="30"/>
  <c r="M1847" i="30"/>
  <c r="M1843" i="30"/>
  <c r="M1839" i="30"/>
  <c r="M1835" i="30"/>
  <c r="M1831" i="30"/>
  <c r="M1827" i="30"/>
  <c r="M1823" i="30"/>
  <c r="M1819" i="30"/>
  <c r="M1815" i="30"/>
  <c r="M1811" i="30"/>
  <c r="M1807" i="30"/>
  <c r="M1803" i="30"/>
  <c r="M1799" i="30"/>
  <c r="M1795" i="30"/>
  <c r="M1791" i="30"/>
  <c r="M1787" i="30"/>
  <c r="M1783" i="30"/>
  <c r="M1779" i="30"/>
  <c r="M1775" i="30"/>
  <c r="M1771" i="30"/>
  <c r="M1767" i="30"/>
  <c r="M1763" i="30"/>
  <c r="M1759" i="30"/>
  <c r="M1755" i="30"/>
  <c r="M1751" i="30"/>
  <c r="M1747" i="30"/>
  <c r="M1743" i="30"/>
  <c r="M1739" i="30"/>
  <c r="M1735" i="30"/>
  <c r="M1731" i="30"/>
  <c r="M1727" i="30"/>
  <c r="M1723" i="30"/>
  <c r="M1719" i="30"/>
  <c r="M1715" i="30"/>
  <c r="M1711" i="30"/>
  <c r="M1707" i="30"/>
  <c r="M1703" i="30"/>
  <c r="M1699" i="30"/>
  <c r="M1695" i="30"/>
  <c r="M1691" i="30"/>
  <c r="M1687" i="30"/>
  <c r="M1683" i="30"/>
  <c r="M1679" i="30"/>
  <c r="M1675" i="30"/>
  <c r="M1671" i="30"/>
  <c r="M1667" i="30"/>
  <c r="M1663" i="30"/>
  <c r="M1659" i="30"/>
  <c r="M1655" i="30"/>
  <c r="M1651" i="30"/>
  <c r="M1647" i="30"/>
  <c r="M1643" i="30"/>
  <c r="M1639" i="30"/>
  <c r="M1635" i="30"/>
  <c r="M1631" i="30"/>
  <c r="M1627" i="30"/>
  <c r="M1623" i="30"/>
  <c r="M1619" i="30"/>
  <c r="M1615" i="30"/>
  <c r="M1611" i="30"/>
  <c r="M1607" i="30"/>
  <c r="M1603" i="30"/>
  <c r="M1599" i="30"/>
  <c r="M1595" i="30"/>
  <c r="M1591" i="30"/>
  <c r="M1587" i="30"/>
  <c r="M1583" i="30"/>
  <c r="M1579" i="30"/>
  <c r="M1575" i="30"/>
  <c r="M1571" i="30"/>
  <c r="M1567" i="30"/>
  <c r="M1563" i="30"/>
  <c r="M1559" i="30"/>
  <c r="M1555" i="30"/>
  <c r="M1551" i="30"/>
  <c r="M1547" i="30"/>
  <c r="M1543" i="30"/>
  <c r="M1539" i="30"/>
  <c r="M1535" i="30"/>
  <c r="M1531" i="30"/>
  <c r="M1527" i="30"/>
  <c r="M1523" i="30"/>
  <c r="M1519" i="30"/>
  <c r="M1515" i="30"/>
  <c r="M1511" i="30"/>
  <c r="M1507" i="30"/>
  <c r="M1503" i="30"/>
  <c r="M1499" i="30"/>
  <c r="M1495" i="30"/>
  <c r="M1491" i="30"/>
  <c r="M1487" i="30"/>
  <c r="M1483" i="30"/>
  <c r="M1479" i="30"/>
  <c r="M1475" i="30"/>
  <c r="M1471" i="30"/>
  <c r="M1467" i="30"/>
  <c r="M1463" i="30"/>
  <c r="M1459" i="30"/>
  <c r="M1455" i="30"/>
  <c r="M1451" i="30"/>
  <c r="M1447" i="30"/>
  <c r="M1443" i="30"/>
  <c r="M1439" i="30"/>
  <c r="M1435" i="30"/>
  <c r="M1431" i="30"/>
  <c r="M1427" i="30"/>
  <c r="M1423" i="30"/>
  <c r="M1419" i="30"/>
  <c r="M1415" i="30"/>
  <c r="M1411" i="30"/>
  <c r="M1407" i="30"/>
  <c r="M1403" i="30"/>
  <c r="M1399" i="30"/>
  <c r="M1395" i="30"/>
  <c r="M1391" i="30"/>
  <c r="M1387" i="30"/>
  <c r="M1383" i="30"/>
  <c r="M1379" i="30"/>
  <c r="M1375" i="30"/>
  <c r="M1371" i="30"/>
  <c r="M1367" i="30"/>
  <c r="M1363" i="30"/>
  <c r="M1359" i="30"/>
  <c r="M1355" i="30"/>
  <c r="M1351" i="30"/>
  <c r="M1347" i="30"/>
  <c r="M1343" i="30"/>
  <c r="M1339" i="30"/>
  <c r="M1335" i="30"/>
  <c r="M2711" i="30"/>
  <c r="M2532" i="30"/>
  <c r="M2469" i="30"/>
  <c r="M2435" i="30"/>
  <c r="M2432" i="30"/>
  <c r="M2429" i="30"/>
  <c r="M2360" i="30"/>
  <c r="M2344" i="30"/>
  <c r="M2328" i="30"/>
  <c r="M2312" i="30"/>
  <c r="M2296" i="30"/>
  <c r="M2280" i="30"/>
  <c r="M2264" i="30"/>
  <c r="M2248" i="30"/>
  <c r="M2232" i="30"/>
  <c r="M2216" i="30"/>
  <c r="M2200" i="30"/>
  <c r="M2184" i="30"/>
  <c r="M2168" i="30"/>
  <c r="M2152" i="30"/>
  <c r="M2136" i="30"/>
  <c r="M2120" i="30"/>
  <c r="M2104" i="30"/>
  <c r="M2096" i="30"/>
  <c r="M2088" i="30"/>
  <c r="M2080" i="30"/>
  <c r="M2072" i="30"/>
  <c r="M2064" i="30"/>
  <c r="M2056" i="30"/>
  <c r="M2048" i="30"/>
  <c r="M2040" i="30"/>
  <c r="M2032" i="30"/>
  <c r="M2024" i="30"/>
  <c r="M2016" i="30"/>
  <c r="M2008" i="30"/>
  <c r="M2000" i="30"/>
  <c r="M1992" i="30"/>
  <c r="M1984" i="30"/>
  <c r="M1976" i="30"/>
  <c r="M1968" i="30"/>
  <c r="M1960" i="30"/>
  <c r="M1952" i="30"/>
  <c r="M1944" i="30"/>
  <c r="M1936" i="30"/>
  <c r="M1932" i="30"/>
  <c r="M1922" i="30"/>
  <c r="M1919" i="30"/>
  <c r="M1916" i="30"/>
  <c r="M1904" i="30"/>
  <c r="M1900" i="30"/>
  <c r="M1896" i="30"/>
  <c r="M1892" i="30"/>
  <c r="M1888" i="30"/>
  <c r="M1884" i="30"/>
  <c r="M1880" i="30"/>
  <c r="M1876" i="30"/>
  <c r="M1872" i="30"/>
  <c r="M1868" i="30"/>
  <c r="M1864" i="30"/>
  <c r="M1860" i="30"/>
  <c r="M1856" i="30"/>
  <c r="M1852" i="30"/>
  <c r="M1848" i="30"/>
  <c r="M1844" i="30"/>
  <c r="M1840" i="30"/>
  <c r="M1836" i="30"/>
  <c r="M1832" i="30"/>
  <c r="M1828" i="30"/>
  <c r="M1824" i="30"/>
  <c r="M1820" i="30"/>
  <c r="M1816" i="30"/>
  <c r="M1812" i="30"/>
  <c r="M1808" i="30"/>
  <c r="M1804" i="30"/>
  <c r="M1800" i="30"/>
  <c r="M1796" i="30"/>
  <c r="M1792" i="30"/>
  <c r="M1788" i="30"/>
  <c r="M1784" i="30"/>
  <c r="M1780" i="30"/>
  <c r="M1776" i="30"/>
  <c r="M1772" i="30"/>
  <c r="M1768" i="30"/>
  <c r="M1764" i="30"/>
  <c r="M1760" i="30"/>
  <c r="M1756" i="30"/>
  <c r="M1752" i="30"/>
  <c r="M1748" i="30"/>
  <c r="M1744" i="30"/>
  <c r="M1740" i="30"/>
  <c r="M1736" i="30"/>
  <c r="M1732" i="30"/>
  <c r="M1728" i="30"/>
  <c r="M1724" i="30"/>
  <c r="M1720" i="30"/>
  <c r="M1716" i="30"/>
  <c r="M1712" i="30"/>
  <c r="M1708" i="30"/>
  <c r="M1704" i="30"/>
  <c r="M1700" i="30"/>
  <c r="M1696" i="30"/>
  <c r="M1692" i="30"/>
  <c r="M1688" i="30"/>
  <c r="M1684" i="30"/>
  <c r="M1680" i="30"/>
  <c r="M1676" i="30"/>
  <c r="M1672" i="30"/>
  <c r="M1668" i="30"/>
  <c r="M1664" i="30"/>
  <c r="M1660" i="30"/>
  <c r="M1656" i="30"/>
  <c r="M1652" i="30"/>
  <c r="M1648" i="30"/>
  <c r="M1644" i="30"/>
  <c r="M1640" i="30"/>
  <c r="M1636" i="30"/>
  <c r="M1632" i="30"/>
  <c r="M1628" i="30"/>
  <c r="M1624" i="30"/>
  <c r="M1620" i="30"/>
  <c r="M1616" i="30"/>
  <c r="M1612" i="30"/>
  <c r="M1608" i="30"/>
  <c r="M1604" i="30"/>
  <c r="M1600" i="30"/>
  <c r="M1596" i="30"/>
  <c r="M1592" i="30"/>
  <c r="M1588" i="30"/>
  <c r="M1584" i="30"/>
  <c r="M1580" i="30"/>
  <c r="M1576" i="30"/>
  <c r="M1572" i="30"/>
  <c r="M1568" i="30"/>
  <c r="M1564" i="30"/>
  <c r="M1560" i="30"/>
  <c r="M1556" i="30"/>
  <c r="M1552" i="30"/>
  <c r="M1548" i="30"/>
  <c r="M1544" i="30"/>
  <c r="M1540" i="30"/>
  <c r="M1536" i="30"/>
  <c r="M1532" i="30"/>
  <c r="M1528" i="30"/>
  <c r="M1524" i="30"/>
  <c r="M1520" i="30"/>
  <c r="M1516" i="30"/>
  <c r="M1512" i="30"/>
  <c r="M1508" i="30"/>
  <c r="M1504" i="30"/>
  <c r="M1500" i="30"/>
  <c r="M1496" i="30"/>
  <c r="M1492" i="30"/>
  <c r="M1488" i="30"/>
  <c r="M1484" i="30"/>
  <c r="M1480" i="30"/>
  <c r="M1476" i="30"/>
  <c r="M1472" i="30"/>
  <c r="M1468" i="30"/>
  <c r="M1464" i="30"/>
  <c r="M1460" i="30"/>
  <c r="M1456" i="30"/>
  <c r="M1452" i="30"/>
  <c r="M1448" i="30"/>
  <c r="M1444" i="30"/>
  <c r="M1440" i="30"/>
  <c r="M1436" i="30"/>
  <c r="M1432" i="30"/>
  <c r="M1428" i="30"/>
  <c r="M1424" i="30"/>
  <c r="M1420" i="30"/>
  <c r="M1416" i="30"/>
  <c r="M1412" i="30"/>
  <c r="M1408" i="30"/>
  <c r="M1404" i="30"/>
  <c r="M1400" i="30"/>
  <c r="M1396" i="30"/>
  <c r="M1392" i="30"/>
  <c r="M1388" i="30"/>
  <c r="M1384" i="30"/>
  <c r="M1380" i="30"/>
  <c r="M1376" i="30"/>
  <c r="M1372" i="30"/>
  <c r="M1368" i="30"/>
  <c r="M1364" i="30"/>
  <c r="M1360" i="30"/>
  <c r="M1356" i="30"/>
  <c r="M1352" i="30"/>
  <c r="M1348" i="30"/>
  <c r="M1344" i="30"/>
  <c r="M1340" i="30"/>
  <c r="M1336" i="30"/>
  <c r="M1332" i="30"/>
  <c r="M2491" i="30"/>
  <c r="M2455" i="30"/>
  <c r="M2449" i="30"/>
  <c r="M2388" i="30"/>
  <c r="M2343" i="30"/>
  <c r="M2311" i="30"/>
  <c r="M2279" i="30"/>
  <c r="M2247" i="30"/>
  <c r="M2215" i="30"/>
  <c r="M2183" i="30"/>
  <c r="M2151" i="30"/>
  <c r="M2119" i="30"/>
  <c r="M2099" i="30"/>
  <c r="M2083" i="30"/>
  <c r="M2067" i="30"/>
  <c r="M2051" i="30"/>
  <c r="M2035" i="30"/>
  <c r="M2019" i="30"/>
  <c r="M2003" i="30"/>
  <c r="M1987" i="30"/>
  <c r="M1971" i="30"/>
  <c r="M1955" i="30"/>
  <c r="M1939" i="30"/>
  <c r="M1931" i="30"/>
  <c r="M1928" i="30"/>
  <c r="M1901" i="30"/>
  <c r="M1893" i="30"/>
  <c r="M1885" i="30"/>
  <c r="M1877" i="30"/>
  <c r="M1869" i="30"/>
  <c r="M1861" i="30"/>
  <c r="M1853" i="30"/>
  <c r="M1845" i="30"/>
  <c r="M1837" i="30"/>
  <c r="M1829" i="30"/>
  <c r="M1821" i="30"/>
  <c r="M1813" i="30"/>
  <c r="M1805" i="30"/>
  <c r="M1797" i="30"/>
  <c r="M1789" i="30"/>
  <c r="M1781" i="30"/>
  <c r="M1773" i="30"/>
  <c r="M1765" i="30"/>
  <c r="M1757" i="30"/>
  <c r="M1749" i="30"/>
  <c r="M1741" i="30"/>
  <c r="M1733" i="30"/>
  <c r="M1725" i="30"/>
  <c r="M1717" i="30"/>
  <c r="M1709" i="30"/>
  <c r="M1701" i="30"/>
  <c r="M1693" i="30"/>
  <c r="M1685" i="30"/>
  <c r="M1677" i="30"/>
  <c r="M1669" i="30"/>
  <c r="M1661" i="30"/>
  <c r="M1653" i="30"/>
  <c r="M1645" i="30"/>
  <c r="M1637" i="30"/>
  <c r="M1629" i="30"/>
  <c r="M1621" i="30"/>
  <c r="M1613" i="30"/>
  <c r="M1605" i="30"/>
  <c r="M1597" i="30"/>
  <c r="M1589" i="30"/>
  <c r="M1581" i="30"/>
  <c r="M1573" i="30"/>
  <c r="M1565" i="30"/>
  <c r="M1557" i="30"/>
  <c r="M1549" i="30"/>
  <c r="M1541" i="30"/>
  <c r="M1533" i="30"/>
  <c r="M1525" i="30"/>
  <c r="M1517" i="30"/>
  <c r="M1509" i="30"/>
  <c r="M1501" i="30"/>
  <c r="M1493" i="30"/>
  <c r="M1485" i="30"/>
  <c r="M1477" i="30"/>
  <c r="M1469" i="30"/>
  <c r="M1461" i="30"/>
  <c r="M1453" i="30"/>
  <c r="M1445" i="30"/>
  <c r="M1437" i="30"/>
  <c r="M1429" i="30"/>
  <c r="M1421" i="30"/>
  <c r="M1413" i="30"/>
  <c r="M1405" i="30"/>
  <c r="M1397" i="30"/>
  <c r="M1389" i="30"/>
  <c r="M1381" i="30"/>
  <c r="M1373" i="30"/>
  <c r="M1365" i="30"/>
  <c r="M1357" i="30"/>
  <c r="M1349" i="30"/>
  <c r="M1341" i="30"/>
  <c r="M1333" i="30"/>
  <c r="M1331" i="30"/>
  <c r="M1328" i="30"/>
  <c r="M1324" i="30"/>
  <c r="M1320" i="30"/>
  <c r="M1316" i="30"/>
  <c r="M1312" i="30"/>
  <c r="M1308" i="30"/>
  <c r="M1304" i="30"/>
  <c r="M1300" i="30"/>
  <c r="M1296" i="30"/>
  <c r="M1292" i="30"/>
  <c r="M1288" i="30"/>
  <c r="M1284" i="30"/>
  <c r="M1280" i="30"/>
  <c r="M1276" i="30"/>
  <c r="M1272" i="30"/>
  <c r="M1268" i="30"/>
  <c r="M1264" i="30"/>
  <c r="M1260" i="30"/>
  <c r="M1256" i="30"/>
  <c r="M1252" i="30"/>
  <c r="M1248" i="30"/>
  <c r="M1244" i="30"/>
  <c r="M1240" i="30"/>
  <c r="M1236" i="30"/>
  <c r="M1232" i="30"/>
  <c r="M1228" i="30"/>
  <c r="M1224" i="30"/>
  <c r="M1220" i="30"/>
  <c r="M1216" i="30"/>
  <c r="M1212" i="30"/>
  <c r="M1208" i="30"/>
  <c r="M1204" i="30"/>
  <c r="M1200" i="30"/>
  <c r="M1196" i="30"/>
  <c r="M1192" i="30"/>
  <c r="M1188" i="30"/>
  <c r="M1184" i="30"/>
  <c r="M1180" i="30"/>
  <c r="M1176" i="30"/>
  <c r="M1172" i="30"/>
  <c r="M1168" i="30"/>
  <c r="M1164" i="30"/>
  <c r="M1160" i="30"/>
  <c r="M1156" i="30"/>
  <c r="M1152" i="30"/>
  <c r="M1148" i="30"/>
  <c r="M1144" i="30"/>
  <c r="M1140" i="30"/>
  <c r="M1136" i="30"/>
  <c r="M1132" i="30"/>
  <c r="M1128" i="30"/>
  <c r="M1124" i="30"/>
  <c r="M1120" i="30"/>
  <c r="M1116" i="30"/>
  <c r="M1112" i="30"/>
  <c r="M1108" i="30"/>
  <c r="M1104" i="30"/>
  <c r="M1100" i="30"/>
  <c r="M1096" i="30"/>
  <c r="M1092" i="30"/>
  <c r="M1088" i="30"/>
  <c r="M1084" i="30"/>
  <c r="M1080" i="30"/>
  <c r="M1076" i="30"/>
  <c r="M1072" i="30"/>
  <c r="M1068" i="30"/>
  <c r="M1064" i="30"/>
  <c r="M1060" i="30"/>
  <c r="M1056" i="30"/>
  <c r="M1052" i="30"/>
  <c r="M1048" i="30"/>
  <c r="M1044" i="30"/>
  <c r="M1040" i="30"/>
  <c r="M1036" i="30"/>
  <c r="M1032" i="30"/>
  <c r="M1028" i="30"/>
  <c r="M1024" i="30"/>
  <c r="M1020" i="30"/>
  <c r="M1016" i="30"/>
  <c r="M1012" i="30"/>
  <c r="M1008" i="30"/>
  <c r="M1004" i="30"/>
  <c r="M1000" i="30"/>
  <c r="M996" i="30"/>
  <c r="M992" i="30"/>
  <c r="M988" i="30"/>
  <c r="M984" i="30"/>
  <c r="M980" i="30"/>
  <c r="M976" i="30"/>
  <c r="M972" i="30"/>
  <c r="M968" i="30"/>
  <c r="M964" i="30"/>
  <c r="M960" i="30"/>
  <c r="M956" i="30"/>
  <c r="M952" i="30"/>
  <c r="M948" i="30"/>
  <c r="M944" i="30"/>
  <c r="M940" i="30"/>
  <c r="M2608" i="30"/>
  <c r="M2564" i="30"/>
  <c r="M2400" i="30"/>
  <c r="M2352" i="30"/>
  <c r="M2320" i="30"/>
  <c r="M2288" i="30"/>
  <c r="M2256" i="30"/>
  <c r="M2224" i="30"/>
  <c r="M2192" i="30"/>
  <c r="M2160" i="30"/>
  <c r="M2128" i="30"/>
  <c r="M2092" i="30"/>
  <c r="M2076" i="30"/>
  <c r="M2060" i="30"/>
  <c r="M2044" i="30"/>
  <c r="M2028" i="30"/>
  <c r="M2012" i="30"/>
  <c r="M1996" i="30"/>
  <c r="M1980" i="30"/>
  <c r="M1964" i="30"/>
  <c r="M1948" i="30"/>
  <c r="M1914" i="30"/>
  <c r="M1911" i="30"/>
  <c r="M1908" i="30"/>
  <c r="M1902" i="30"/>
  <c r="M1894" i="30"/>
  <c r="M1886" i="30"/>
  <c r="M1878" i="30"/>
  <c r="M1870" i="30"/>
  <c r="M1862" i="30"/>
  <c r="M1854" i="30"/>
  <c r="M1846" i="30"/>
  <c r="M1838" i="30"/>
  <c r="M1830" i="30"/>
  <c r="M1822" i="30"/>
  <c r="M1814" i="30"/>
  <c r="M1806" i="30"/>
  <c r="M1798" i="30"/>
  <c r="M1790" i="30"/>
  <c r="M1782" i="30"/>
  <c r="M1774" i="30"/>
  <c r="M1766" i="30"/>
  <c r="M1758" i="30"/>
  <c r="M1750" i="30"/>
  <c r="M1742" i="30"/>
  <c r="M1734" i="30"/>
  <c r="M1726" i="30"/>
  <c r="M1718" i="30"/>
  <c r="M1710" i="30"/>
  <c r="M1702" i="30"/>
  <c r="M1694" i="30"/>
  <c r="M1686" i="30"/>
  <c r="M1678" i="30"/>
  <c r="M1670" i="30"/>
  <c r="M1662" i="30"/>
  <c r="M1654" i="30"/>
  <c r="M1646" i="30"/>
  <c r="M1638" i="30"/>
  <c r="M1630" i="30"/>
  <c r="M1622" i="30"/>
  <c r="M1614" i="30"/>
  <c r="M1606" i="30"/>
  <c r="M1598" i="30"/>
  <c r="M1590" i="30"/>
  <c r="M1582" i="30"/>
  <c r="M1574" i="30"/>
  <c r="M1566" i="30"/>
  <c r="M1558" i="30"/>
  <c r="M1550" i="30"/>
  <c r="M1542" i="30"/>
  <c r="M1534" i="30"/>
  <c r="M1526" i="30"/>
  <c r="M1518" i="30"/>
  <c r="M1510" i="30"/>
  <c r="M1502" i="30"/>
  <c r="M1494" i="30"/>
  <c r="M1486" i="30"/>
  <c r="M1478" i="30"/>
  <c r="M1470" i="30"/>
  <c r="M1462" i="30"/>
  <c r="M1454" i="30"/>
  <c r="M1446" i="30"/>
  <c r="M1438" i="30"/>
  <c r="M1430" i="30"/>
  <c r="M1422" i="30"/>
  <c r="M1414" i="30"/>
  <c r="M1406" i="30"/>
  <c r="M1398" i="30"/>
  <c r="M1390" i="30"/>
  <c r="M1382" i="30"/>
  <c r="M1374" i="30"/>
  <c r="M1366" i="30"/>
  <c r="M1358" i="30"/>
  <c r="M1350" i="30"/>
  <c r="M1342" i="30"/>
  <c r="M1334" i="30"/>
  <c r="M1330" i="30"/>
  <c r="M1325" i="30"/>
  <c r="M1321" i="30"/>
  <c r="M1317" i="30"/>
  <c r="M1313" i="30"/>
  <c r="M1309" i="30"/>
  <c r="M1305" i="30"/>
  <c r="M1301" i="30"/>
  <c r="M1297" i="30"/>
  <c r="M1293" i="30"/>
  <c r="M1289" i="30"/>
  <c r="M1285" i="30"/>
  <c r="M1281" i="30"/>
  <c r="M1277" i="30"/>
  <c r="M1273" i="30"/>
  <c r="M1269" i="30"/>
  <c r="M1265" i="30"/>
  <c r="M1261" i="30"/>
  <c r="M1257" i="30"/>
  <c r="M1253" i="30"/>
  <c r="M1249" i="30"/>
  <c r="M1245" i="30"/>
  <c r="M1241" i="30"/>
  <c r="M1237" i="30"/>
  <c r="M1233" i="30"/>
  <c r="M1229" i="30"/>
  <c r="M1225" i="30"/>
  <c r="M1221" i="30"/>
  <c r="M1217" i="30"/>
  <c r="M1213" i="30"/>
  <c r="M1209" i="30"/>
  <c r="M1205" i="30"/>
  <c r="M1201" i="30"/>
  <c r="M1197" i="30"/>
  <c r="M1193" i="30"/>
  <c r="M1189" i="30"/>
  <c r="M1185" i="30"/>
  <c r="M1181" i="30"/>
  <c r="M1177" i="30"/>
  <c r="M1173" i="30"/>
  <c r="M1169" i="30"/>
  <c r="M1165" i="30"/>
  <c r="M1161" i="30"/>
  <c r="M1157" i="30"/>
  <c r="M1153" i="30"/>
  <c r="M1149" i="30"/>
  <c r="M1145" i="30"/>
  <c r="M1141" i="30"/>
  <c r="M1137" i="30"/>
  <c r="M1133" i="30"/>
  <c r="M1129" i="30"/>
  <c r="M1125" i="30"/>
  <c r="M1121" i="30"/>
  <c r="M1117" i="30"/>
  <c r="M1113" i="30"/>
  <c r="M1109" i="30"/>
  <c r="M1105" i="30"/>
  <c r="M1101" i="30"/>
  <c r="M1097" i="30"/>
  <c r="M1093" i="30"/>
  <c r="M1089" i="30"/>
  <c r="M1085" i="30"/>
  <c r="M1081" i="30"/>
  <c r="M1077" i="30"/>
  <c r="M1073" i="30"/>
  <c r="M1069" i="30"/>
  <c r="M1065" i="30"/>
  <c r="M1061" i="30"/>
  <c r="M1057" i="30"/>
  <c r="M1053" i="30"/>
  <c r="M1049" i="30"/>
  <c r="M1045" i="30"/>
  <c r="M1041" i="30"/>
  <c r="M1037" i="30"/>
  <c r="M1033" i="30"/>
  <c r="M1029" i="30"/>
  <c r="M1025" i="30"/>
  <c r="M1021" i="30"/>
  <c r="M1017" i="30"/>
  <c r="M1013" i="30"/>
  <c r="M1009" i="30"/>
  <c r="M1005" i="30"/>
  <c r="M1001" i="30"/>
  <c r="M997" i="30"/>
  <c r="M993" i="30"/>
  <c r="M989" i="30"/>
  <c r="M985" i="30"/>
  <c r="M981" i="30"/>
  <c r="M977" i="30"/>
  <c r="M973" i="30"/>
  <c r="M969" i="30"/>
  <c r="M965" i="30"/>
  <c r="M961" i="30"/>
  <c r="M957" i="30"/>
  <c r="M953" i="30"/>
  <c r="M949" i="30"/>
  <c r="M945" i="30"/>
  <c r="M941" i="30"/>
  <c r="M937" i="30"/>
  <c r="M933" i="30"/>
  <c r="M929" i="30"/>
  <c r="M2452" i="30"/>
  <c r="M2391" i="30"/>
  <c r="M2359" i="30"/>
  <c r="M2295" i="30"/>
  <c r="M2231" i="30"/>
  <c r="M2167" i="30"/>
  <c r="M2103" i="30"/>
  <c r="M2075" i="30"/>
  <c r="M2043" i="30"/>
  <c r="M2011" i="30"/>
  <c r="M1979" i="30"/>
  <c r="M1947" i="30"/>
  <c r="M1918" i="30"/>
  <c r="M1915" i="30"/>
  <c r="M1912" i="30"/>
  <c r="M1897" i="30"/>
  <c r="M1881" i="30"/>
  <c r="M1865" i="30"/>
  <c r="M1849" i="30"/>
  <c r="M1833" i="30"/>
  <c r="M1817" i="30"/>
  <c r="M1801" i="30"/>
  <c r="M1785" i="30"/>
  <c r="M1769" i="30"/>
  <c r="M1753" i="30"/>
  <c r="M1737" i="30"/>
  <c r="M1721" i="30"/>
  <c r="M1705" i="30"/>
  <c r="M1689" i="30"/>
  <c r="M1673" i="30"/>
  <c r="M1657" i="30"/>
  <c r="M1641" i="30"/>
  <c r="M1625" i="30"/>
  <c r="M1609" i="30"/>
  <c r="M1593" i="30"/>
  <c r="M1577" i="30"/>
  <c r="M1561" i="30"/>
  <c r="M1545" i="30"/>
  <c r="M1529" i="30"/>
  <c r="M1513" i="30"/>
  <c r="M1497" i="30"/>
  <c r="M1481" i="30"/>
  <c r="M1465" i="30"/>
  <c r="M1449" i="30"/>
  <c r="M1433" i="30"/>
  <c r="M1417" i="30"/>
  <c r="M1401" i="30"/>
  <c r="M1385" i="30"/>
  <c r="M1369" i="30"/>
  <c r="M1353" i="30"/>
  <c r="M1337" i="30"/>
  <c r="M1329" i="30"/>
  <c r="M1322" i="30"/>
  <c r="M1314" i="30"/>
  <c r="M1306" i="30"/>
  <c r="M1298" i="30"/>
  <c r="M1290" i="30"/>
  <c r="M1282" i="30"/>
  <c r="M1274" i="30"/>
  <c r="M1266" i="30"/>
  <c r="M1258" i="30"/>
  <c r="M1250" i="30"/>
  <c r="M1242" i="30"/>
  <c r="M1234" i="30"/>
  <c r="M1226" i="30"/>
  <c r="M1218" i="30"/>
  <c r="M1210" i="30"/>
  <c r="M1202" i="30"/>
  <c r="M1194" i="30"/>
  <c r="M1186" i="30"/>
  <c r="M1178" i="30"/>
  <c r="M1170" i="30"/>
  <c r="M1162" i="30"/>
  <c r="M1154" i="30"/>
  <c r="M1146" i="30"/>
  <c r="M1138" i="30"/>
  <c r="M1130" i="30"/>
  <c r="M1122" i="30"/>
  <c r="M1114" i="30"/>
  <c r="M1106" i="30"/>
  <c r="M1098" i="30"/>
  <c r="M1090" i="30"/>
  <c r="M1082" i="30"/>
  <c r="M1074" i="30"/>
  <c r="M1066" i="30"/>
  <c r="M1058" i="30"/>
  <c r="M1050" i="30"/>
  <c r="M1042" i="30"/>
  <c r="M1034" i="30"/>
  <c r="M1026" i="30"/>
  <c r="M1018" i="30"/>
  <c r="M1010" i="30"/>
  <c r="M1002" i="30"/>
  <c r="M994" i="30"/>
  <c r="M986" i="30"/>
  <c r="M978" i="30"/>
  <c r="M970" i="30"/>
  <c r="M962" i="30"/>
  <c r="M954" i="30"/>
  <c r="M946" i="30"/>
  <c r="M930" i="30"/>
  <c r="M926" i="30"/>
  <c r="M922" i="30"/>
  <c r="M918" i="30"/>
  <c r="M914" i="30"/>
  <c r="M910" i="30"/>
  <c r="M906" i="30"/>
  <c r="M902" i="30"/>
  <c r="M898" i="30"/>
  <c r="M894" i="30"/>
  <c r="M890" i="30"/>
  <c r="M886" i="30"/>
  <c r="M882" i="30"/>
  <c r="M878" i="30"/>
  <c r="M874" i="30"/>
  <c r="M870" i="30"/>
  <c r="M866" i="30"/>
  <c r="M862" i="30"/>
  <c r="M858" i="30"/>
  <c r="M854" i="30"/>
  <c r="M850" i="30"/>
  <c r="M846" i="30"/>
  <c r="M842" i="30"/>
  <c r="M838" i="30"/>
  <c r="M834" i="30"/>
  <c r="M830" i="30"/>
  <c r="M826" i="30"/>
  <c r="M822" i="30"/>
  <c r="M818" i="30"/>
  <c r="M814" i="30"/>
  <c r="M810" i="30"/>
  <c r="M806" i="30"/>
  <c r="M802" i="30"/>
  <c r="M798" i="30"/>
  <c r="M794" i="30"/>
  <c r="M790" i="30"/>
  <c r="M786" i="30"/>
  <c r="M782" i="30"/>
  <c r="M778" i="30"/>
  <c r="M774" i="30"/>
  <c r="M770" i="30"/>
  <c r="M766" i="30"/>
  <c r="M762" i="30"/>
  <c r="M758" i="30"/>
  <c r="M754" i="30"/>
  <c r="M750" i="30"/>
  <c r="M746" i="30"/>
  <c r="M742" i="30"/>
  <c r="M738" i="30"/>
  <c r="M734" i="30"/>
  <c r="M730" i="30"/>
  <c r="M726" i="30"/>
  <c r="M722" i="30"/>
  <c r="M718" i="30"/>
  <c r="M714" i="30"/>
  <c r="M710" i="30"/>
  <c r="M706" i="30"/>
  <c r="M702" i="30"/>
  <c r="M698" i="30"/>
  <c r="M694" i="30"/>
  <c r="M690" i="30"/>
  <c r="M686" i="30"/>
  <c r="M682" i="30"/>
  <c r="M678" i="30"/>
  <c r="M674" i="30"/>
  <c r="M670" i="30"/>
  <c r="M666" i="30"/>
  <c r="M662" i="30"/>
  <c r="M658" i="30"/>
  <c r="M654" i="30"/>
  <c r="M650" i="30"/>
  <c r="M646" i="30"/>
  <c r="M642" i="30"/>
  <c r="M638" i="30"/>
  <c r="M634" i="30"/>
  <c r="M630" i="30"/>
  <c r="M626" i="30"/>
  <c r="M622" i="30"/>
  <c r="M618" i="30"/>
  <c r="M614" i="30"/>
  <c r="M610" i="30"/>
  <c r="M606" i="30"/>
  <c r="M602" i="30"/>
  <c r="M598" i="30"/>
  <c r="M594" i="30"/>
  <c r="M590" i="30"/>
  <c r="M586" i="30"/>
  <c r="M582" i="30"/>
  <c r="M578" i="30"/>
  <c r="M574" i="30"/>
  <c r="M570" i="30"/>
  <c r="M566" i="30"/>
  <c r="M562" i="30"/>
  <c r="M558" i="30"/>
  <c r="M554" i="30"/>
  <c r="M550" i="30"/>
  <c r="M546" i="30"/>
  <c r="M542" i="30"/>
  <c r="M538" i="30"/>
  <c r="M534" i="30"/>
  <c r="M530" i="30"/>
  <c r="M526" i="30"/>
  <c r="M522" i="30"/>
  <c r="M518" i="30"/>
  <c r="M514" i="30"/>
  <c r="M510" i="30"/>
  <c r="M506" i="30"/>
  <c r="M502" i="30"/>
  <c r="M498" i="30"/>
  <c r="M494" i="30"/>
  <c r="M490" i="30"/>
  <c r="M486" i="30"/>
  <c r="M482" i="30"/>
  <c r="M478" i="30"/>
  <c r="M474" i="30"/>
  <c r="M470" i="30"/>
  <c r="M466" i="30"/>
  <c r="M462" i="30"/>
  <c r="M458" i="30"/>
  <c r="M454" i="30"/>
  <c r="M450" i="30"/>
  <c r="M446" i="30"/>
  <c r="M442" i="30"/>
  <c r="M438" i="30"/>
  <c r="M434" i="30"/>
  <c r="M430" i="30"/>
  <c r="M426" i="30"/>
  <c r="M422" i="30"/>
  <c r="M419" i="30"/>
  <c r="M417" i="30"/>
  <c r="M415" i="30"/>
  <c r="M413" i="30"/>
  <c r="M411" i="30"/>
  <c r="M409" i="30"/>
  <c r="M407" i="30"/>
  <c r="M405" i="30"/>
  <c r="M403" i="30"/>
  <c r="M401" i="30"/>
  <c r="M399" i="30"/>
  <c r="M397" i="30"/>
  <c r="M395" i="30"/>
  <c r="M393" i="30"/>
  <c r="M391" i="30"/>
  <c r="M389" i="30"/>
  <c r="M387" i="30"/>
  <c r="M385" i="30"/>
  <c r="M383" i="30"/>
  <c r="M381" i="30"/>
  <c r="M379" i="30"/>
  <c r="M377" i="30"/>
  <c r="M375" i="30"/>
  <c r="M373" i="30"/>
  <c r="M371" i="30"/>
  <c r="M369" i="30"/>
  <c r="M367" i="30"/>
  <c r="M365" i="30"/>
  <c r="M363" i="30"/>
  <c r="M361" i="30"/>
  <c r="M359" i="30"/>
  <c r="M357" i="30"/>
  <c r="M355" i="30"/>
  <c r="M353" i="30"/>
  <c r="M351" i="30"/>
  <c r="M349" i="30"/>
  <c r="M347" i="30"/>
  <c r="M345" i="30"/>
  <c r="M343" i="30"/>
  <c r="M341" i="30"/>
  <c r="M339" i="30"/>
  <c r="M337" i="30"/>
  <c r="M335" i="30"/>
  <c r="M333" i="30"/>
  <c r="M331" i="30"/>
  <c r="M329" i="30"/>
  <c r="M327" i="30"/>
  <c r="M325" i="30"/>
  <c r="M323" i="30"/>
  <c r="M321" i="30"/>
  <c r="M319" i="30"/>
  <c r="M317" i="30"/>
  <c r="M315" i="30"/>
  <c r="M313" i="30"/>
  <c r="M311" i="30"/>
  <c r="M309" i="30"/>
  <c r="M307" i="30"/>
  <c r="M305" i="30"/>
  <c r="M303" i="30"/>
  <c r="M301" i="30"/>
  <c r="M299" i="30"/>
  <c r="M297" i="30"/>
  <c r="M295" i="30"/>
  <c r="M293" i="30"/>
  <c r="M291" i="30"/>
  <c r="M289" i="30"/>
  <c r="M287" i="30"/>
  <c r="M285" i="30"/>
  <c r="M283" i="30"/>
  <c r="M281" i="30"/>
  <c r="M279" i="30"/>
  <c r="M277" i="30"/>
  <c r="M275" i="30"/>
  <c r="M273" i="30"/>
  <c r="M271" i="30"/>
  <c r="M269" i="30"/>
  <c r="M267" i="30"/>
  <c r="M265" i="30"/>
  <c r="M263" i="30"/>
  <c r="M261" i="30"/>
  <c r="M259" i="30"/>
  <c r="M257" i="30"/>
  <c r="M255" i="30"/>
  <c r="M253" i="30"/>
  <c r="M251" i="30"/>
  <c r="M249" i="30"/>
  <c r="M247" i="30"/>
  <c r="M245" i="30"/>
  <c r="M243" i="30"/>
  <c r="M241" i="30"/>
  <c r="M239" i="30"/>
  <c r="M237" i="30"/>
  <c r="M235" i="30"/>
  <c r="M233" i="30"/>
  <c r="M231" i="30"/>
  <c r="M229" i="30"/>
  <c r="M227" i="30"/>
  <c r="M225" i="30"/>
  <c r="M223" i="30"/>
  <c r="M221" i="30"/>
  <c r="M219" i="30"/>
  <c r="M217" i="30"/>
  <c r="M215" i="30"/>
  <c r="M213" i="30"/>
  <c r="M211" i="30"/>
  <c r="M209" i="30"/>
  <c r="M207" i="30"/>
  <c r="M205" i="30"/>
  <c r="M203" i="30"/>
  <c r="M201" i="30"/>
  <c r="M199" i="30"/>
  <c r="M197" i="30"/>
  <c r="M195" i="30"/>
  <c r="M193" i="30"/>
  <c r="M191" i="30"/>
  <c r="M189" i="30"/>
  <c r="M187" i="30"/>
  <c r="M185" i="30"/>
  <c r="M183" i="30"/>
  <c r="M181" i="30"/>
  <c r="M179" i="30"/>
  <c r="M177" i="30"/>
  <c r="M175" i="30"/>
  <c r="M173" i="30"/>
  <c r="M171" i="30"/>
  <c r="M169" i="30"/>
  <c r="M167" i="30"/>
  <c r="M165" i="30"/>
  <c r="M163" i="30"/>
  <c r="M161" i="30"/>
  <c r="M159" i="30"/>
  <c r="M157" i="30"/>
  <c r="M155" i="30"/>
  <c r="M153" i="30"/>
  <c r="M151" i="30"/>
  <c r="M149" i="30"/>
  <c r="M147" i="30"/>
  <c r="M145" i="30"/>
  <c r="M143" i="30"/>
  <c r="M141" i="30"/>
  <c r="M139" i="30"/>
  <c r="M137" i="30"/>
  <c r="M135" i="30"/>
  <c r="M133" i="30"/>
  <c r="M131" i="30"/>
  <c r="M129" i="30"/>
  <c r="M127" i="30"/>
  <c r="M125" i="30"/>
  <c r="M123" i="30"/>
  <c r="M121" i="30"/>
  <c r="M119" i="30"/>
  <c r="M117" i="30"/>
  <c r="M115" i="30"/>
  <c r="M113" i="30"/>
  <c r="M111" i="30"/>
  <c r="M109" i="30"/>
  <c r="M107" i="30"/>
  <c r="M105" i="30"/>
  <c r="M103" i="30"/>
  <c r="M101" i="30"/>
  <c r="M99" i="30"/>
  <c r="M97" i="30"/>
  <c r="M95" i="30"/>
  <c r="M93" i="30"/>
  <c r="M91" i="30"/>
  <c r="M89" i="30"/>
  <c r="M87" i="30"/>
  <c r="M85" i="30"/>
  <c r="M83" i="30"/>
  <c r="M81" i="30"/>
  <c r="M79" i="30"/>
  <c r="M77" i="30"/>
  <c r="M75" i="30"/>
  <c r="M73" i="30"/>
  <c r="M71" i="30"/>
  <c r="M69" i="30"/>
  <c r="M67" i="30"/>
  <c r="M65" i="30"/>
  <c r="M63" i="30"/>
  <c r="M61" i="30"/>
  <c r="M59" i="30"/>
  <c r="M57" i="30"/>
  <c r="M55" i="30"/>
  <c r="M53" i="30"/>
  <c r="M51" i="30"/>
  <c r="M49" i="30"/>
  <c r="M47" i="30"/>
  <c r="M45" i="30"/>
  <c r="M43" i="30"/>
  <c r="M41" i="30"/>
  <c r="M19" i="30"/>
  <c r="M2596" i="30"/>
  <c r="M2555" i="30"/>
  <c r="M2385" i="30"/>
  <c r="M2135" i="30"/>
  <c r="M2091" i="30"/>
  <c r="M2027" i="30"/>
  <c r="M1963" i="30"/>
  <c r="M1905" i="30"/>
  <c r="M1713" i="30"/>
  <c r="M1633" i="30"/>
  <c r="M1617" i="30"/>
  <c r="M2696" i="30"/>
  <c r="M2500" i="30"/>
  <c r="M2403" i="30"/>
  <c r="M2368" i="30"/>
  <c r="M2304" i="30"/>
  <c r="M2240" i="30"/>
  <c r="M2176" i="30"/>
  <c r="M2112" i="30"/>
  <c r="M2084" i="30"/>
  <c r="M2052" i="30"/>
  <c r="M2020" i="30"/>
  <c r="M1988" i="30"/>
  <c r="M1956" i="30"/>
  <c r="M1930" i="30"/>
  <c r="M1927" i="30"/>
  <c r="M1924" i="30"/>
  <c r="M1906" i="30"/>
  <c r="M1890" i="30"/>
  <c r="M1874" i="30"/>
  <c r="M1858" i="30"/>
  <c r="M1842" i="30"/>
  <c r="M1826" i="30"/>
  <c r="M1810" i="30"/>
  <c r="M1794" i="30"/>
  <c r="M1778" i="30"/>
  <c r="M1762" i="30"/>
  <c r="M1746" i="30"/>
  <c r="M1730" i="30"/>
  <c r="M1714" i="30"/>
  <c r="M1698" i="30"/>
  <c r="M1682" i="30"/>
  <c r="M1666" i="30"/>
  <c r="M1650" i="30"/>
  <c r="M1634" i="30"/>
  <c r="M1618" i="30"/>
  <c r="M1602" i="30"/>
  <c r="M1586" i="30"/>
  <c r="M1570" i="30"/>
  <c r="M1554" i="30"/>
  <c r="M1538" i="30"/>
  <c r="M1522" i="30"/>
  <c r="M1506" i="30"/>
  <c r="M1490" i="30"/>
  <c r="M1474" i="30"/>
  <c r="M1458" i="30"/>
  <c r="M1442" i="30"/>
  <c r="M1426" i="30"/>
  <c r="M1410" i="30"/>
  <c r="M1394" i="30"/>
  <c r="M1378" i="30"/>
  <c r="M1362" i="30"/>
  <c r="M1346" i="30"/>
  <c r="M1323" i="30"/>
  <c r="M1315" i="30"/>
  <c r="M1307" i="30"/>
  <c r="M1299" i="30"/>
  <c r="M1291" i="30"/>
  <c r="M1283" i="30"/>
  <c r="M1275" i="30"/>
  <c r="M1267" i="30"/>
  <c r="M1259" i="30"/>
  <c r="M1251" i="30"/>
  <c r="M1243" i="30"/>
  <c r="M1235" i="30"/>
  <c r="M1227" i="30"/>
  <c r="M1219" i="30"/>
  <c r="M1211" i="30"/>
  <c r="M1203" i="30"/>
  <c r="M1195" i="30"/>
  <c r="M1187" i="30"/>
  <c r="M1179" i="30"/>
  <c r="M1171" i="30"/>
  <c r="M1163" i="30"/>
  <c r="M1155" i="30"/>
  <c r="M1147" i="30"/>
  <c r="M1139" i="30"/>
  <c r="M1131" i="30"/>
  <c r="M1123" i="30"/>
  <c r="M1115" i="30"/>
  <c r="M1107" i="30"/>
  <c r="M1099" i="30"/>
  <c r="M1091" i="30"/>
  <c r="M1083" i="30"/>
  <c r="M1075" i="30"/>
  <c r="M1067" i="30"/>
  <c r="M1059" i="30"/>
  <c r="M1051" i="30"/>
  <c r="M1043" i="30"/>
  <c r="M1035" i="30"/>
  <c r="M1027" i="30"/>
  <c r="M1019" i="30"/>
  <c r="M1011" i="30"/>
  <c r="M1003" i="30"/>
  <c r="M995" i="30"/>
  <c r="M987" i="30"/>
  <c r="M979" i="30"/>
  <c r="M971" i="30"/>
  <c r="M963" i="30"/>
  <c r="M955" i="30"/>
  <c r="M947" i="30"/>
  <c r="M939" i="30"/>
  <c r="M936" i="30"/>
  <c r="M927" i="30"/>
  <c r="M923" i="30"/>
  <c r="M919" i="30"/>
  <c r="M915" i="30"/>
  <c r="M911" i="30"/>
  <c r="M907" i="30"/>
  <c r="M903" i="30"/>
  <c r="M899" i="30"/>
  <c r="M895" i="30"/>
  <c r="M891" i="30"/>
  <c r="M887" i="30"/>
  <c r="M883" i="30"/>
  <c r="M879" i="30"/>
  <c r="M875" i="30"/>
  <c r="M871" i="30"/>
  <c r="M867" i="30"/>
  <c r="M863" i="30"/>
  <c r="M859" i="30"/>
  <c r="M855" i="30"/>
  <c r="M851" i="30"/>
  <c r="M847" i="30"/>
  <c r="M843" i="30"/>
  <c r="M839" i="30"/>
  <c r="M835" i="30"/>
  <c r="M831" i="30"/>
  <c r="M827" i="30"/>
  <c r="M823" i="30"/>
  <c r="M819" i="30"/>
  <c r="M815" i="30"/>
  <c r="M811" i="30"/>
  <c r="M807" i="30"/>
  <c r="M803" i="30"/>
  <c r="M799" i="30"/>
  <c r="M795" i="30"/>
  <c r="M791" i="30"/>
  <c r="M787" i="30"/>
  <c r="M783" i="30"/>
  <c r="M779" i="30"/>
  <c r="M775" i="30"/>
  <c r="M771" i="30"/>
  <c r="M767" i="30"/>
  <c r="M763" i="30"/>
  <c r="M759" i="30"/>
  <c r="M755" i="30"/>
  <c r="M751" i="30"/>
  <c r="M747" i="30"/>
  <c r="M743" i="30"/>
  <c r="M739" i="30"/>
  <c r="M735" i="30"/>
  <c r="M731" i="30"/>
  <c r="M727" i="30"/>
  <c r="M723" i="30"/>
  <c r="M719" i="30"/>
  <c r="M715" i="30"/>
  <c r="M711" i="30"/>
  <c r="M707" i="30"/>
  <c r="M703" i="30"/>
  <c r="M699" i="30"/>
  <c r="M695" i="30"/>
  <c r="M691" i="30"/>
  <c r="M687" i="30"/>
  <c r="M683" i="30"/>
  <c r="M679" i="30"/>
  <c r="M675" i="30"/>
  <c r="M671" i="30"/>
  <c r="M667" i="30"/>
  <c r="M663" i="30"/>
  <c r="M659" i="30"/>
  <c r="M655" i="30"/>
  <c r="M651" i="30"/>
  <c r="M647" i="30"/>
  <c r="M643" i="30"/>
  <c r="M639" i="30"/>
  <c r="M635" i="30"/>
  <c r="M631" i="30"/>
  <c r="M627" i="30"/>
  <c r="M623" i="30"/>
  <c r="M619" i="30"/>
  <c r="M615" i="30"/>
  <c r="M611" i="30"/>
  <c r="M607" i="30"/>
  <c r="M603" i="30"/>
  <c r="M599" i="30"/>
  <c r="M595" i="30"/>
  <c r="M591" i="30"/>
  <c r="M587" i="30"/>
  <c r="M583" i="30"/>
  <c r="M579" i="30"/>
  <c r="M575" i="30"/>
  <c r="M571" i="30"/>
  <c r="M567" i="30"/>
  <c r="M563" i="30"/>
  <c r="M559" i="30"/>
  <c r="M555" i="30"/>
  <c r="M551" i="30"/>
  <c r="M547" i="30"/>
  <c r="M543" i="30"/>
  <c r="M539" i="30"/>
  <c r="M535" i="30"/>
  <c r="M531" i="30"/>
  <c r="M527" i="30"/>
  <c r="M523" i="30"/>
  <c r="M519" i="30"/>
  <c r="M515" i="30"/>
  <c r="M511" i="30"/>
  <c r="M507" i="30"/>
  <c r="M503" i="30"/>
  <c r="M499" i="30"/>
  <c r="M495" i="30"/>
  <c r="M491" i="30"/>
  <c r="M487" i="30"/>
  <c r="M483" i="30"/>
  <c r="M479" i="30"/>
  <c r="M475" i="30"/>
  <c r="M471" i="30"/>
  <c r="M467" i="30"/>
  <c r="M463" i="30"/>
  <c r="M459" i="30"/>
  <c r="M455" i="30"/>
  <c r="M451" i="30"/>
  <c r="M447" i="30"/>
  <c r="M443" i="30"/>
  <c r="M439" i="30"/>
  <c r="M435" i="30"/>
  <c r="M431" i="30"/>
  <c r="M427" i="30"/>
  <c r="M423" i="30"/>
  <c r="M38" i="30"/>
  <c r="M22" i="30"/>
  <c r="M2327" i="30"/>
  <c r="M2263" i="30"/>
  <c r="M2199" i="30"/>
  <c r="M2059" i="30"/>
  <c r="M1995" i="30"/>
  <c r="M1889" i="30"/>
  <c r="M1873" i="30"/>
  <c r="M1857" i="30"/>
  <c r="M1841" i="30"/>
  <c r="M1825" i="30"/>
  <c r="M1809" i="30"/>
  <c r="M1793" i="30"/>
  <c r="M1777" i="30"/>
  <c r="M1761" i="30"/>
  <c r="M1745" i="30"/>
  <c r="M1729" i="30"/>
  <c r="M1697" i="30"/>
  <c r="M1681" i="30"/>
  <c r="M1665" i="30"/>
  <c r="M1649" i="30"/>
  <c r="M1601" i="30"/>
  <c r="M1585" i="30"/>
  <c r="M2336" i="30"/>
  <c r="M2036" i="30"/>
  <c r="M1850" i="30"/>
  <c r="M1786" i="30"/>
  <c r="M1722" i="30"/>
  <c r="M1658" i="30"/>
  <c r="M1594" i="30"/>
  <c r="M1546" i="30"/>
  <c r="M1514" i="30"/>
  <c r="M1482" i="30"/>
  <c r="M1450" i="30"/>
  <c r="M1418" i="30"/>
  <c r="M1386" i="30"/>
  <c r="M1354" i="30"/>
  <c r="M1319" i="30"/>
  <c r="M1303" i="30"/>
  <c r="M1287" i="30"/>
  <c r="M1271" i="30"/>
  <c r="M1255" i="30"/>
  <c r="M1239" i="30"/>
  <c r="M1223" i="30"/>
  <c r="M1207" i="30"/>
  <c r="M1191" i="30"/>
  <c r="M1175" i="30"/>
  <c r="M1159" i="30"/>
  <c r="M1143" i="30"/>
  <c r="M1127" i="30"/>
  <c r="M1111" i="30"/>
  <c r="M1095" i="30"/>
  <c r="M1079" i="30"/>
  <c r="M1063" i="30"/>
  <c r="M1047" i="30"/>
  <c r="M1031" i="30"/>
  <c r="M1015" i="30"/>
  <c r="M999" i="30"/>
  <c r="M983" i="30"/>
  <c r="M967" i="30"/>
  <c r="M951" i="30"/>
  <c r="M925" i="30"/>
  <c r="M917" i="30"/>
  <c r="M909" i="30"/>
  <c r="M901" i="30"/>
  <c r="M893" i="30"/>
  <c r="M885" i="30"/>
  <c r="M877" i="30"/>
  <c r="M869" i="30"/>
  <c r="M861" i="30"/>
  <c r="M853" i="30"/>
  <c r="M845" i="30"/>
  <c r="M837" i="30"/>
  <c r="M829" i="30"/>
  <c r="M821" i="30"/>
  <c r="M813" i="30"/>
  <c r="M805" i="30"/>
  <c r="M797" i="30"/>
  <c r="M789" i="30"/>
  <c r="M781" i="30"/>
  <c r="M773" i="30"/>
  <c r="M765" i="30"/>
  <c r="M757" i="30"/>
  <c r="M749" i="30"/>
  <c r="M741" i="30"/>
  <c r="M733" i="30"/>
  <c r="M725" i="30"/>
  <c r="M717" i="30"/>
  <c r="M709" i="30"/>
  <c r="M701" i="30"/>
  <c r="M693" i="30"/>
  <c r="M685" i="30"/>
  <c r="M677" i="30"/>
  <c r="M669" i="30"/>
  <c r="M661" i="30"/>
  <c r="M653" i="30"/>
  <c r="M645" i="30"/>
  <c r="M637" i="30"/>
  <c r="M629" i="30"/>
  <c r="M621" i="30"/>
  <c r="M613" i="30"/>
  <c r="M605" i="30"/>
  <c r="M597" i="30"/>
  <c r="M589" i="30"/>
  <c r="M581" i="30"/>
  <c r="M573" i="30"/>
  <c r="M565" i="30"/>
  <c r="M557" i="30"/>
  <c r="M549" i="30"/>
  <c r="M541" i="30"/>
  <c r="M533" i="30"/>
  <c r="M525" i="30"/>
  <c r="M517" i="30"/>
  <c r="M509" i="30"/>
  <c r="M501" i="30"/>
  <c r="M493" i="30"/>
  <c r="M485" i="30"/>
  <c r="M477" i="30"/>
  <c r="M469" i="30"/>
  <c r="M461" i="30"/>
  <c r="M453" i="30"/>
  <c r="M445" i="30"/>
  <c r="M437" i="30"/>
  <c r="M429" i="30"/>
  <c r="M421" i="30"/>
  <c r="M36" i="30"/>
  <c r="M34" i="30"/>
  <c r="M32" i="30"/>
  <c r="M30" i="30"/>
  <c r="M28" i="30"/>
  <c r="M26" i="30"/>
  <c r="M24" i="30"/>
  <c r="M21" i="30"/>
  <c r="M18" i="30"/>
  <c r="M1327" i="30"/>
  <c r="M1279" i="30"/>
  <c r="M1263" i="30"/>
  <c r="M1231" i="30"/>
  <c r="M1103" i="30"/>
  <c r="M1071" i="30"/>
  <c r="M1039" i="30"/>
  <c r="M934" i="30"/>
  <c r="M931" i="30"/>
  <c r="M928" i="30"/>
  <c r="M905" i="30"/>
  <c r="M881" i="30"/>
  <c r="M801" i="30"/>
  <c r="M793" i="30"/>
  <c r="M777" i="30"/>
  <c r="M769" i="30"/>
  <c r="M753" i="30"/>
  <c r="M745" i="30"/>
  <c r="M737" i="30"/>
  <c r="M729" i="30"/>
  <c r="M633" i="30"/>
  <c r="M609" i="30"/>
  <c r="M601" i="30"/>
  <c r="M585" i="30"/>
  <c r="M577" i="30"/>
  <c r="M561" i="30"/>
  <c r="M545" i="30"/>
  <c r="M441" i="30"/>
  <c r="M433" i="30"/>
  <c r="M35" i="30"/>
  <c r="M31" i="30"/>
  <c r="M25" i="30"/>
  <c r="M1770" i="30"/>
  <c r="M1569" i="30"/>
  <c r="M1537" i="30"/>
  <c r="M1473" i="30"/>
  <c r="M1441" i="30"/>
  <c r="M1377" i="30"/>
  <c r="M1345" i="30"/>
  <c r="M1326" i="30"/>
  <c r="M1294" i="30"/>
  <c r="M1262" i="30"/>
  <c r="M1246" i="30"/>
  <c r="M1214" i="30"/>
  <c r="M1166" i="30"/>
  <c r="M1134" i="30"/>
  <c r="M1118" i="30"/>
  <c r="M1102" i="30"/>
  <c r="M1086" i="30"/>
  <c r="M1054" i="30"/>
  <c r="M1022" i="30"/>
  <c r="M974" i="30"/>
  <c r="M932" i="30"/>
  <c r="M908" i="30"/>
  <c r="M804" i="30"/>
  <c r="M796" i="30"/>
  <c r="M780" i="30"/>
  <c r="M764" i="30"/>
  <c r="M748" i="30"/>
  <c r="M740" i="30"/>
  <c r="M732" i="30"/>
  <c r="M660" i="30"/>
  <c r="M620" i="30"/>
  <c r="M588" i="30"/>
  <c r="M572" i="30"/>
  <c r="M564" i="30"/>
  <c r="M508" i="30"/>
  <c r="M500" i="30"/>
  <c r="M492" i="30"/>
  <c r="M476" i="30"/>
  <c r="M444" i="30"/>
  <c r="M436" i="30"/>
  <c r="M428" i="30"/>
  <c r="M398" i="30"/>
  <c r="M394" i="30"/>
  <c r="M362" i="30"/>
  <c r="M350" i="30"/>
  <c r="M342" i="30"/>
  <c r="M330" i="30"/>
  <c r="M326" i="30"/>
  <c r="M322" i="30"/>
  <c r="M318" i="30"/>
  <c r="M314" i="30"/>
  <c r="M306" i="30"/>
  <c r="M302" i="30"/>
  <c r="M290" i="30"/>
  <c r="M278" i="30"/>
  <c r="M270" i="30"/>
  <c r="M250" i="30"/>
  <c r="M242" i="30"/>
  <c r="M234" i="30"/>
  <c r="M226" i="30"/>
  <c r="M218" i="30"/>
  <c r="M210" i="30"/>
  <c r="M202" i="30"/>
  <c r="M194" i="30"/>
  <c r="M186" i="30"/>
  <c r="M158" i="30"/>
  <c r="M134" i="30"/>
  <c r="M122" i="30"/>
  <c r="M78" i="30"/>
  <c r="M50" i="30"/>
  <c r="M39" i="30"/>
  <c r="P32" i="30"/>
  <c r="M2144" i="30"/>
  <c r="M2068" i="30"/>
  <c r="M1940" i="30"/>
  <c r="M1866" i="30"/>
  <c r="M1802" i="30"/>
  <c r="M1738" i="30"/>
  <c r="M1674" i="30"/>
  <c r="M1610" i="30"/>
  <c r="M1553" i="30"/>
  <c r="M1521" i="30"/>
  <c r="M1489" i="30"/>
  <c r="M1457" i="30"/>
  <c r="M1425" i="30"/>
  <c r="M1393" i="30"/>
  <c r="M1361" i="30"/>
  <c r="M1318" i="30"/>
  <c r="M1302" i="30"/>
  <c r="M1286" i="30"/>
  <c r="M1270" i="30"/>
  <c r="M1254" i="30"/>
  <c r="M1238" i="30"/>
  <c r="M1222" i="30"/>
  <c r="M1206" i="30"/>
  <c r="M1190" i="30"/>
  <c r="M1174" i="30"/>
  <c r="M1158" i="30"/>
  <c r="M1142" i="30"/>
  <c r="M1126" i="30"/>
  <c r="M1110" i="30"/>
  <c r="M1094" i="30"/>
  <c r="M1078" i="30"/>
  <c r="M1062" i="30"/>
  <c r="M1046" i="30"/>
  <c r="M1030" i="30"/>
  <c r="M1014" i="30"/>
  <c r="M998" i="30"/>
  <c r="M982" i="30"/>
  <c r="M966" i="30"/>
  <c r="M950" i="30"/>
  <c r="M920" i="30"/>
  <c r="M912" i="30"/>
  <c r="M904" i="30"/>
  <c r="M896" i="30"/>
  <c r="M888" i="30"/>
  <c r="M880" i="30"/>
  <c r="M872" i="30"/>
  <c r="M864" i="30"/>
  <c r="M856" i="30"/>
  <c r="M848" i="30"/>
  <c r="M840" i="30"/>
  <c r="M832" i="30"/>
  <c r="M824" i="30"/>
  <c r="M816" i="30"/>
  <c r="M808" i="30"/>
  <c r="M800" i="30"/>
  <c r="M792" i="30"/>
  <c r="M784" i="30"/>
  <c r="M776" i="30"/>
  <c r="M768" i="30"/>
  <c r="M760" i="30"/>
  <c r="M752" i="30"/>
  <c r="M744" i="30"/>
  <c r="M736" i="30"/>
  <c r="M728" i="30"/>
  <c r="M720" i="30"/>
  <c r="M712" i="30"/>
  <c r="M704" i="30"/>
  <c r="M696" i="30"/>
  <c r="M688" i="30"/>
  <c r="M680" i="30"/>
  <c r="M672" i="30"/>
  <c r="M664" i="30"/>
  <c r="M656" i="30"/>
  <c r="M648" i="30"/>
  <c r="M640" i="30"/>
  <c r="M632" i="30"/>
  <c r="M624" i="30"/>
  <c r="M616" i="30"/>
  <c r="M608" i="30"/>
  <c r="M600" i="30"/>
  <c r="M592" i="30"/>
  <c r="M584" i="30"/>
  <c r="M576" i="30"/>
  <c r="M568" i="30"/>
  <c r="M560" i="30"/>
  <c r="M552" i="30"/>
  <c r="M544" i="30"/>
  <c r="M536" i="30"/>
  <c r="M528" i="30"/>
  <c r="M520" i="30"/>
  <c r="M512" i="30"/>
  <c r="M504" i="30"/>
  <c r="M496" i="30"/>
  <c r="M488" i="30"/>
  <c r="M480" i="30"/>
  <c r="M472" i="30"/>
  <c r="M464" i="30"/>
  <c r="M456" i="30"/>
  <c r="M448" i="30"/>
  <c r="M440" i="30"/>
  <c r="M432" i="30"/>
  <c r="M424" i="30"/>
  <c r="M416" i="30"/>
  <c r="M412" i="30"/>
  <c r="M408" i="30"/>
  <c r="M404" i="30"/>
  <c r="M400" i="30"/>
  <c r="M396" i="30"/>
  <c r="M392" i="30"/>
  <c r="M388" i="30"/>
  <c r="M384" i="30"/>
  <c r="M380" i="30"/>
  <c r="M376" i="30"/>
  <c r="M372" i="30"/>
  <c r="M368" i="30"/>
  <c r="M364" i="30"/>
  <c r="M360" i="30"/>
  <c r="M356" i="30"/>
  <c r="M352" i="30"/>
  <c r="M348" i="30"/>
  <c r="M344" i="30"/>
  <c r="M340" i="30"/>
  <c r="M336" i="30"/>
  <c r="M332" i="30"/>
  <c r="M328" i="30"/>
  <c r="M324" i="30"/>
  <c r="M320" i="30"/>
  <c r="M316" i="30"/>
  <c r="M312" i="30"/>
  <c r="M308" i="30"/>
  <c r="M304" i="30"/>
  <c r="M300" i="30"/>
  <c r="M296" i="30"/>
  <c r="M292" i="30"/>
  <c r="M288" i="30"/>
  <c r="M284" i="30"/>
  <c r="M280" i="30"/>
  <c r="M276" i="30"/>
  <c r="M272" i="30"/>
  <c r="M268" i="30"/>
  <c r="M264" i="30"/>
  <c r="M260" i="30"/>
  <c r="M256" i="30"/>
  <c r="M252" i="30"/>
  <c r="M248" i="30"/>
  <c r="M244" i="30"/>
  <c r="M240" i="30"/>
  <c r="M236" i="30"/>
  <c r="M232" i="30"/>
  <c r="M228" i="30"/>
  <c r="M224" i="30"/>
  <c r="M220" i="30"/>
  <c r="M216" i="30"/>
  <c r="M212" i="30"/>
  <c r="M208" i="30"/>
  <c r="M204" i="30"/>
  <c r="M200" i="30"/>
  <c r="M196" i="30"/>
  <c r="M192" i="30"/>
  <c r="M188" i="30"/>
  <c r="M184" i="30"/>
  <c r="M180" i="30"/>
  <c r="M176" i="30"/>
  <c r="M172" i="30"/>
  <c r="M168" i="30"/>
  <c r="M164" i="30"/>
  <c r="M160" i="30"/>
  <c r="M156" i="30"/>
  <c r="M152" i="30"/>
  <c r="M148" i="30"/>
  <c r="M144" i="30"/>
  <c r="M140" i="30"/>
  <c r="M136" i="30"/>
  <c r="M132" i="30"/>
  <c r="M128" i="30"/>
  <c r="M124" i="30"/>
  <c r="M120" i="30"/>
  <c r="M116" i="30"/>
  <c r="M112" i="30"/>
  <c r="M108" i="30"/>
  <c r="M104" i="30"/>
  <c r="M100" i="30"/>
  <c r="M96" i="30"/>
  <c r="M92" i="30"/>
  <c r="M88" i="30"/>
  <c r="M84" i="30"/>
  <c r="M80" i="30"/>
  <c r="M76" i="30"/>
  <c r="M72" i="30"/>
  <c r="M68" i="30"/>
  <c r="M64" i="30"/>
  <c r="M60" i="30"/>
  <c r="M56" i="30"/>
  <c r="M52" i="30"/>
  <c r="M48" i="30"/>
  <c r="M44" i="30"/>
  <c r="P25" i="30"/>
  <c r="M20" i="30"/>
  <c r="M2397" i="30"/>
  <c r="M2208" i="30"/>
  <c r="M2100" i="30"/>
  <c r="M1972" i="30"/>
  <c r="M1882" i="30"/>
  <c r="M1818" i="30"/>
  <c r="M1754" i="30"/>
  <c r="M1690" i="30"/>
  <c r="M1626" i="30"/>
  <c r="M1562" i="30"/>
  <c r="M1530" i="30"/>
  <c r="M1498" i="30"/>
  <c r="M1466" i="30"/>
  <c r="M1434" i="30"/>
  <c r="M1402" i="30"/>
  <c r="M1370" i="30"/>
  <c r="M1338" i="30"/>
  <c r="M1311" i="30"/>
  <c r="M1295" i="30"/>
  <c r="M1247" i="30"/>
  <c r="M1215" i="30"/>
  <c r="M1199" i="30"/>
  <c r="M1183" i="30"/>
  <c r="M1167" i="30"/>
  <c r="M1151" i="30"/>
  <c r="M1135" i="30"/>
  <c r="M1119" i="30"/>
  <c r="M1087" i="30"/>
  <c r="M1055" i="30"/>
  <c r="M1023" i="30"/>
  <c r="M1007" i="30"/>
  <c r="M991" i="30"/>
  <c r="M975" i="30"/>
  <c r="M959" i="30"/>
  <c r="M943" i="30"/>
  <c r="M921" i="30"/>
  <c r="M913" i="30"/>
  <c r="M897" i="30"/>
  <c r="M889" i="30"/>
  <c r="M873" i="30"/>
  <c r="M865" i="30"/>
  <c r="M857" i="30"/>
  <c r="M849" i="30"/>
  <c r="M841" i="30"/>
  <c r="M833" i="30"/>
  <c r="M825" i="30"/>
  <c r="M817" i="30"/>
  <c r="M809" i="30"/>
  <c r="M785" i="30"/>
  <c r="M761" i="30"/>
  <c r="M721" i="30"/>
  <c r="M713" i="30"/>
  <c r="M705" i="30"/>
  <c r="M697" i="30"/>
  <c r="M689" i="30"/>
  <c r="M681" i="30"/>
  <c r="M673" i="30"/>
  <c r="M665" i="30"/>
  <c r="M657" i="30"/>
  <c r="M649" i="30"/>
  <c r="M641" i="30"/>
  <c r="M625" i="30"/>
  <c r="M617" i="30"/>
  <c r="M593" i="30"/>
  <c r="M569" i="30"/>
  <c r="M553" i="30"/>
  <c r="M537" i="30"/>
  <c r="M529" i="30"/>
  <c r="M521" i="30"/>
  <c r="M513" i="30"/>
  <c r="M505" i="30"/>
  <c r="M497" i="30"/>
  <c r="M489" i="30"/>
  <c r="M481" i="30"/>
  <c r="M473" i="30"/>
  <c r="M465" i="30"/>
  <c r="M457" i="30"/>
  <c r="M449" i="30"/>
  <c r="M425" i="30"/>
  <c r="M40" i="30"/>
  <c r="M37" i="30"/>
  <c r="M33" i="30"/>
  <c r="M29" i="30"/>
  <c r="M27" i="30"/>
  <c r="M23" i="30"/>
  <c r="M2272" i="30"/>
  <c r="M2004" i="30"/>
  <c r="M1898" i="30"/>
  <c r="M1834" i="30"/>
  <c r="M1706" i="30"/>
  <c r="M1642" i="30"/>
  <c r="M1578" i="30"/>
  <c r="M1505" i="30"/>
  <c r="M1409" i="30"/>
  <c r="M1310" i="30"/>
  <c r="M1278" i="30"/>
  <c r="M1230" i="30"/>
  <c r="M1198" i="30"/>
  <c r="M1182" i="30"/>
  <c r="M1150" i="30"/>
  <c r="M1070" i="30"/>
  <c r="M1038" i="30"/>
  <c r="M1006" i="30"/>
  <c r="M990" i="30"/>
  <c r="M958" i="30"/>
  <c r="M942" i="30"/>
  <c r="M938" i="30"/>
  <c r="M935" i="30"/>
  <c r="M924" i="30"/>
  <c r="M916" i="30"/>
  <c r="M900" i="30"/>
  <c r="M892" i="30"/>
  <c r="M884" i="30"/>
  <c r="M876" i="30"/>
  <c r="M868" i="30"/>
  <c r="M860" i="30"/>
  <c r="M852" i="30"/>
  <c r="M844" i="30"/>
  <c r="M836" i="30"/>
  <c r="M828" i="30"/>
  <c r="M820" i="30"/>
  <c r="M812" i="30"/>
  <c r="M788" i="30"/>
  <c r="M772" i="30"/>
  <c r="M756" i="30"/>
  <c r="M724" i="30"/>
  <c r="M716" i="30"/>
  <c r="M708" i="30"/>
  <c r="M700" i="30"/>
  <c r="M692" i="30"/>
  <c r="M684" i="30"/>
  <c r="M676" i="30"/>
  <c r="M668" i="30"/>
  <c r="M652" i="30"/>
  <c r="M644" i="30"/>
  <c r="M636" i="30"/>
  <c r="M628" i="30"/>
  <c r="M612" i="30"/>
  <c r="M604" i="30"/>
  <c r="M596" i="30"/>
  <c r="M580" i="30"/>
  <c r="M556" i="30"/>
  <c r="M548" i="30"/>
  <c r="M540" i="30"/>
  <c r="M532" i="30"/>
  <c r="M524" i="30"/>
  <c r="M516" i="30"/>
  <c r="M484" i="30"/>
  <c r="M468" i="30"/>
  <c r="M460" i="30"/>
  <c r="M452" i="30"/>
  <c r="M420" i="30"/>
  <c r="M418" i="30"/>
  <c r="M414" i="30"/>
  <c r="M410" i="30"/>
  <c r="M406" i="30"/>
  <c r="M402" i="30"/>
  <c r="M390" i="30"/>
  <c r="M386" i="30"/>
  <c r="M382" i="30"/>
  <c r="M378" i="30"/>
  <c r="M374" i="30"/>
  <c r="M370" i="30"/>
  <c r="M366" i="30"/>
  <c r="M358" i="30"/>
  <c r="M354" i="30"/>
  <c r="M346" i="30"/>
  <c r="M338" i="30"/>
  <c r="M334" i="30"/>
  <c r="M310" i="30"/>
  <c r="M298" i="30"/>
  <c r="M294" i="30"/>
  <c r="M286" i="30"/>
  <c r="M282" i="30"/>
  <c r="M274" i="30"/>
  <c r="M266" i="30"/>
  <c r="M262" i="30"/>
  <c r="M258" i="30"/>
  <c r="M254" i="30"/>
  <c r="M246" i="30"/>
  <c r="M238" i="30"/>
  <c r="M230" i="30"/>
  <c r="M222" i="30"/>
  <c r="M214" i="30"/>
  <c r="M206" i="30"/>
  <c r="M198" i="30"/>
  <c r="M190" i="30"/>
  <c r="M182" i="30"/>
  <c r="M178" i="30"/>
  <c r="M174" i="30"/>
  <c r="M170" i="30"/>
  <c r="M166" i="30"/>
  <c r="M162" i="30"/>
  <c r="M154" i="30"/>
  <c r="M150" i="30"/>
  <c r="M146" i="30"/>
  <c r="M142" i="30"/>
  <c r="M138" i="30"/>
  <c r="M130" i="30"/>
  <c r="M126" i="30"/>
  <c r="M118" i="30"/>
  <c r="M114" i="30"/>
  <c r="M110" i="30"/>
  <c r="M106" i="30"/>
  <c r="M102" i="30"/>
  <c r="M98" i="30"/>
  <c r="M94" i="30"/>
  <c r="M90" i="30"/>
  <c r="M86" i="30"/>
  <c r="M82" i="30"/>
  <c r="M74" i="30"/>
  <c r="M70" i="30"/>
  <c r="M66" i="30"/>
  <c r="M62" i="30"/>
  <c r="M58" i="30"/>
  <c r="M54" i="30"/>
  <c r="M46" i="30"/>
  <c r="M42" i="30"/>
  <c r="A19" i="30"/>
  <c r="A20" i="30"/>
  <c r="A21" i="30" s="1"/>
  <c r="A22" i="30" s="1"/>
  <c r="A23" i="30" s="1"/>
  <c r="A24" i="30" s="1"/>
  <c r="A25" i="30" s="1"/>
  <c r="A26" i="30" s="1"/>
  <c r="A27" i="30" s="1"/>
  <c r="A28" i="30" s="1"/>
  <c r="A29" i="30" s="1"/>
  <c r="A30" i="30" s="1"/>
  <c r="A31" i="30" s="1"/>
  <c r="A32" i="30" s="1"/>
  <c r="A33" i="30" s="1"/>
  <c r="A34" i="30" s="1"/>
  <c r="A35" i="30" s="1"/>
  <c r="A36" i="30" s="1"/>
  <c r="A37" i="30" s="1"/>
  <c r="A38" i="30" s="1"/>
  <c r="A39" i="30" s="1"/>
  <c r="A40" i="30" s="1"/>
  <c r="A41" i="30" s="1"/>
  <c r="A42" i="30" s="1"/>
  <c r="A43" i="30" s="1"/>
  <c r="A44" i="30" s="1"/>
  <c r="A45" i="30" s="1"/>
  <c r="A46" i="30" s="1"/>
  <c r="A47" i="30" s="1"/>
  <c r="A48" i="30" s="1"/>
  <c r="A49" i="30" s="1"/>
  <c r="A50" i="30" s="1"/>
  <c r="A51" i="30" s="1"/>
  <c r="A52" i="30" s="1"/>
  <c r="A53" i="30" s="1"/>
  <c r="A54" i="30" s="1"/>
  <c r="A55" i="30" s="1"/>
  <c r="A56" i="30" s="1"/>
  <c r="A57" i="30" s="1"/>
  <c r="A58" i="30" s="1"/>
  <c r="A59" i="30" s="1"/>
  <c r="A60" i="30" s="1"/>
  <c r="A61" i="30" s="1"/>
  <c r="A62" i="30" s="1"/>
  <c r="A63" i="30" s="1"/>
  <c r="A64" i="30" s="1"/>
  <c r="A65" i="30" s="1"/>
  <c r="A66" i="30" s="1"/>
  <c r="A67" i="30" s="1"/>
  <c r="A68" i="30" s="1"/>
  <c r="A69" i="30" s="1"/>
  <c r="A70" i="30" s="1"/>
  <c r="A71" i="30" s="1"/>
  <c r="A72" i="30" s="1"/>
  <c r="A73" i="30" s="1"/>
  <c r="A74" i="30" s="1"/>
  <c r="A75" i="30" s="1"/>
  <c r="A76" i="30" s="1"/>
  <c r="A77" i="30" s="1"/>
  <c r="A78" i="30" s="1"/>
  <c r="A79" i="30" s="1"/>
  <c r="A80" i="30" s="1"/>
  <c r="A81" i="30" s="1"/>
  <c r="A82" i="30" s="1"/>
  <c r="A83" i="30" s="1"/>
  <c r="A84" i="30" s="1"/>
  <c r="A85" i="30" s="1"/>
  <c r="A86" i="30" s="1"/>
  <c r="A87" i="30" s="1"/>
  <c r="A88" i="30" s="1"/>
  <c r="A89" i="30" s="1"/>
  <c r="A90" i="30" s="1"/>
  <c r="A91" i="30" s="1"/>
  <c r="A92" i="30" s="1"/>
  <c r="A93" i="30" s="1"/>
  <c r="A94" i="30" s="1"/>
  <c r="A95" i="30" s="1"/>
  <c r="A96" i="30" s="1"/>
  <c r="A97" i="30" s="1"/>
  <c r="A98" i="30" s="1"/>
  <c r="A99" i="30" s="1"/>
  <c r="A100" i="30" s="1"/>
  <c r="A101" i="30" s="1"/>
  <c r="A102" i="30" s="1"/>
  <c r="A103" i="30" s="1"/>
  <c r="A104" i="30" s="1"/>
  <c r="A105" i="30" s="1"/>
  <c r="A106" i="30" s="1"/>
  <c r="A107" i="30" s="1"/>
  <c r="A108" i="30" s="1"/>
  <c r="A109" i="30" s="1"/>
  <c r="A110" i="30" s="1"/>
  <c r="A111" i="30" s="1"/>
  <c r="A112" i="30" s="1"/>
  <c r="A113" i="30" s="1"/>
  <c r="A114" i="30" s="1"/>
  <c r="A115" i="30" s="1"/>
  <c r="A116" i="30" s="1"/>
  <c r="A117" i="30" s="1"/>
  <c r="A118" i="30" s="1"/>
  <c r="A119" i="30" s="1"/>
  <c r="A120" i="30" s="1"/>
  <c r="A121" i="30" s="1"/>
  <c r="A122" i="30" s="1"/>
  <c r="A123" i="30" s="1"/>
  <c r="A124" i="30" s="1"/>
  <c r="A125" i="30" s="1"/>
  <c r="A126" i="30" s="1"/>
  <c r="A127" i="30" s="1"/>
  <c r="A128" i="30" s="1"/>
  <c r="A129" i="30" s="1"/>
  <c r="A130" i="30" s="1"/>
  <c r="A131" i="30" s="1"/>
  <c r="A132" i="30" s="1"/>
  <c r="A133" i="30" s="1"/>
  <c r="A134" i="30" s="1"/>
  <c r="A135" i="30" s="1"/>
  <c r="A136" i="30" s="1"/>
  <c r="A137" i="30" s="1"/>
  <c r="A138" i="30" s="1"/>
  <c r="A139" i="30" s="1"/>
  <c r="A140" i="30" s="1"/>
  <c r="A141" i="30" s="1"/>
  <c r="A142" i="30" s="1"/>
  <c r="A143" i="30" s="1"/>
  <c r="A144" i="30" s="1"/>
  <c r="A145" i="30" s="1"/>
  <c r="A146" i="30" s="1"/>
  <c r="A147" i="30" s="1"/>
  <c r="A148" i="30" s="1"/>
  <c r="A149" i="30" s="1"/>
  <c r="A150" i="30" s="1"/>
  <c r="A151" i="30" s="1"/>
  <c r="A152" i="30" s="1"/>
  <c r="A153" i="30" s="1"/>
  <c r="A154" i="30" s="1"/>
  <c r="A155" i="30" s="1"/>
  <c r="A156" i="30" s="1"/>
  <c r="A157" i="30" s="1"/>
  <c r="A158" i="30" s="1"/>
  <c r="A159" i="30" s="1"/>
  <c r="A160" i="30" s="1"/>
  <c r="A161" i="30" s="1"/>
  <c r="A162" i="30" s="1"/>
  <c r="A163" i="30" s="1"/>
  <c r="A164" i="30" s="1"/>
  <c r="A165" i="30" s="1"/>
  <c r="A166" i="30" s="1"/>
  <c r="A167" i="30" s="1"/>
  <c r="A168" i="30" s="1"/>
  <c r="A169" i="30" s="1"/>
  <c r="A170" i="30" s="1"/>
  <c r="A171" i="30" s="1"/>
  <c r="A172" i="30" s="1"/>
  <c r="A173" i="30" s="1"/>
  <c r="A174" i="30" s="1"/>
  <c r="A175" i="30" s="1"/>
  <c r="A176" i="30" s="1"/>
  <c r="A177" i="30" s="1"/>
  <c r="A178" i="30" s="1"/>
  <c r="A179" i="30" s="1"/>
  <c r="A180" i="30" s="1"/>
  <c r="A181" i="30" s="1"/>
  <c r="A182" i="30" s="1"/>
  <c r="A183" i="30" s="1"/>
  <c r="A184" i="30" s="1"/>
  <c r="A185" i="30" s="1"/>
  <c r="A186" i="30" s="1"/>
  <c r="A187" i="30" s="1"/>
  <c r="A188" i="30" s="1"/>
  <c r="A189" i="30" s="1"/>
  <c r="A190" i="30" s="1"/>
  <c r="A191" i="30" s="1"/>
  <c r="A192" i="30" s="1"/>
  <c r="A193" i="30" s="1"/>
  <c r="A194" i="30" s="1"/>
  <c r="A195" i="30" s="1"/>
  <c r="A196" i="30" s="1"/>
  <c r="A197" i="30" s="1"/>
  <c r="A198" i="30" s="1"/>
  <c r="A199" i="30" s="1"/>
  <c r="A200" i="30" s="1"/>
  <c r="A201" i="30" s="1"/>
  <c r="A202" i="30" s="1"/>
  <c r="A203" i="30" s="1"/>
  <c r="A204" i="30" s="1"/>
  <c r="A205" i="30" s="1"/>
  <c r="A206" i="30" s="1"/>
  <c r="A207" i="30" s="1"/>
  <c r="A208" i="30" s="1"/>
  <c r="A209" i="30" s="1"/>
  <c r="A210" i="30" s="1"/>
  <c r="A211" i="30" s="1"/>
  <c r="A212" i="30" s="1"/>
  <c r="A213" i="30" s="1"/>
  <c r="A214" i="30" s="1"/>
  <c r="A215" i="30" s="1"/>
  <c r="A216" i="30" s="1"/>
  <c r="A217" i="30" s="1"/>
  <c r="A218" i="30" s="1"/>
  <c r="A219" i="30" s="1"/>
  <c r="A220" i="30" s="1"/>
  <c r="A221" i="30" s="1"/>
  <c r="A222" i="30" s="1"/>
  <c r="A223" i="30" s="1"/>
  <c r="A224" i="30" s="1"/>
  <c r="A225" i="30" s="1"/>
  <c r="A226" i="30" s="1"/>
  <c r="A227" i="30" s="1"/>
  <c r="A228" i="30" s="1"/>
  <c r="A229" i="30" s="1"/>
  <c r="A230" i="30" s="1"/>
  <c r="A231" i="30" s="1"/>
  <c r="A232" i="30" s="1"/>
  <c r="A233" i="30" s="1"/>
  <c r="A234" i="30" s="1"/>
  <c r="A235" i="30" s="1"/>
  <c r="A236" i="30" s="1"/>
  <c r="A237" i="30" s="1"/>
  <c r="A238" i="30" s="1"/>
  <c r="A239" i="30" s="1"/>
  <c r="A240" i="30" s="1"/>
  <c r="A241" i="30" s="1"/>
  <c r="A242" i="30" s="1"/>
  <c r="A243" i="30" s="1"/>
  <c r="A244" i="30" s="1"/>
  <c r="A245" i="30" s="1"/>
  <c r="A246" i="30" s="1"/>
  <c r="A247" i="30" s="1"/>
  <c r="A248" i="30" s="1"/>
  <c r="A249" i="30" s="1"/>
  <c r="A250" i="30" s="1"/>
  <c r="A251" i="30" s="1"/>
  <c r="A252" i="30" s="1"/>
  <c r="A253" i="30" s="1"/>
  <c r="A254" i="30" s="1"/>
  <c r="A255" i="30" s="1"/>
  <c r="A256" i="30" s="1"/>
  <c r="A257" i="30" s="1"/>
  <c r="A258" i="30" s="1"/>
  <c r="A259" i="30" s="1"/>
  <c r="A260" i="30" s="1"/>
  <c r="A261" i="30" s="1"/>
  <c r="A262" i="30" s="1"/>
  <c r="A263" i="30" s="1"/>
  <c r="A264" i="30" s="1"/>
  <c r="A265" i="30" s="1"/>
  <c r="A266" i="30" s="1"/>
  <c r="A267" i="30" s="1"/>
  <c r="A268" i="30" s="1"/>
  <c r="A269" i="30" s="1"/>
  <c r="A270" i="30" s="1"/>
  <c r="A271" i="30" s="1"/>
  <c r="A272" i="30" s="1"/>
  <c r="A273" i="30" s="1"/>
  <c r="A274" i="30" s="1"/>
  <c r="A275" i="30" s="1"/>
  <c r="A276" i="30" s="1"/>
  <c r="A277" i="30" s="1"/>
  <c r="A278" i="30" s="1"/>
  <c r="A279" i="30" s="1"/>
  <c r="A280" i="30" s="1"/>
  <c r="A281" i="30" s="1"/>
  <c r="A282" i="30" s="1"/>
  <c r="A283" i="30" s="1"/>
  <c r="A284" i="30" s="1"/>
  <c r="A285" i="30" s="1"/>
  <c r="A286" i="30" s="1"/>
  <c r="A287" i="30" s="1"/>
  <c r="A288" i="30" s="1"/>
  <c r="A289" i="30" s="1"/>
  <c r="A290" i="30" s="1"/>
  <c r="A291" i="30" s="1"/>
  <c r="A292" i="30" s="1"/>
  <c r="A293" i="30" s="1"/>
  <c r="A294" i="30" s="1"/>
  <c r="A295" i="30" s="1"/>
  <c r="A296" i="30" s="1"/>
  <c r="A297" i="30" s="1"/>
  <c r="A298" i="30" s="1"/>
  <c r="A299" i="30" s="1"/>
  <c r="A300" i="30" s="1"/>
  <c r="A301" i="30" s="1"/>
  <c r="A302" i="30" s="1"/>
  <c r="A303" i="30" s="1"/>
  <c r="A304" i="30" s="1"/>
  <c r="A305" i="30" s="1"/>
  <c r="A306" i="30" s="1"/>
  <c r="A307" i="30" s="1"/>
  <c r="A308" i="30" s="1"/>
  <c r="A309" i="30" s="1"/>
  <c r="A310" i="30" s="1"/>
  <c r="A311" i="30" s="1"/>
  <c r="A312" i="30" s="1"/>
  <c r="A313" i="30" s="1"/>
  <c r="A314" i="30" s="1"/>
  <c r="A315" i="30" s="1"/>
  <c r="A316" i="30" s="1"/>
  <c r="A317" i="30" s="1"/>
  <c r="A318" i="30" s="1"/>
  <c r="A319" i="30" s="1"/>
  <c r="A320" i="30" s="1"/>
  <c r="A321" i="30" s="1"/>
  <c r="A322" i="30" s="1"/>
  <c r="A323" i="30" s="1"/>
  <c r="A324" i="30" s="1"/>
  <c r="A325" i="30" s="1"/>
  <c r="A326" i="30" s="1"/>
  <c r="A327" i="30" s="1"/>
  <c r="A328" i="30" s="1"/>
  <c r="A329" i="30" s="1"/>
  <c r="A330" i="30" s="1"/>
  <c r="A331" i="30" s="1"/>
  <c r="A332" i="30" s="1"/>
  <c r="A333" i="30" s="1"/>
  <c r="A334" i="30" s="1"/>
  <c r="A335" i="30" s="1"/>
  <c r="A336" i="30" s="1"/>
  <c r="A337" i="30" s="1"/>
  <c r="A338" i="30" s="1"/>
  <c r="A339" i="30" s="1"/>
  <c r="A340" i="30" s="1"/>
  <c r="A341" i="30" s="1"/>
  <c r="A342" i="30" s="1"/>
  <c r="A343" i="30" s="1"/>
  <c r="A344" i="30" s="1"/>
  <c r="A345" i="30" s="1"/>
  <c r="A346" i="30" s="1"/>
  <c r="A347" i="30" s="1"/>
  <c r="A348" i="30" s="1"/>
  <c r="A349" i="30" s="1"/>
  <c r="A350" i="30" s="1"/>
  <c r="A351" i="30" s="1"/>
  <c r="A352" i="30" s="1"/>
  <c r="A353" i="30" s="1"/>
  <c r="A354" i="30" s="1"/>
  <c r="A355" i="30" s="1"/>
  <c r="A356" i="30" s="1"/>
  <c r="A357" i="30" s="1"/>
  <c r="A358" i="30" s="1"/>
  <c r="A359" i="30" s="1"/>
  <c r="A360" i="30" s="1"/>
  <c r="A361" i="30" s="1"/>
  <c r="A362" i="30" s="1"/>
  <c r="A363" i="30" s="1"/>
  <c r="A364" i="30" s="1"/>
  <c r="A365" i="30" s="1"/>
  <c r="A366" i="30" s="1"/>
  <c r="A367" i="30" s="1"/>
  <c r="A368" i="30" s="1"/>
  <c r="A369" i="30" s="1"/>
  <c r="A370" i="30" s="1"/>
  <c r="A371" i="30" s="1"/>
  <c r="A372" i="30" s="1"/>
  <c r="A373" i="30" s="1"/>
  <c r="A374" i="30" s="1"/>
  <c r="A375" i="30" s="1"/>
  <c r="A376" i="30" s="1"/>
  <c r="A377" i="30" s="1"/>
  <c r="A378" i="30" s="1"/>
  <c r="A379" i="30" s="1"/>
  <c r="A380" i="30" s="1"/>
  <c r="A381" i="30" s="1"/>
  <c r="A382" i="30" s="1"/>
  <c r="A383" i="30" s="1"/>
  <c r="A384" i="30" s="1"/>
  <c r="A385" i="30" s="1"/>
  <c r="A386" i="30" s="1"/>
  <c r="A387" i="30" s="1"/>
  <c r="A388" i="30" s="1"/>
  <c r="A389" i="30" s="1"/>
  <c r="A390" i="30" s="1"/>
  <c r="A391" i="30" s="1"/>
  <c r="A392" i="30" s="1"/>
  <c r="A393" i="30" s="1"/>
  <c r="A394" i="30" s="1"/>
  <c r="A395" i="30" s="1"/>
  <c r="A396" i="30" s="1"/>
  <c r="A397" i="30" s="1"/>
  <c r="A398" i="30" s="1"/>
  <c r="A399" i="30" s="1"/>
  <c r="A400" i="30" s="1"/>
  <c r="A401" i="30" s="1"/>
  <c r="A402" i="30" s="1"/>
  <c r="A403" i="30" s="1"/>
  <c r="A404" i="30" s="1"/>
  <c r="A405" i="30" s="1"/>
  <c r="A406" i="30" s="1"/>
  <c r="A407" i="30" s="1"/>
  <c r="A408" i="30" s="1"/>
  <c r="A409" i="30" s="1"/>
  <c r="A410" i="30" s="1"/>
  <c r="A411" i="30" s="1"/>
  <c r="A412" i="30" s="1"/>
  <c r="A413" i="30" s="1"/>
  <c r="A414" i="30" s="1"/>
  <c r="A415" i="30" s="1"/>
  <c r="A416" i="30" s="1"/>
  <c r="A417" i="30" s="1"/>
  <c r="A418" i="30" s="1"/>
  <c r="A420" i="30" s="1"/>
  <c r="P33" i="30" l="1"/>
  <c r="B417" i="30"/>
  <c r="B415" i="30"/>
  <c r="B413" i="30"/>
  <c r="B411" i="30"/>
  <c r="B409" i="30"/>
  <c r="B407" i="30"/>
  <c r="B405" i="30"/>
  <c r="B403" i="30"/>
  <c r="B401" i="30"/>
  <c r="B399" i="30"/>
  <c r="B397" i="30"/>
  <c r="B395" i="30"/>
  <c r="B393" i="30"/>
  <c r="B391" i="30"/>
  <c r="B389" i="30"/>
  <c r="B387" i="30"/>
  <c r="B385" i="30"/>
  <c r="B383" i="30"/>
  <c r="B381" i="30"/>
  <c r="B379" i="30"/>
  <c r="B377" i="30"/>
  <c r="B375" i="30"/>
  <c r="B373" i="30"/>
  <c r="B371" i="30"/>
  <c r="B369" i="30"/>
  <c r="B367" i="30"/>
  <c r="B365" i="30"/>
  <c r="B363" i="30"/>
  <c r="B361" i="30"/>
  <c r="B359" i="30"/>
  <c r="B357" i="30"/>
  <c r="B355" i="30"/>
  <c r="B353" i="30"/>
  <c r="B351" i="30"/>
  <c r="B349" i="30"/>
  <c r="B347" i="30"/>
  <c r="B345" i="30"/>
  <c r="B343" i="30"/>
  <c r="B341" i="30"/>
  <c r="B339" i="30"/>
  <c r="B337" i="30"/>
  <c r="B335" i="30"/>
  <c r="B333" i="30"/>
  <c r="B331" i="30"/>
  <c r="B329" i="30"/>
  <c r="B327" i="30"/>
  <c r="B325" i="30"/>
  <c r="B323" i="30"/>
  <c r="B321" i="30"/>
  <c r="B319" i="30"/>
  <c r="B317" i="30"/>
  <c r="B315" i="30"/>
  <c r="B313" i="30"/>
  <c r="B311" i="30"/>
  <c r="B309" i="30"/>
  <c r="B307" i="30"/>
  <c r="B305" i="30"/>
  <c r="B303" i="30"/>
  <c r="B301" i="30"/>
  <c r="B299" i="30"/>
  <c r="B297" i="30"/>
  <c r="B295" i="30"/>
  <c r="B293" i="30"/>
  <c r="B291" i="30"/>
  <c r="B289" i="30"/>
  <c r="B287" i="30"/>
  <c r="B285" i="30"/>
  <c r="B283" i="30"/>
  <c r="B281" i="30"/>
  <c r="B279" i="30"/>
  <c r="B277" i="30"/>
  <c r="B275" i="30"/>
  <c r="B273" i="30"/>
  <c r="B271" i="30"/>
  <c r="B269" i="30"/>
  <c r="B267" i="30"/>
  <c r="B265" i="30"/>
  <c r="B263" i="30"/>
  <c r="B261" i="30"/>
  <c r="B259" i="30"/>
  <c r="B257" i="30"/>
  <c r="B255" i="30"/>
  <c r="B253" i="30"/>
  <c r="B251" i="30"/>
  <c r="B249" i="30"/>
  <c r="B247" i="30"/>
  <c r="B245" i="30"/>
  <c r="B243" i="30"/>
  <c r="B241" i="30"/>
  <c r="B239" i="30"/>
  <c r="B237" i="30"/>
  <c r="B235" i="30"/>
  <c r="B233" i="30"/>
  <c r="B231" i="30"/>
  <c r="B229" i="30"/>
  <c r="B227" i="30"/>
  <c r="B225" i="30"/>
  <c r="B223" i="30"/>
  <c r="B221" i="30"/>
  <c r="B219" i="30"/>
  <c r="B217" i="30"/>
  <c r="B215" i="30"/>
  <c r="B213" i="30"/>
  <c r="B211" i="30"/>
  <c r="B209" i="30"/>
  <c r="B207" i="30"/>
  <c r="B205" i="30"/>
  <c r="B203" i="30"/>
  <c r="B201" i="30"/>
  <c r="B199" i="30"/>
  <c r="B197" i="30"/>
  <c r="B195" i="30"/>
  <c r="B193" i="30"/>
  <c r="B191" i="30"/>
  <c r="B189" i="30"/>
  <c r="B187" i="30"/>
  <c r="B185" i="30"/>
  <c r="B183" i="30"/>
  <c r="B181" i="30"/>
  <c r="B179" i="30"/>
  <c r="B177" i="30"/>
  <c r="B175" i="30"/>
  <c r="B173" i="30"/>
  <c r="B171" i="30"/>
  <c r="B169" i="30"/>
  <c r="B167" i="30"/>
  <c r="B165" i="30"/>
  <c r="B163" i="30"/>
  <c r="B161" i="30"/>
  <c r="B159" i="30"/>
  <c r="B157" i="30"/>
  <c r="B155" i="30"/>
  <c r="B153" i="30"/>
  <c r="B151" i="30"/>
  <c r="B149" i="30"/>
  <c r="B147" i="30"/>
  <c r="B145" i="30"/>
  <c r="B143" i="30"/>
  <c r="B141" i="30"/>
  <c r="B139" i="30"/>
  <c r="B137" i="30"/>
  <c r="B135" i="30"/>
  <c r="B133" i="30"/>
  <c r="B131" i="30"/>
  <c r="B129" i="30"/>
  <c r="B127" i="30"/>
  <c r="B125" i="30"/>
  <c r="B123" i="30"/>
  <c r="B121" i="30"/>
  <c r="B119" i="30"/>
  <c r="B117" i="30"/>
  <c r="B115" i="30"/>
  <c r="B113" i="30"/>
  <c r="B111" i="30"/>
  <c r="B109" i="30"/>
  <c r="B107" i="30"/>
  <c r="B105" i="30"/>
  <c r="B103" i="30"/>
  <c r="B101" i="30"/>
  <c r="B99" i="30"/>
  <c r="B97" i="30"/>
  <c r="B95" i="30"/>
  <c r="B93" i="30"/>
  <c r="B91" i="30"/>
  <c r="B89" i="30"/>
  <c r="B87" i="30"/>
  <c r="B85" i="30"/>
  <c r="B83" i="30"/>
  <c r="B81" i="30"/>
  <c r="B79" i="30"/>
  <c r="B77" i="30"/>
  <c r="B75" i="30"/>
  <c r="B73" i="30"/>
  <c r="B71" i="30"/>
  <c r="B69" i="30"/>
  <c r="B67" i="30"/>
  <c r="B65" i="30"/>
  <c r="B63" i="30"/>
  <c r="B61" i="30"/>
  <c r="B59" i="30"/>
  <c r="B57" i="30"/>
  <c r="B55" i="30"/>
  <c r="B53" i="30"/>
  <c r="B51" i="30"/>
  <c r="B49" i="30"/>
  <c r="B47" i="30"/>
  <c r="B45" i="30"/>
  <c r="B43" i="30"/>
  <c r="B41" i="30"/>
  <c r="C38" i="30"/>
  <c r="C22" i="30"/>
  <c r="B19" i="30"/>
  <c r="A419" i="30"/>
  <c r="A421" i="30" s="1"/>
  <c r="C418" i="30"/>
  <c r="C416" i="30"/>
  <c r="C414" i="30"/>
  <c r="C412" i="30"/>
  <c r="C410" i="30"/>
  <c r="C408" i="30"/>
  <c r="C406" i="30"/>
  <c r="C404" i="30"/>
  <c r="C402" i="30"/>
  <c r="C400" i="30"/>
  <c r="C398" i="30"/>
  <c r="C396" i="30"/>
  <c r="C394" i="30"/>
  <c r="C392" i="30"/>
  <c r="C390" i="30"/>
  <c r="C388" i="30"/>
  <c r="C386" i="30"/>
  <c r="C384" i="30"/>
  <c r="C382" i="30"/>
  <c r="C380" i="30"/>
  <c r="C378" i="30"/>
  <c r="C376" i="30"/>
  <c r="C374" i="30"/>
  <c r="C372" i="30"/>
  <c r="C370" i="30"/>
  <c r="C368" i="30"/>
  <c r="C366" i="30"/>
  <c r="C364" i="30"/>
  <c r="C362" i="30"/>
  <c r="C360" i="30"/>
  <c r="C358" i="30"/>
  <c r="C356" i="30"/>
  <c r="C354" i="30"/>
  <c r="C352" i="30"/>
  <c r="C350" i="30"/>
  <c r="C348" i="30"/>
  <c r="C346" i="30"/>
  <c r="C344" i="30"/>
  <c r="C342" i="30"/>
  <c r="C340" i="30"/>
  <c r="C338" i="30"/>
  <c r="C336" i="30"/>
  <c r="C334" i="30"/>
  <c r="C332" i="30"/>
  <c r="C330" i="30"/>
  <c r="C328" i="30"/>
  <c r="C326" i="30"/>
  <c r="C324" i="30"/>
  <c r="C322" i="30"/>
  <c r="C320" i="30"/>
  <c r="C318" i="30"/>
  <c r="C316" i="30"/>
  <c r="C314" i="30"/>
  <c r="C312" i="30"/>
  <c r="C310" i="30"/>
  <c r="C308" i="30"/>
  <c r="C306" i="30"/>
  <c r="C304" i="30"/>
  <c r="C302" i="30"/>
  <c r="C300" i="30"/>
  <c r="C298" i="30"/>
  <c r="C296" i="30"/>
  <c r="C294" i="30"/>
  <c r="C292" i="30"/>
  <c r="C290" i="30"/>
  <c r="C288" i="30"/>
  <c r="C286" i="30"/>
  <c r="C284" i="30"/>
  <c r="C282" i="30"/>
  <c r="C280" i="30"/>
  <c r="C278" i="30"/>
  <c r="C276" i="30"/>
  <c r="C274" i="30"/>
  <c r="C272" i="30"/>
  <c r="C270" i="30"/>
  <c r="C268" i="30"/>
  <c r="C266" i="30"/>
  <c r="C264" i="30"/>
  <c r="C262" i="30"/>
  <c r="C260" i="30"/>
  <c r="C258" i="30"/>
  <c r="C256" i="30"/>
  <c r="C254" i="30"/>
  <c r="C252" i="30"/>
  <c r="C250" i="30"/>
  <c r="C248" i="30"/>
  <c r="C246" i="30"/>
  <c r="C244" i="30"/>
  <c r="C242" i="30"/>
  <c r="C240" i="30"/>
  <c r="C238" i="30"/>
  <c r="C236" i="30"/>
  <c r="C234" i="30"/>
  <c r="C232" i="30"/>
  <c r="C230" i="30"/>
  <c r="C228" i="30"/>
  <c r="C226" i="30"/>
  <c r="C224" i="30"/>
  <c r="C222" i="30"/>
  <c r="C220" i="30"/>
  <c r="C218" i="30"/>
  <c r="C216" i="30"/>
  <c r="C214" i="30"/>
  <c r="C212" i="30"/>
  <c r="C210" i="30"/>
  <c r="C208" i="30"/>
  <c r="C206" i="30"/>
  <c r="C204" i="30"/>
  <c r="C202" i="30"/>
  <c r="C200" i="30"/>
  <c r="C198" i="30"/>
  <c r="C196" i="30"/>
  <c r="C194" i="30"/>
  <c r="C192" i="30"/>
  <c r="C190" i="30"/>
  <c r="C188" i="30"/>
  <c r="C186" i="30"/>
  <c r="C184" i="30"/>
  <c r="C182" i="30"/>
  <c r="C180" i="30"/>
  <c r="C178" i="30"/>
  <c r="C176" i="30"/>
  <c r="C174" i="30"/>
  <c r="C172" i="30"/>
  <c r="C170" i="30"/>
  <c r="C168" i="30"/>
  <c r="C166" i="30"/>
  <c r="C164" i="30"/>
  <c r="C162" i="30"/>
  <c r="C160" i="30"/>
  <c r="C158" i="30"/>
  <c r="C156" i="30"/>
  <c r="C154" i="30"/>
  <c r="C152" i="30"/>
  <c r="C150" i="30"/>
  <c r="C148" i="30"/>
  <c r="C146" i="30"/>
  <c r="C144" i="30"/>
  <c r="C142" i="30"/>
  <c r="C140" i="30"/>
  <c r="C138" i="30"/>
  <c r="C136" i="30"/>
  <c r="C134" i="30"/>
  <c r="C132" i="30"/>
  <c r="C130" i="30"/>
  <c r="C128" i="30"/>
  <c r="C126" i="30"/>
  <c r="C124" i="30"/>
  <c r="C122" i="30"/>
  <c r="C120" i="30"/>
  <c r="C118" i="30"/>
  <c r="C116" i="30"/>
  <c r="C114" i="30"/>
  <c r="C112" i="30"/>
  <c r="C110" i="30"/>
  <c r="C108" i="30"/>
  <c r="C106" i="30"/>
  <c r="C104" i="30"/>
  <c r="C102" i="30"/>
  <c r="C100" i="30"/>
  <c r="C98" i="30"/>
  <c r="C96" i="30"/>
  <c r="C94" i="30"/>
  <c r="C92" i="30"/>
  <c r="C90" i="30"/>
  <c r="C88" i="30"/>
  <c r="C86" i="30"/>
  <c r="C84" i="30"/>
  <c r="C82" i="30"/>
  <c r="C80" i="30"/>
  <c r="C78" i="30"/>
  <c r="C76" i="30"/>
  <c r="C74" i="30"/>
  <c r="C72" i="30"/>
  <c r="C70" i="30"/>
  <c r="C68" i="30"/>
  <c r="C66" i="30"/>
  <c r="C64" i="30"/>
  <c r="C62" i="30"/>
  <c r="C60" i="30"/>
  <c r="C58" i="30"/>
  <c r="C56" i="30"/>
  <c r="C54" i="30"/>
  <c r="C52" i="30"/>
  <c r="C50" i="30"/>
  <c r="C48" i="30"/>
  <c r="C46" i="30"/>
  <c r="C44" i="30"/>
  <c r="C42" i="30"/>
  <c r="C39" i="30"/>
  <c r="B38" i="30"/>
  <c r="B22" i="30"/>
  <c r="C20" i="30"/>
  <c r="C18" i="30"/>
  <c r="C420" i="30"/>
  <c r="C417" i="30"/>
  <c r="C413" i="30"/>
  <c r="C409" i="30"/>
  <c r="C405" i="30"/>
  <c r="C401" i="30"/>
  <c r="C397" i="30"/>
  <c r="C393" i="30"/>
  <c r="C389" i="30"/>
  <c r="C385" i="30"/>
  <c r="C381" i="30"/>
  <c r="C377" i="30"/>
  <c r="C373" i="30"/>
  <c r="C369" i="30"/>
  <c r="C365" i="30"/>
  <c r="C361" i="30"/>
  <c r="C357" i="30"/>
  <c r="C353" i="30"/>
  <c r="C349" i="30"/>
  <c r="C345" i="30"/>
  <c r="C341" i="30"/>
  <c r="C337" i="30"/>
  <c r="C333" i="30"/>
  <c r="C329" i="30"/>
  <c r="C325" i="30"/>
  <c r="C321" i="30"/>
  <c r="C317" i="30"/>
  <c r="C313" i="30"/>
  <c r="C309" i="30"/>
  <c r="C305" i="30"/>
  <c r="C301" i="30"/>
  <c r="C297" i="30"/>
  <c r="C293" i="30"/>
  <c r="C289" i="30"/>
  <c r="C285" i="30"/>
  <c r="C281" i="30"/>
  <c r="C277" i="30"/>
  <c r="C273" i="30"/>
  <c r="C269" i="30"/>
  <c r="C265" i="30"/>
  <c r="C261" i="30"/>
  <c r="C257" i="30"/>
  <c r="C253" i="30"/>
  <c r="C249" i="30"/>
  <c r="C245" i="30"/>
  <c r="C241" i="30"/>
  <c r="C237" i="30"/>
  <c r="C233" i="30"/>
  <c r="C229" i="30"/>
  <c r="C225" i="30"/>
  <c r="C221" i="30"/>
  <c r="C217" i="30"/>
  <c r="C213" i="30"/>
  <c r="C209" i="30"/>
  <c r="C205" i="30"/>
  <c r="C201" i="30"/>
  <c r="C197" i="30"/>
  <c r="C193" i="30"/>
  <c r="C189" i="30"/>
  <c r="C185" i="30"/>
  <c r="C181" i="30"/>
  <c r="C177" i="30"/>
  <c r="C173" i="30"/>
  <c r="C169" i="30"/>
  <c r="C165" i="30"/>
  <c r="C161" i="30"/>
  <c r="C157" i="30"/>
  <c r="C153" i="30"/>
  <c r="C149" i="30"/>
  <c r="C145" i="30"/>
  <c r="C141" i="30"/>
  <c r="C137" i="30"/>
  <c r="C133" i="30"/>
  <c r="C129" i="30"/>
  <c r="C125" i="30"/>
  <c r="C121" i="30"/>
  <c r="C117" i="30"/>
  <c r="C113" i="30"/>
  <c r="C109" i="30"/>
  <c r="C105" i="30"/>
  <c r="C101" i="30"/>
  <c r="C97" i="30"/>
  <c r="C93" i="30"/>
  <c r="C89" i="30"/>
  <c r="C85" i="30"/>
  <c r="C81" i="30"/>
  <c r="C77" i="30"/>
  <c r="C73" i="30"/>
  <c r="C69" i="30"/>
  <c r="C65" i="30"/>
  <c r="C61" i="30"/>
  <c r="C57" i="30"/>
  <c r="C53" i="30"/>
  <c r="C49" i="30"/>
  <c r="C45" i="30"/>
  <c r="C41" i="30"/>
  <c r="B36" i="30"/>
  <c r="B34" i="30"/>
  <c r="B32" i="30"/>
  <c r="B30" i="30"/>
  <c r="B28" i="30"/>
  <c r="B26" i="30"/>
  <c r="B24" i="30"/>
  <c r="B21" i="30"/>
  <c r="C419" i="30"/>
  <c r="C415" i="30"/>
  <c r="C407" i="30"/>
  <c r="C399" i="30"/>
  <c r="C391" i="30"/>
  <c r="C387" i="30"/>
  <c r="C383" i="30"/>
  <c r="C379" i="30"/>
  <c r="C375" i="30"/>
  <c r="C371" i="30"/>
  <c r="C367" i="30"/>
  <c r="C359" i="30"/>
  <c r="C355" i="30"/>
  <c r="C347" i="30"/>
  <c r="C343" i="30"/>
  <c r="C335" i="30"/>
  <c r="C331" i="30"/>
  <c r="C327" i="30"/>
  <c r="C319" i="30"/>
  <c r="C315" i="30"/>
  <c r="C307" i="30"/>
  <c r="C303" i="30"/>
  <c r="C299" i="30"/>
  <c r="C295" i="30"/>
  <c r="C291" i="30"/>
  <c r="C287" i="30"/>
  <c r="C283" i="30"/>
  <c r="C275" i="30"/>
  <c r="C271" i="30"/>
  <c r="C263" i="30"/>
  <c r="C259" i="30"/>
  <c r="C251" i="30"/>
  <c r="C239" i="30"/>
  <c r="C211" i="30"/>
  <c r="C199" i="30"/>
  <c r="C191" i="30"/>
  <c r="C143" i="30"/>
  <c r="C131" i="30"/>
  <c r="C123" i="30"/>
  <c r="C115" i="30"/>
  <c r="C107" i="30"/>
  <c r="C75" i="30"/>
  <c r="C71" i="30"/>
  <c r="C63" i="30"/>
  <c r="B40" i="30"/>
  <c r="B37" i="30"/>
  <c r="B33" i="30"/>
  <c r="B27" i="30"/>
  <c r="B23" i="30"/>
  <c r="A422" i="30"/>
  <c r="B418" i="30"/>
  <c r="B414" i="30"/>
  <c r="B410" i="30"/>
  <c r="B406" i="30"/>
  <c r="B402" i="30"/>
  <c r="B390" i="30"/>
  <c r="B386" i="30"/>
  <c r="B382" i="30"/>
  <c r="B378" i="30"/>
  <c r="B374" i="30"/>
  <c r="B370" i="30"/>
  <c r="B366" i="30"/>
  <c r="B354" i="30"/>
  <c r="B346" i="30"/>
  <c r="B338" i="30"/>
  <c r="B334" i="30"/>
  <c r="B330" i="30"/>
  <c r="B326" i="30"/>
  <c r="B310" i="30"/>
  <c r="B298" i="30"/>
  <c r="B294" i="30"/>
  <c r="B286" i="30"/>
  <c r="B282" i="30"/>
  <c r="B274" i="30"/>
  <c r="B266" i="30"/>
  <c r="B262" i="30"/>
  <c r="B254" i="30"/>
  <c r="B246" i="30"/>
  <c r="B238" i="30"/>
  <c r="B230" i="30"/>
  <c r="B222" i="30"/>
  <c r="B214" i="30"/>
  <c r="B206" i="30"/>
  <c r="B198" i="30"/>
  <c r="B190" i="30"/>
  <c r="B182" i="30"/>
  <c r="B178" i="30"/>
  <c r="B174" i="30"/>
  <c r="B170" i="30"/>
  <c r="B166" i="30"/>
  <c r="B162" i="30"/>
  <c r="B154" i="30"/>
  <c r="B150" i="30"/>
  <c r="B146" i="30"/>
  <c r="B142" i="30"/>
  <c r="B138" i="30"/>
  <c r="B126" i="30"/>
  <c r="B118" i="30"/>
  <c r="B114" i="30"/>
  <c r="B110" i="30"/>
  <c r="B106" i="30"/>
  <c r="B102" i="30"/>
  <c r="B98" i="30"/>
  <c r="B94" i="30"/>
  <c r="B90" i="30"/>
  <c r="B86" i="30"/>
  <c r="B82" i="30"/>
  <c r="B74" i="30"/>
  <c r="B70" i="30"/>
  <c r="B66" i="30"/>
  <c r="B62" i="30"/>
  <c r="B58" i="30"/>
  <c r="B54" i="30"/>
  <c r="B42" i="30"/>
  <c r="C36" i="30"/>
  <c r="C28" i="30"/>
  <c r="C26" i="30"/>
  <c r="C24" i="30"/>
  <c r="C21" i="30"/>
  <c r="B416" i="30"/>
  <c r="B412" i="30"/>
  <c r="B408" i="30"/>
  <c r="B404" i="30"/>
  <c r="B400" i="30"/>
  <c r="B396" i="30"/>
  <c r="B392" i="30"/>
  <c r="B388" i="30"/>
  <c r="B384" i="30"/>
  <c r="B380" i="30"/>
  <c r="B376" i="30"/>
  <c r="B372" i="30"/>
  <c r="B368" i="30"/>
  <c r="B364" i="30"/>
  <c r="B360" i="30"/>
  <c r="B356" i="30"/>
  <c r="B352" i="30"/>
  <c r="B348" i="30"/>
  <c r="B344" i="30"/>
  <c r="B340" i="30"/>
  <c r="B336" i="30"/>
  <c r="B332" i="30"/>
  <c r="B328" i="30"/>
  <c r="B324" i="30"/>
  <c r="B320" i="30"/>
  <c r="B316" i="30"/>
  <c r="B312" i="30"/>
  <c r="B308" i="30"/>
  <c r="B304" i="30"/>
  <c r="B300" i="30"/>
  <c r="B296" i="30"/>
  <c r="B292" i="30"/>
  <c r="B288" i="30"/>
  <c r="B284" i="30"/>
  <c r="B280" i="30"/>
  <c r="B276" i="30"/>
  <c r="B272" i="30"/>
  <c r="B268" i="30"/>
  <c r="B264" i="30"/>
  <c r="B260" i="30"/>
  <c r="B256" i="30"/>
  <c r="B252" i="30"/>
  <c r="B248" i="30"/>
  <c r="B244" i="30"/>
  <c r="B240" i="30"/>
  <c r="B236" i="30"/>
  <c r="B232" i="30"/>
  <c r="B228" i="30"/>
  <c r="B224" i="30"/>
  <c r="B220" i="30"/>
  <c r="B216" i="30"/>
  <c r="B212" i="30"/>
  <c r="B208" i="30"/>
  <c r="B204" i="30"/>
  <c r="B200" i="30"/>
  <c r="B196" i="30"/>
  <c r="B192" i="30"/>
  <c r="B188" i="30"/>
  <c r="B184" i="30"/>
  <c r="B180" i="30"/>
  <c r="B176" i="30"/>
  <c r="B172" i="30"/>
  <c r="B168" i="30"/>
  <c r="B164" i="30"/>
  <c r="B160" i="30"/>
  <c r="B156" i="30"/>
  <c r="B152" i="30"/>
  <c r="B148" i="30"/>
  <c r="B144" i="30"/>
  <c r="B140" i="30"/>
  <c r="B136" i="30"/>
  <c r="B132" i="30"/>
  <c r="B128" i="30"/>
  <c r="B124" i="30"/>
  <c r="B120" i="30"/>
  <c r="B116" i="30"/>
  <c r="B112" i="30"/>
  <c r="B108" i="30"/>
  <c r="B104" i="30"/>
  <c r="B100" i="30"/>
  <c r="B96" i="30"/>
  <c r="B92" i="30"/>
  <c r="B88" i="30"/>
  <c r="B84" i="30"/>
  <c r="B80" i="30"/>
  <c r="B76" i="30"/>
  <c r="B72" i="30"/>
  <c r="B68" i="30"/>
  <c r="B64" i="30"/>
  <c r="B60" i="30"/>
  <c r="B56" i="30"/>
  <c r="B52" i="30"/>
  <c r="B48" i="30"/>
  <c r="B44" i="30"/>
  <c r="C40" i="30"/>
  <c r="C37" i="30"/>
  <c r="C35" i="30"/>
  <c r="C33" i="30"/>
  <c r="C31" i="30"/>
  <c r="C29" i="30"/>
  <c r="C27" i="30"/>
  <c r="C25" i="30"/>
  <c r="C23" i="30"/>
  <c r="B20" i="30"/>
  <c r="C411" i="30"/>
  <c r="C403" i="30"/>
  <c r="C395" i="30"/>
  <c r="C363" i="30"/>
  <c r="C351" i="30"/>
  <c r="C339" i="30"/>
  <c r="C323" i="30"/>
  <c r="C311" i="30"/>
  <c r="C279" i="30"/>
  <c r="C267" i="30"/>
  <c r="C255" i="30"/>
  <c r="C247" i="30"/>
  <c r="C243" i="30"/>
  <c r="C235" i="30"/>
  <c r="C231" i="30"/>
  <c r="C227" i="30"/>
  <c r="C223" i="30"/>
  <c r="C219" i="30"/>
  <c r="C215" i="30"/>
  <c r="C207" i="30"/>
  <c r="C203" i="30"/>
  <c r="C195" i="30"/>
  <c r="C187" i="30"/>
  <c r="C183" i="30"/>
  <c r="C179" i="30"/>
  <c r="C175" i="30"/>
  <c r="C171" i="30"/>
  <c r="C167" i="30"/>
  <c r="C163" i="30"/>
  <c r="C159" i="30"/>
  <c r="C155" i="30"/>
  <c r="C151" i="30"/>
  <c r="C147" i="30"/>
  <c r="C139" i="30"/>
  <c r="C135" i="30"/>
  <c r="C127" i="30"/>
  <c r="C119" i="30"/>
  <c r="C111" i="30"/>
  <c r="C103" i="30"/>
  <c r="C99" i="30"/>
  <c r="C95" i="30"/>
  <c r="C91" i="30"/>
  <c r="C87" i="30"/>
  <c r="C83" i="30"/>
  <c r="C79" i="30"/>
  <c r="C67" i="30"/>
  <c r="C59" i="30"/>
  <c r="C55" i="30"/>
  <c r="C51" i="30"/>
  <c r="C47" i="30"/>
  <c r="C43" i="30"/>
  <c r="B35" i="30"/>
  <c r="B31" i="30"/>
  <c r="B29" i="30"/>
  <c r="B25" i="30"/>
  <c r="B398" i="30"/>
  <c r="B394" i="30"/>
  <c r="B362" i="30"/>
  <c r="B358" i="30"/>
  <c r="B350" i="30"/>
  <c r="B342" i="30"/>
  <c r="B322" i="30"/>
  <c r="B318" i="30"/>
  <c r="B314" i="30"/>
  <c r="B306" i="30"/>
  <c r="B302" i="30"/>
  <c r="B290" i="30"/>
  <c r="B278" i="30"/>
  <c r="B270" i="30"/>
  <c r="B258" i="30"/>
  <c r="B250" i="30"/>
  <c r="B242" i="30"/>
  <c r="B234" i="30"/>
  <c r="B226" i="30"/>
  <c r="B218" i="30"/>
  <c r="B210" i="30"/>
  <c r="B202" i="30"/>
  <c r="B194" i="30"/>
  <c r="B186" i="30"/>
  <c r="B158" i="30"/>
  <c r="B134" i="30"/>
  <c r="B130" i="30"/>
  <c r="B122" i="30"/>
  <c r="B78" i="30"/>
  <c r="B50" i="30"/>
  <c r="B46" i="30"/>
  <c r="B39" i="30"/>
  <c r="C34" i="30"/>
  <c r="C32" i="30"/>
  <c r="C30" i="30"/>
  <c r="D18" i="30" l="1"/>
  <c r="C19" i="30"/>
  <c r="A424" i="30"/>
  <c r="P20" i="30"/>
  <c r="A423" i="30"/>
  <c r="A426" i="30" l="1"/>
  <c r="D421" i="30"/>
  <c r="E421" i="30" s="1"/>
  <c r="D418" i="30"/>
  <c r="E418" i="30" s="1"/>
  <c r="D416" i="30"/>
  <c r="E416" i="30" s="1"/>
  <c r="D414" i="30"/>
  <c r="E414" i="30" s="1"/>
  <c r="D412" i="30"/>
  <c r="E412" i="30" s="1"/>
  <c r="D410" i="30"/>
  <c r="E410" i="30" s="1"/>
  <c r="D408" i="30"/>
  <c r="E408" i="30" s="1"/>
  <c r="D406" i="30"/>
  <c r="E406" i="30" s="1"/>
  <c r="D404" i="30"/>
  <c r="E404" i="30" s="1"/>
  <c r="D402" i="30"/>
  <c r="E402" i="30" s="1"/>
  <c r="D400" i="30"/>
  <c r="E400" i="30" s="1"/>
  <c r="D398" i="30"/>
  <c r="E398" i="30" s="1"/>
  <c r="D396" i="30"/>
  <c r="E396" i="30" s="1"/>
  <c r="D394" i="30"/>
  <c r="E394" i="30" s="1"/>
  <c r="D392" i="30"/>
  <c r="E392" i="30" s="1"/>
  <c r="D390" i="30"/>
  <c r="E390" i="30" s="1"/>
  <c r="D388" i="30"/>
  <c r="E388" i="30" s="1"/>
  <c r="D386" i="30"/>
  <c r="E386" i="30" s="1"/>
  <c r="D384" i="30"/>
  <c r="E384" i="30" s="1"/>
  <c r="D382" i="30"/>
  <c r="E382" i="30" s="1"/>
  <c r="D380" i="30"/>
  <c r="E380" i="30" s="1"/>
  <c r="D378" i="30"/>
  <c r="E378" i="30" s="1"/>
  <c r="D376" i="30"/>
  <c r="E376" i="30" s="1"/>
  <c r="D374" i="30"/>
  <c r="E374" i="30" s="1"/>
  <c r="D372" i="30"/>
  <c r="E372" i="30" s="1"/>
  <c r="D370" i="30"/>
  <c r="E370" i="30" s="1"/>
  <c r="D368" i="30"/>
  <c r="E368" i="30" s="1"/>
  <c r="D366" i="30"/>
  <c r="E366" i="30" s="1"/>
  <c r="D364" i="30"/>
  <c r="E364" i="30" s="1"/>
  <c r="D362" i="30"/>
  <c r="E362" i="30" s="1"/>
  <c r="D360" i="30"/>
  <c r="E360" i="30" s="1"/>
  <c r="D358" i="30"/>
  <c r="E358" i="30" s="1"/>
  <c r="D356" i="30"/>
  <c r="E356" i="30" s="1"/>
  <c r="D354" i="30"/>
  <c r="E354" i="30" s="1"/>
  <c r="D352" i="30"/>
  <c r="E352" i="30" s="1"/>
  <c r="D350" i="30"/>
  <c r="E350" i="30" s="1"/>
  <c r="D348" i="30"/>
  <c r="E348" i="30" s="1"/>
  <c r="D346" i="30"/>
  <c r="E346" i="30" s="1"/>
  <c r="D344" i="30"/>
  <c r="E344" i="30" s="1"/>
  <c r="D342" i="30"/>
  <c r="E342" i="30" s="1"/>
  <c r="D340" i="30"/>
  <c r="E340" i="30" s="1"/>
  <c r="D338" i="30"/>
  <c r="E338" i="30" s="1"/>
  <c r="D336" i="30"/>
  <c r="E336" i="30" s="1"/>
  <c r="D334" i="30"/>
  <c r="E334" i="30" s="1"/>
  <c r="D332" i="30"/>
  <c r="E332" i="30" s="1"/>
  <c r="D330" i="30"/>
  <c r="E330" i="30" s="1"/>
  <c r="D328" i="30"/>
  <c r="E328" i="30" s="1"/>
  <c r="D326" i="30"/>
  <c r="E326" i="30" s="1"/>
  <c r="D324" i="30"/>
  <c r="E324" i="30" s="1"/>
  <c r="D322" i="30"/>
  <c r="E322" i="30" s="1"/>
  <c r="D320" i="30"/>
  <c r="E320" i="30" s="1"/>
  <c r="D318" i="30"/>
  <c r="E318" i="30" s="1"/>
  <c r="D316" i="30"/>
  <c r="E316" i="30" s="1"/>
  <c r="D314" i="30"/>
  <c r="E314" i="30" s="1"/>
  <c r="D312" i="30"/>
  <c r="E312" i="30" s="1"/>
  <c r="D310" i="30"/>
  <c r="E310" i="30" s="1"/>
  <c r="D308" i="30"/>
  <c r="E308" i="30" s="1"/>
  <c r="D306" i="30"/>
  <c r="E306" i="30" s="1"/>
  <c r="D304" i="30"/>
  <c r="E304" i="30" s="1"/>
  <c r="D302" i="30"/>
  <c r="E302" i="30" s="1"/>
  <c r="D300" i="30"/>
  <c r="E300" i="30" s="1"/>
  <c r="D298" i="30"/>
  <c r="E298" i="30" s="1"/>
  <c r="D296" i="30"/>
  <c r="E296" i="30" s="1"/>
  <c r="D294" i="30"/>
  <c r="E294" i="30" s="1"/>
  <c r="D292" i="30"/>
  <c r="E292" i="30" s="1"/>
  <c r="D290" i="30"/>
  <c r="E290" i="30" s="1"/>
  <c r="D288" i="30"/>
  <c r="E288" i="30" s="1"/>
  <c r="D286" i="30"/>
  <c r="E286" i="30" s="1"/>
  <c r="D284" i="30"/>
  <c r="E284" i="30" s="1"/>
  <c r="D282" i="30"/>
  <c r="E282" i="30" s="1"/>
  <c r="D280" i="30"/>
  <c r="E280" i="30" s="1"/>
  <c r="D278" i="30"/>
  <c r="E278" i="30" s="1"/>
  <c r="D276" i="30"/>
  <c r="E276" i="30" s="1"/>
  <c r="D274" i="30"/>
  <c r="E274" i="30" s="1"/>
  <c r="D272" i="30"/>
  <c r="E272" i="30" s="1"/>
  <c r="D270" i="30"/>
  <c r="E270" i="30" s="1"/>
  <c r="D268" i="30"/>
  <c r="E268" i="30" s="1"/>
  <c r="D266" i="30"/>
  <c r="E266" i="30" s="1"/>
  <c r="D264" i="30"/>
  <c r="E264" i="30" s="1"/>
  <c r="D262" i="30"/>
  <c r="E262" i="30" s="1"/>
  <c r="D260" i="30"/>
  <c r="E260" i="30" s="1"/>
  <c r="D258" i="30"/>
  <c r="E258" i="30" s="1"/>
  <c r="D256" i="30"/>
  <c r="E256" i="30" s="1"/>
  <c r="D254" i="30"/>
  <c r="E254" i="30" s="1"/>
  <c r="D252" i="30"/>
  <c r="E252" i="30" s="1"/>
  <c r="D250" i="30"/>
  <c r="E250" i="30" s="1"/>
  <c r="D248" i="30"/>
  <c r="E248" i="30" s="1"/>
  <c r="D246" i="30"/>
  <c r="E246" i="30" s="1"/>
  <c r="D244" i="30"/>
  <c r="E244" i="30" s="1"/>
  <c r="D242" i="30"/>
  <c r="E242" i="30" s="1"/>
  <c r="D240" i="30"/>
  <c r="E240" i="30" s="1"/>
  <c r="D238" i="30"/>
  <c r="E238" i="30" s="1"/>
  <c r="D236" i="30"/>
  <c r="E236" i="30" s="1"/>
  <c r="D234" i="30"/>
  <c r="E234" i="30" s="1"/>
  <c r="D232" i="30"/>
  <c r="E232" i="30" s="1"/>
  <c r="D230" i="30"/>
  <c r="E230" i="30" s="1"/>
  <c r="D228" i="30"/>
  <c r="E228" i="30" s="1"/>
  <c r="D226" i="30"/>
  <c r="E226" i="30" s="1"/>
  <c r="D224" i="30"/>
  <c r="E224" i="30" s="1"/>
  <c r="D222" i="30"/>
  <c r="E222" i="30" s="1"/>
  <c r="D220" i="30"/>
  <c r="E220" i="30" s="1"/>
  <c r="D218" i="30"/>
  <c r="E218" i="30" s="1"/>
  <c r="D216" i="30"/>
  <c r="E216" i="30" s="1"/>
  <c r="D214" i="30"/>
  <c r="E214" i="30" s="1"/>
  <c r="D212" i="30"/>
  <c r="E212" i="30" s="1"/>
  <c r="D210" i="30"/>
  <c r="E210" i="30" s="1"/>
  <c r="D208" i="30"/>
  <c r="E208" i="30" s="1"/>
  <c r="D206" i="30"/>
  <c r="E206" i="30" s="1"/>
  <c r="D204" i="30"/>
  <c r="E204" i="30" s="1"/>
  <c r="D202" i="30"/>
  <c r="E202" i="30" s="1"/>
  <c r="D200" i="30"/>
  <c r="E200" i="30" s="1"/>
  <c r="D198" i="30"/>
  <c r="E198" i="30" s="1"/>
  <c r="D196" i="30"/>
  <c r="E196" i="30" s="1"/>
  <c r="D194" i="30"/>
  <c r="E194" i="30" s="1"/>
  <c r="D192" i="30"/>
  <c r="E192" i="30" s="1"/>
  <c r="D190" i="30"/>
  <c r="E190" i="30" s="1"/>
  <c r="D188" i="30"/>
  <c r="E188" i="30" s="1"/>
  <c r="D186" i="30"/>
  <c r="E186" i="30" s="1"/>
  <c r="D184" i="30"/>
  <c r="E184" i="30" s="1"/>
  <c r="D182" i="30"/>
  <c r="E182" i="30" s="1"/>
  <c r="D180" i="30"/>
  <c r="E180" i="30" s="1"/>
  <c r="D178" i="30"/>
  <c r="E178" i="30" s="1"/>
  <c r="D176" i="30"/>
  <c r="E176" i="30" s="1"/>
  <c r="D174" i="30"/>
  <c r="E174" i="30" s="1"/>
  <c r="D172" i="30"/>
  <c r="E172" i="30" s="1"/>
  <c r="D170" i="30"/>
  <c r="E170" i="30" s="1"/>
  <c r="D168" i="30"/>
  <c r="E168" i="30" s="1"/>
  <c r="D166" i="30"/>
  <c r="E166" i="30" s="1"/>
  <c r="D164" i="30"/>
  <c r="E164" i="30" s="1"/>
  <c r="D162" i="30"/>
  <c r="E162" i="30" s="1"/>
  <c r="D160" i="30"/>
  <c r="E160" i="30" s="1"/>
  <c r="D158" i="30"/>
  <c r="E158" i="30" s="1"/>
  <c r="D156" i="30"/>
  <c r="E156" i="30" s="1"/>
  <c r="D154" i="30"/>
  <c r="E154" i="30" s="1"/>
  <c r="D152" i="30"/>
  <c r="E152" i="30" s="1"/>
  <c r="D150" i="30"/>
  <c r="E150" i="30" s="1"/>
  <c r="D148" i="30"/>
  <c r="E148" i="30" s="1"/>
  <c r="D146" i="30"/>
  <c r="E146" i="30" s="1"/>
  <c r="D144" i="30"/>
  <c r="E144" i="30" s="1"/>
  <c r="D142" i="30"/>
  <c r="E142" i="30" s="1"/>
  <c r="D140" i="30"/>
  <c r="E140" i="30" s="1"/>
  <c r="D138" i="30"/>
  <c r="E138" i="30" s="1"/>
  <c r="D136" i="30"/>
  <c r="E136" i="30" s="1"/>
  <c r="D134" i="30"/>
  <c r="E134" i="30" s="1"/>
  <c r="D132" i="30"/>
  <c r="E132" i="30" s="1"/>
  <c r="D130" i="30"/>
  <c r="E130" i="30" s="1"/>
  <c r="D128" i="30"/>
  <c r="E128" i="30" s="1"/>
  <c r="D126" i="30"/>
  <c r="E126" i="30" s="1"/>
  <c r="D124" i="30"/>
  <c r="E124" i="30" s="1"/>
  <c r="D122" i="30"/>
  <c r="E122" i="30" s="1"/>
  <c r="D120" i="30"/>
  <c r="E120" i="30" s="1"/>
  <c r="D118" i="30"/>
  <c r="E118" i="30" s="1"/>
  <c r="D116" i="30"/>
  <c r="E116" i="30" s="1"/>
  <c r="D114" i="30"/>
  <c r="E114" i="30" s="1"/>
  <c r="D112" i="30"/>
  <c r="E112" i="30" s="1"/>
  <c r="D110" i="30"/>
  <c r="E110" i="30" s="1"/>
  <c r="D108" i="30"/>
  <c r="E108" i="30" s="1"/>
  <c r="D106" i="30"/>
  <c r="E106" i="30" s="1"/>
  <c r="D104" i="30"/>
  <c r="E104" i="30" s="1"/>
  <c r="D102" i="30"/>
  <c r="E102" i="30" s="1"/>
  <c r="D100" i="30"/>
  <c r="E100" i="30" s="1"/>
  <c r="D98" i="30"/>
  <c r="E98" i="30" s="1"/>
  <c r="D96" i="30"/>
  <c r="E96" i="30" s="1"/>
  <c r="D94" i="30"/>
  <c r="E94" i="30" s="1"/>
  <c r="D92" i="30"/>
  <c r="E92" i="30" s="1"/>
  <c r="D90" i="30"/>
  <c r="E90" i="30" s="1"/>
  <c r="D88" i="30"/>
  <c r="E88" i="30" s="1"/>
  <c r="D86" i="30"/>
  <c r="E86" i="30" s="1"/>
  <c r="D84" i="30"/>
  <c r="E84" i="30" s="1"/>
  <c r="D82" i="30"/>
  <c r="E82" i="30" s="1"/>
  <c r="D80" i="30"/>
  <c r="E80" i="30" s="1"/>
  <c r="D78" i="30"/>
  <c r="E78" i="30" s="1"/>
  <c r="D76" i="30"/>
  <c r="E76" i="30" s="1"/>
  <c r="D74" i="30"/>
  <c r="E74" i="30" s="1"/>
  <c r="D72" i="30"/>
  <c r="E72" i="30" s="1"/>
  <c r="D70" i="30"/>
  <c r="E70" i="30" s="1"/>
  <c r="D68" i="30"/>
  <c r="E68" i="30" s="1"/>
  <c r="D66" i="30"/>
  <c r="E66" i="30" s="1"/>
  <c r="D64" i="30"/>
  <c r="E64" i="30" s="1"/>
  <c r="D62" i="30"/>
  <c r="E62" i="30" s="1"/>
  <c r="D60" i="30"/>
  <c r="E60" i="30" s="1"/>
  <c r="D58" i="30"/>
  <c r="E58" i="30" s="1"/>
  <c r="D56" i="30"/>
  <c r="E56" i="30" s="1"/>
  <c r="D54" i="30"/>
  <c r="E54" i="30" s="1"/>
  <c r="D52" i="30"/>
  <c r="E52" i="30" s="1"/>
  <c r="D50" i="30"/>
  <c r="E50" i="30" s="1"/>
  <c r="D48" i="30"/>
  <c r="E48" i="30" s="1"/>
  <c r="D46" i="30"/>
  <c r="E46" i="30" s="1"/>
  <c r="D44" i="30"/>
  <c r="E44" i="30" s="1"/>
  <c r="D42" i="30"/>
  <c r="E42" i="30" s="1"/>
  <c r="D39" i="30"/>
  <c r="E39" i="30" s="1"/>
  <c r="D20" i="30"/>
  <c r="E20" i="30" s="1"/>
  <c r="D426" i="30"/>
  <c r="E426" i="30" s="1"/>
  <c r="D422" i="30"/>
  <c r="E422" i="30" s="1"/>
  <c r="D420" i="30"/>
  <c r="E420" i="30" s="1"/>
  <c r="D40" i="30"/>
  <c r="E40" i="30" s="1"/>
  <c r="D37" i="30"/>
  <c r="E37" i="30" s="1"/>
  <c r="D36" i="30"/>
  <c r="E36" i="30" s="1"/>
  <c r="D35" i="30"/>
  <c r="E35" i="30" s="1"/>
  <c r="D34" i="30"/>
  <c r="E34" i="30" s="1"/>
  <c r="D33" i="30"/>
  <c r="E33" i="30" s="1"/>
  <c r="D32" i="30"/>
  <c r="E32" i="30" s="1"/>
  <c r="D31" i="30"/>
  <c r="E31" i="30" s="1"/>
  <c r="D30" i="30"/>
  <c r="E30" i="30" s="1"/>
  <c r="D29" i="30"/>
  <c r="E29" i="30" s="1"/>
  <c r="D28" i="30"/>
  <c r="E28" i="30" s="1"/>
  <c r="D27" i="30"/>
  <c r="E27" i="30" s="1"/>
  <c r="D26" i="30"/>
  <c r="E26" i="30" s="1"/>
  <c r="D25" i="30"/>
  <c r="E25" i="30" s="1"/>
  <c r="D24" i="30"/>
  <c r="E24" i="30" s="1"/>
  <c r="D23" i="30"/>
  <c r="E23" i="30" s="1"/>
  <c r="D21" i="30"/>
  <c r="E21" i="30" s="1"/>
  <c r="D424" i="30"/>
  <c r="E424" i="30" s="1"/>
  <c r="D38" i="30"/>
  <c r="E38" i="30" s="1"/>
  <c r="D397" i="30"/>
  <c r="E397" i="30" s="1"/>
  <c r="D393" i="30"/>
  <c r="E393" i="30" s="1"/>
  <c r="D361" i="30"/>
  <c r="E361" i="30" s="1"/>
  <c r="D357" i="30"/>
  <c r="E357" i="30" s="1"/>
  <c r="D349" i="30"/>
  <c r="E349" i="30" s="1"/>
  <c r="D341" i="30"/>
  <c r="E341" i="30" s="1"/>
  <c r="D329" i="30"/>
  <c r="E329" i="30" s="1"/>
  <c r="D325" i="30"/>
  <c r="E325" i="30" s="1"/>
  <c r="D321" i="30"/>
  <c r="E321" i="30" s="1"/>
  <c r="D317" i="30"/>
  <c r="E317" i="30" s="1"/>
  <c r="D313" i="30"/>
  <c r="E313" i="30" s="1"/>
  <c r="D305" i="30"/>
  <c r="E305" i="30" s="1"/>
  <c r="D301" i="30"/>
  <c r="E301" i="30" s="1"/>
  <c r="D289" i="30"/>
  <c r="E289" i="30" s="1"/>
  <c r="D277" i="30"/>
  <c r="E277" i="30" s="1"/>
  <c r="D269" i="30"/>
  <c r="E269" i="30" s="1"/>
  <c r="D257" i="30"/>
  <c r="E257" i="30" s="1"/>
  <c r="D249" i="30"/>
  <c r="E249" i="30" s="1"/>
  <c r="D241" i="30"/>
  <c r="E241" i="30" s="1"/>
  <c r="D233" i="30"/>
  <c r="E233" i="30" s="1"/>
  <c r="D225" i="30"/>
  <c r="E225" i="30" s="1"/>
  <c r="D217" i="30"/>
  <c r="E217" i="30" s="1"/>
  <c r="D209" i="30"/>
  <c r="E209" i="30" s="1"/>
  <c r="D201" i="30"/>
  <c r="E201" i="30" s="1"/>
  <c r="D193" i="30"/>
  <c r="E193" i="30" s="1"/>
  <c r="D185" i="30"/>
  <c r="E185" i="30" s="1"/>
  <c r="D157" i="30"/>
  <c r="E157" i="30" s="1"/>
  <c r="D133" i="30"/>
  <c r="E133" i="30" s="1"/>
  <c r="D129" i="30"/>
  <c r="E129" i="30" s="1"/>
  <c r="D121" i="30"/>
  <c r="E121" i="30" s="1"/>
  <c r="D77" i="30"/>
  <c r="E77" i="30" s="1"/>
  <c r="D49" i="30"/>
  <c r="E49" i="30" s="1"/>
  <c r="D45" i="30"/>
  <c r="E45" i="30" s="1"/>
  <c r="E18" i="30"/>
  <c r="D419" i="30"/>
  <c r="E419" i="30" s="1"/>
  <c r="D415" i="30"/>
  <c r="E415" i="30" s="1"/>
  <c r="D411" i="30"/>
  <c r="E411" i="30" s="1"/>
  <c r="D407" i="30"/>
  <c r="E407" i="30" s="1"/>
  <c r="D403" i="30"/>
  <c r="E403" i="30" s="1"/>
  <c r="D399" i="30"/>
  <c r="E399" i="30" s="1"/>
  <c r="D395" i="30"/>
  <c r="E395" i="30" s="1"/>
  <c r="D391" i="30"/>
  <c r="E391" i="30" s="1"/>
  <c r="D387" i="30"/>
  <c r="E387" i="30" s="1"/>
  <c r="D383" i="30"/>
  <c r="E383" i="30" s="1"/>
  <c r="D379" i="30"/>
  <c r="E379" i="30" s="1"/>
  <c r="D375" i="30"/>
  <c r="E375" i="30" s="1"/>
  <c r="D371" i="30"/>
  <c r="E371" i="30" s="1"/>
  <c r="D367" i="30"/>
  <c r="E367" i="30" s="1"/>
  <c r="D363" i="30"/>
  <c r="E363" i="30" s="1"/>
  <c r="D359" i="30"/>
  <c r="E359" i="30" s="1"/>
  <c r="D355" i="30"/>
  <c r="E355" i="30" s="1"/>
  <c r="D351" i="30"/>
  <c r="E351" i="30" s="1"/>
  <c r="D347" i="30"/>
  <c r="E347" i="30" s="1"/>
  <c r="D343" i="30"/>
  <c r="E343" i="30" s="1"/>
  <c r="D339" i="30"/>
  <c r="E339" i="30" s="1"/>
  <c r="D335" i="30"/>
  <c r="E335" i="30" s="1"/>
  <c r="D331" i="30"/>
  <c r="E331" i="30" s="1"/>
  <c r="D327" i="30"/>
  <c r="E327" i="30" s="1"/>
  <c r="D323" i="30"/>
  <c r="E323" i="30" s="1"/>
  <c r="D319" i="30"/>
  <c r="E319" i="30" s="1"/>
  <c r="D315" i="30"/>
  <c r="E315" i="30" s="1"/>
  <c r="D311" i="30"/>
  <c r="E311" i="30" s="1"/>
  <c r="D307" i="30"/>
  <c r="E307" i="30" s="1"/>
  <c r="D303" i="30"/>
  <c r="E303" i="30" s="1"/>
  <c r="D299" i="30"/>
  <c r="E299" i="30" s="1"/>
  <c r="D295" i="30"/>
  <c r="E295" i="30" s="1"/>
  <c r="D291" i="30"/>
  <c r="E291" i="30" s="1"/>
  <c r="D287" i="30"/>
  <c r="E287" i="30" s="1"/>
  <c r="D283" i="30"/>
  <c r="E283" i="30" s="1"/>
  <c r="D279" i="30"/>
  <c r="E279" i="30" s="1"/>
  <c r="D275" i="30"/>
  <c r="E275" i="30" s="1"/>
  <c r="D271" i="30"/>
  <c r="E271" i="30" s="1"/>
  <c r="D267" i="30"/>
  <c r="E267" i="30" s="1"/>
  <c r="D263" i="30"/>
  <c r="E263" i="30" s="1"/>
  <c r="D259" i="30"/>
  <c r="E259" i="30" s="1"/>
  <c r="D255" i="30"/>
  <c r="E255" i="30" s="1"/>
  <c r="D251" i="30"/>
  <c r="E251" i="30" s="1"/>
  <c r="D247" i="30"/>
  <c r="E247" i="30" s="1"/>
  <c r="D243" i="30"/>
  <c r="E243" i="30" s="1"/>
  <c r="D239" i="30"/>
  <c r="E239" i="30" s="1"/>
  <c r="D235" i="30"/>
  <c r="E235" i="30" s="1"/>
  <c r="D231" i="30"/>
  <c r="E231" i="30" s="1"/>
  <c r="D227" i="30"/>
  <c r="E227" i="30" s="1"/>
  <c r="D223" i="30"/>
  <c r="E223" i="30" s="1"/>
  <c r="D219" i="30"/>
  <c r="E219" i="30" s="1"/>
  <c r="D215" i="30"/>
  <c r="E215" i="30" s="1"/>
  <c r="D211" i="30"/>
  <c r="E211" i="30" s="1"/>
  <c r="D207" i="30"/>
  <c r="E207" i="30" s="1"/>
  <c r="D203" i="30"/>
  <c r="E203" i="30" s="1"/>
  <c r="D199" i="30"/>
  <c r="E199" i="30" s="1"/>
  <c r="D195" i="30"/>
  <c r="E195" i="30" s="1"/>
  <c r="D191" i="30"/>
  <c r="E191" i="30" s="1"/>
  <c r="D187" i="30"/>
  <c r="E187" i="30" s="1"/>
  <c r="D183" i="30"/>
  <c r="E183" i="30" s="1"/>
  <c r="D179" i="30"/>
  <c r="E179" i="30" s="1"/>
  <c r="D175" i="30"/>
  <c r="E175" i="30" s="1"/>
  <c r="D171" i="30"/>
  <c r="E171" i="30" s="1"/>
  <c r="D167" i="30"/>
  <c r="E167" i="30" s="1"/>
  <c r="D163" i="30"/>
  <c r="E163" i="30" s="1"/>
  <c r="D159" i="30"/>
  <c r="E159" i="30" s="1"/>
  <c r="D155" i="30"/>
  <c r="E155" i="30" s="1"/>
  <c r="D151" i="30"/>
  <c r="E151" i="30" s="1"/>
  <c r="D147" i="30"/>
  <c r="E147" i="30" s="1"/>
  <c r="D143" i="30"/>
  <c r="E143" i="30" s="1"/>
  <c r="D139" i="30"/>
  <c r="E139" i="30" s="1"/>
  <c r="D135" i="30"/>
  <c r="E135" i="30" s="1"/>
  <c r="D131" i="30"/>
  <c r="E131" i="30" s="1"/>
  <c r="D127" i="30"/>
  <c r="E127" i="30" s="1"/>
  <c r="D123" i="30"/>
  <c r="E123" i="30" s="1"/>
  <c r="D119" i="30"/>
  <c r="E119" i="30" s="1"/>
  <c r="D115" i="30"/>
  <c r="E115" i="30" s="1"/>
  <c r="D111" i="30"/>
  <c r="E111" i="30" s="1"/>
  <c r="D107" i="30"/>
  <c r="E107" i="30" s="1"/>
  <c r="D103" i="30"/>
  <c r="E103" i="30" s="1"/>
  <c r="D99" i="30"/>
  <c r="E99" i="30" s="1"/>
  <c r="D95" i="30"/>
  <c r="E95" i="30" s="1"/>
  <c r="D91" i="30"/>
  <c r="E91" i="30" s="1"/>
  <c r="D87" i="30"/>
  <c r="E87" i="30" s="1"/>
  <c r="D83" i="30"/>
  <c r="E83" i="30" s="1"/>
  <c r="D79" i="30"/>
  <c r="E79" i="30" s="1"/>
  <c r="D75" i="30"/>
  <c r="E75" i="30" s="1"/>
  <c r="D71" i="30"/>
  <c r="E71" i="30" s="1"/>
  <c r="D67" i="30"/>
  <c r="E67" i="30" s="1"/>
  <c r="D63" i="30"/>
  <c r="E63" i="30" s="1"/>
  <c r="D59" i="30"/>
  <c r="E59" i="30" s="1"/>
  <c r="D55" i="30"/>
  <c r="E55" i="30" s="1"/>
  <c r="D51" i="30"/>
  <c r="E51" i="30" s="1"/>
  <c r="D47" i="30"/>
  <c r="E47" i="30" s="1"/>
  <c r="D43" i="30"/>
  <c r="E43" i="30" s="1"/>
  <c r="D19" i="30"/>
  <c r="D22" i="30"/>
  <c r="E22" i="30" s="1"/>
  <c r="D423" i="30"/>
  <c r="E423" i="30" s="1"/>
  <c r="D417" i="30"/>
  <c r="E417" i="30" s="1"/>
  <c r="D413" i="30"/>
  <c r="E413" i="30" s="1"/>
  <c r="D409" i="30"/>
  <c r="E409" i="30" s="1"/>
  <c r="D405" i="30"/>
  <c r="E405" i="30" s="1"/>
  <c r="D401" i="30"/>
  <c r="E401" i="30" s="1"/>
  <c r="D389" i="30"/>
  <c r="E389" i="30" s="1"/>
  <c r="D385" i="30"/>
  <c r="E385" i="30" s="1"/>
  <c r="D381" i="30"/>
  <c r="E381" i="30" s="1"/>
  <c r="D377" i="30"/>
  <c r="E377" i="30" s="1"/>
  <c r="D373" i="30"/>
  <c r="E373" i="30" s="1"/>
  <c r="D369" i="30"/>
  <c r="E369" i="30" s="1"/>
  <c r="D365" i="30"/>
  <c r="E365" i="30" s="1"/>
  <c r="D353" i="30"/>
  <c r="E353" i="30" s="1"/>
  <c r="D345" i="30"/>
  <c r="E345" i="30" s="1"/>
  <c r="D337" i="30"/>
  <c r="E337" i="30" s="1"/>
  <c r="D333" i="30"/>
  <c r="E333" i="30" s="1"/>
  <c r="D309" i="30"/>
  <c r="E309" i="30" s="1"/>
  <c r="D297" i="30"/>
  <c r="E297" i="30" s="1"/>
  <c r="D293" i="30"/>
  <c r="E293" i="30" s="1"/>
  <c r="D285" i="30"/>
  <c r="E285" i="30" s="1"/>
  <c r="D281" i="30"/>
  <c r="E281" i="30" s="1"/>
  <c r="D273" i="30"/>
  <c r="E273" i="30" s="1"/>
  <c r="D265" i="30"/>
  <c r="E265" i="30" s="1"/>
  <c r="D261" i="30"/>
  <c r="E261" i="30" s="1"/>
  <c r="D253" i="30"/>
  <c r="E253" i="30" s="1"/>
  <c r="D245" i="30"/>
  <c r="E245" i="30" s="1"/>
  <c r="D237" i="30"/>
  <c r="E237" i="30" s="1"/>
  <c r="D229" i="30"/>
  <c r="E229" i="30" s="1"/>
  <c r="D221" i="30"/>
  <c r="E221" i="30" s="1"/>
  <c r="D213" i="30"/>
  <c r="E213" i="30" s="1"/>
  <c r="D205" i="30"/>
  <c r="E205" i="30" s="1"/>
  <c r="D197" i="30"/>
  <c r="E197" i="30" s="1"/>
  <c r="D189" i="30"/>
  <c r="E189" i="30" s="1"/>
  <c r="D181" i="30"/>
  <c r="E181" i="30" s="1"/>
  <c r="D177" i="30"/>
  <c r="E177" i="30" s="1"/>
  <c r="D173" i="30"/>
  <c r="E173" i="30" s="1"/>
  <c r="D169" i="30"/>
  <c r="E169" i="30" s="1"/>
  <c r="D165" i="30"/>
  <c r="E165" i="30" s="1"/>
  <c r="D161" i="30"/>
  <c r="E161" i="30" s="1"/>
  <c r="D153" i="30"/>
  <c r="E153" i="30" s="1"/>
  <c r="D149" i="30"/>
  <c r="E149" i="30" s="1"/>
  <c r="D145" i="30"/>
  <c r="E145" i="30" s="1"/>
  <c r="D141" i="30"/>
  <c r="E141" i="30" s="1"/>
  <c r="D137" i="30"/>
  <c r="E137" i="30" s="1"/>
  <c r="D125" i="30"/>
  <c r="E125" i="30" s="1"/>
  <c r="D117" i="30"/>
  <c r="E117" i="30" s="1"/>
  <c r="D113" i="30"/>
  <c r="E113" i="30" s="1"/>
  <c r="D109" i="30"/>
  <c r="E109" i="30" s="1"/>
  <c r="D105" i="30"/>
  <c r="E105" i="30" s="1"/>
  <c r="D101" i="30"/>
  <c r="E101" i="30" s="1"/>
  <c r="D97" i="30"/>
  <c r="E97" i="30" s="1"/>
  <c r="D93" i="30"/>
  <c r="E93" i="30" s="1"/>
  <c r="D89" i="30"/>
  <c r="E89" i="30" s="1"/>
  <c r="D85" i="30"/>
  <c r="E85" i="30" s="1"/>
  <c r="D81" i="30"/>
  <c r="E81" i="30" s="1"/>
  <c r="D73" i="30"/>
  <c r="E73" i="30" s="1"/>
  <c r="D69" i="30"/>
  <c r="E69" i="30" s="1"/>
  <c r="D65" i="30"/>
  <c r="E65" i="30" s="1"/>
  <c r="D61" i="30"/>
  <c r="E61" i="30" s="1"/>
  <c r="D57" i="30"/>
  <c r="E57" i="30" s="1"/>
  <c r="D53" i="30"/>
  <c r="E53" i="30" s="1"/>
  <c r="D41" i="30"/>
  <c r="E41" i="30" s="1"/>
  <c r="A425" i="30"/>
  <c r="D425" i="30" s="1"/>
  <c r="E425" i="30" s="1"/>
  <c r="E19" i="30" l="1"/>
  <c r="B18" i="30"/>
  <c r="G20" i="30"/>
  <c r="J20" i="30" s="1"/>
  <c r="A428" i="30"/>
  <c r="A427" i="30"/>
  <c r="P39" i="30"/>
  <c r="B419" i="30"/>
  <c r="F418" i="30" s="1"/>
  <c r="G21" i="30" l="1"/>
  <c r="J21" i="30" s="1"/>
  <c r="A430" i="30"/>
  <c r="D428" i="30"/>
  <c r="E428" i="30" s="1"/>
  <c r="P24" i="30"/>
  <c r="P40" i="30" s="1"/>
  <c r="P27" i="30"/>
  <c r="H14" i="30"/>
  <c r="H15" i="30" s="1"/>
  <c r="P28" i="30" s="1"/>
  <c r="P31" i="30"/>
  <c r="A429" i="30"/>
  <c r="D427" i="30"/>
  <c r="E427" i="30" s="1"/>
  <c r="I418" i="30"/>
  <c r="F417" i="30"/>
  <c r="G22" i="30"/>
  <c r="I417" i="30" l="1"/>
  <c r="F416" i="30"/>
  <c r="P38" i="30"/>
  <c r="P29" i="30"/>
  <c r="P34" i="30"/>
  <c r="J22" i="30"/>
  <c r="G23" i="30"/>
  <c r="A432" i="30"/>
  <c r="D430" i="30"/>
  <c r="E430" i="30" s="1"/>
  <c r="A431" i="30"/>
  <c r="D429" i="30"/>
  <c r="E429" i="30" s="1"/>
  <c r="J23" i="30" l="1"/>
  <c r="G24" i="30"/>
  <c r="I416" i="30"/>
  <c r="F415" i="30"/>
  <c r="A433" i="30"/>
  <c r="D431" i="30"/>
  <c r="E431" i="30" s="1"/>
  <c r="A434" i="30"/>
  <c r="D432" i="30"/>
  <c r="E432" i="30" s="1"/>
  <c r="P36" i="30"/>
  <c r="P30" i="30"/>
  <c r="P35" i="30"/>
  <c r="A436" i="30" l="1"/>
  <c r="D434" i="30"/>
  <c r="E434" i="30" s="1"/>
  <c r="A435" i="30"/>
  <c r="D433" i="30"/>
  <c r="E433" i="30" s="1"/>
  <c r="J24" i="30"/>
  <c r="G25" i="30"/>
  <c r="I415" i="30"/>
  <c r="F414" i="30"/>
  <c r="A437" i="30" l="1"/>
  <c r="D435" i="30"/>
  <c r="E435" i="30" s="1"/>
  <c r="I414" i="30"/>
  <c r="F413" i="30"/>
  <c r="J25" i="30"/>
  <c r="G26" i="30"/>
  <c r="A438" i="30"/>
  <c r="D436" i="30"/>
  <c r="E436" i="30" s="1"/>
  <c r="A440" i="30" l="1"/>
  <c r="D438" i="30"/>
  <c r="E438" i="30" s="1"/>
  <c r="I413" i="30"/>
  <c r="F412" i="30"/>
  <c r="A439" i="30"/>
  <c r="D437" i="30"/>
  <c r="E437" i="30" s="1"/>
  <c r="J26" i="30"/>
  <c r="G27" i="30"/>
  <c r="A441" i="30" l="1"/>
  <c r="D439" i="30"/>
  <c r="E439" i="30"/>
  <c r="J27" i="30"/>
  <c r="G28" i="30"/>
  <c r="I412" i="30"/>
  <c r="F411" i="30"/>
  <c r="A442" i="30"/>
  <c r="D440" i="30"/>
  <c r="E440" i="30"/>
  <c r="J28" i="30" l="1"/>
  <c r="G29" i="30"/>
  <c r="I411" i="30"/>
  <c r="F410" i="30"/>
  <c r="A444" i="30"/>
  <c r="D442" i="30"/>
  <c r="E442" i="30"/>
  <c r="A443" i="30"/>
  <c r="D441" i="30"/>
  <c r="E441" i="30"/>
  <c r="A445" i="30" l="1"/>
  <c r="D443" i="30"/>
  <c r="E443" i="30"/>
  <c r="A446" i="30"/>
  <c r="D444" i="30"/>
  <c r="E444" i="30"/>
  <c r="J29" i="30"/>
  <c r="G30" i="30"/>
  <c r="I410" i="30"/>
  <c r="F409" i="30"/>
  <c r="I409" i="30" l="1"/>
  <c r="F408" i="30"/>
  <c r="J30" i="30"/>
  <c r="G31" i="30"/>
  <c r="A448" i="30"/>
  <c r="D446" i="30"/>
  <c r="E446" i="30"/>
  <c r="A447" i="30"/>
  <c r="D445" i="30"/>
  <c r="E445" i="30"/>
  <c r="A449" i="30" l="1"/>
  <c r="D447" i="30"/>
  <c r="E447" i="30"/>
  <c r="I408" i="30"/>
  <c r="F407" i="30"/>
  <c r="A450" i="30"/>
  <c r="D448" i="30"/>
  <c r="E448" i="30"/>
  <c r="J31" i="30"/>
  <c r="G32" i="30"/>
  <c r="I407" i="30" l="1"/>
  <c r="F406" i="30"/>
  <c r="J32" i="30"/>
  <c r="G33" i="30"/>
  <c r="A452" i="30"/>
  <c r="D450" i="30"/>
  <c r="E450" i="30"/>
  <c r="A451" i="30"/>
  <c r="D449" i="30"/>
  <c r="E449" i="30"/>
  <c r="J33" i="30" l="1"/>
  <c r="G34" i="30"/>
  <c r="A453" i="30"/>
  <c r="D451" i="30"/>
  <c r="E451" i="30"/>
  <c r="A454" i="30"/>
  <c r="D452" i="30"/>
  <c r="E452" i="30"/>
  <c r="I406" i="30"/>
  <c r="F405" i="30"/>
  <c r="A455" i="30" l="1"/>
  <c r="D453" i="30"/>
  <c r="E453" i="30"/>
  <c r="J34" i="30"/>
  <c r="G35" i="30"/>
  <c r="I405" i="30"/>
  <c r="F404" i="30"/>
  <c r="A456" i="30"/>
  <c r="D454" i="30"/>
  <c r="E454" i="30"/>
  <c r="J35" i="30" l="1"/>
  <c r="G36" i="30"/>
  <c r="A458" i="30"/>
  <c r="D456" i="30"/>
  <c r="E456" i="30"/>
  <c r="A457" i="30"/>
  <c r="D455" i="30"/>
  <c r="E455" i="30"/>
  <c r="I404" i="30"/>
  <c r="F403" i="30"/>
  <c r="A460" i="30" l="1"/>
  <c r="D458" i="30"/>
  <c r="E458" i="30"/>
  <c r="A459" i="30"/>
  <c r="D457" i="30"/>
  <c r="E457" i="30"/>
  <c r="J36" i="30"/>
  <c r="G37" i="30"/>
  <c r="I403" i="30"/>
  <c r="F402" i="30"/>
  <c r="I402" i="30" l="1"/>
  <c r="F401" i="30"/>
  <c r="A461" i="30"/>
  <c r="D459" i="30"/>
  <c r="E459" i="30"/>
  <c r="J37" i="30"/>
  <c r="G38" i="30"/>
  <c r="A462" i="30"/>
  <c r="D460" i="30"/>
  <c r="E460" i="30"/>
  <c r="J38" i="30" l="1"/>
  <c r="G39" i="30"/>
  <c r="I401" i="30"/>
  <c r="F400" i="30"/>
  <c r="A464" i="30"/>
  <c r="D462" i="30"/>
  <c r="E462" i="30"/>
  <c r="A463" i="30"/>
  <c r="D461" i="30"/>
  <c r="E461" i="30"/>
  <c r="A465" i="30" l="1"/>
  <c r="D463" i="30"/>
  <c r="E463" i="30"/>
  <c r="J39" i="30"/>
  <c r="G40" i="30"/>
  <c r="A466" i="30"/>
  <c r="D464" i="30"/>
  <c r="E464" i="30"/>
  <c r="I400" i="30"/>
  <c r="F399" i="30"/>
  <c r="J40" i="30" l="1"/>
  <c r="G41" i="30"/>
  <c r="I399" i="30"/>
  <c r="F398" i="30"/>
  <c r="A468" i="30"/>
  <c r="D466" i="30"/>
  <c r="E466" i="30"/>
  <c r="A467" i="30"/>
  <c r="D465" i="30"/>
  <c r="E465" i="30"/>
  <c r="I398" i="30" l="1"/>
  <c r="F397" i="30"/>
  <c r="A469" i="30"/>
  <c r="D467" i="30"/>
  <c r="E467" i="30"/>
  <c r="A470" i="30"/>
  <c r="D468" i="30"/>
  <c r="E468" i="30"/>
  <c r="J41" i="30"/>
  <c r="G42" i="30"/>
  <c r="A471" i="30" l="1"/>
  <c r="D469" i="30"/>
  <c r="E469" i="30"/>
  <c r="I397" i="30"/>
  <c r="F396" i="30"/>
  <c r="J42" i="30"/>
  <c r="G43" i="30"/>
  <c r="A472" i="30"/>
  <c r="D470" i="30"/>
  <c r="E470" i="30"/>
  <c r="I396" i="30" l="1"/>
  <c r="F395" i="30"/>
  <c r="A474" i="30"/>
  <c r="D472" i="30"/>
  <c r="E472" i="30"/>
  <c r="A473" i="30"/>
  <c r="D471" i="30"/>
  <c r="E471" i="30"/>
  <c r="J43" i="30"/>
  <c r="G44" i="30"/>
  <c r="A475" i="30" l="1"/>
  <c r="D473" i="30"/>
  <c r="E473" i="30"/>
  <c r="I395" i="30"/>
  <c r="F394" i="30"/>
  <c r="J44" i="30"/>
  <c r="G45" i="30"/>
  <c r="A476" i="30"/>
  <c r="D474" i="30"/>
  <c r="E474" i="30"/>
  <c r="J45" i="30" l="1"/>
  <c r="G46" i="30"/>
  <c r="A478" i="30"/>
  <c r="D476" i="30"/>
  <c r="E476" i="30"/>
  <c r="A477" i="30"/>
  <c r="D475" i="30"/>
  <c r="E475" i="30"/>
  <c r="I394" i="30"/>
  <c r="F393" i="30"/>
  <c r="J46" i="30" l="1"/>
  <c r="G47" i="30"/>
  <c r="I393" i="30"/>
  <c r="F392" i="30"/>
  <c r="A480" i="30"/>
  <c r="D478" i="30"/>
  <c r="E478" i="30"/>
  <c r="A479" i="30"/>
  <c r="D477" i="30"/>
  <c r="E477" i="30"/>
  <c r="A481" i="30" l="1"/>
  <c r="D479" i="30"/>
  <c r="E479" i="30"/>
  <c r="A482" i="30"/>
  <c r="D480" i="30"/>
  <c r="E480" i="30"/>
  <c r="J47" i="30"/>
  <c r="G48" i="30"/>
  <c r="I392" i="30"/>
  <c r="F391" i="30"/>
  <c r="J48" i="30" l="1"/>
  <c r="G49" i="30"/>
  <c r="A484" i="30"/>
  <c r="D482" i="30"/>
  <c r="E482" i="30"/>
  <c r="I391" i="30"/>
  <c r="F390" i="30"/>
  <c r="A483" i="30"/>
  <c r="D481" i="30"/>
  <c r="E481" i="30"/>
  <c r="A485" i="30" l="1"/>
  <c r="D483" i="30"/>
  <c r="E483" i="30"/>
  <c r="A486" i="30"/>
  <c r="D484" i="30"/>
  <c r="E484" i="30"/>
  <c r="J49" i="30"/>
  <c r="G50" i="30"/>
  <c r="I390" i="30"/>
  <c r="F389" i="30"/>
  <c r="J50" i="30" l="1"/>
  <c r="G51" i="30"/>
  <c r="I389" i="30"/>
  <c r="F388" i="30"/>
  <c r="A488" i="30"/>
  <c r="D486" i="30"/>
  <c r="E486" i="30"/>
  <c r="A487" i="30"/>
  <c r="D485" i="30"/>
  <c r="E485" i="30"/>
  <c r="A489" i="30" l="1"/>
  <c r="D487" i="30"/>
  <c r="E487" i="30"/>
  <c r="A490" i="30"/>
  <c r="D488" i="30"/>
  <c r="E488" i="30"/>
  <c r="J51" i="30"/>
  <c r="G52" i="30"/>
  <c r="I388" i="30"/>
  <c r="F387" i="30"/>
  <c r="J52" i="30" l="1"/>
  <c r="G53" i="30"/>
  <c r="A492" i="30"/>
  <c r="D490" i="30"/>
  <c r="E490" i="30"/>
  <c r="I387" i="30"/>
  <c r="F386" i="30"/>
  <c r="A491" i="30"/>
  <c r="D489" i="30"/>
  <c r="E489" i="30"/>
  <c r="A493" i="30" l="1"/>
  <c r="D491" i="30"/>
  <c r="E491" i="30"/>
  <c r="A494" i="30"/>
  <c r="D492" i="30"/>
  <c r="E492" i="30"/>
  <c r="J53" i="30"/>
  <c r="G54" i="30"/>
  <c r="I386" i="30"/>
  <c r="F385" i="30"/>
  <c r="J54" i="30" l="1"/>
  <c r="G55" i="30"/>
  <c r="I385" i="30"/>
  <c r="F384" i="30"/>
  <c r="A496" i="30"/>
  <c r="D494" i="30"/>
  <c r="E494" i="30"/>
  <c r="A495" i="30"/>
  <c r="D493" i="30"/>
  <c r="E493" i="30"/>
  <c r="A497" i="30" l="1"/>
  <c r="D495" i="30"/>
  <c r="E495" i="30"/>
  <c r="A498" i="30"/>
  <c r="D496" i="30"/>
  <c r="E496" i="30"/>
  <c r="J55" i="30"/>
  <c r="G56" i="30"/>
  <c r="I384" i="30"/>
  <c r="F383" i="30"/>
  <c r="J56" i="30" l="1"/>
  <c r="G57" i="30"/>
  <c r="A500" i="30"/>
  <c r="D498" i="30"/>
  <c r="E498" i="30"/>
  <c r="I383" i="30"/>
  <c r="F382" i="30"/>
  <c r="A499" i="30"/>
  <c r="D497" i="30"/>
  <c r="E497" i="30"/>
  <c r="A501" i="30" l="1"/>
  <c r="D499" i="30"/>
  <c r="E499" i="30"/>
  <c r="A502" i="30"/>
  <c r="D500" i="30"/>
  <c r="E500" i="30"/>
  <c r="J57" i="30"/>
  <c r="G58" i="30"/>
  <c r="I382" i="30"/>
  <c r="F381" i="30"/>
  <c r="J58" i="30" l="1"/>
  <c r="G59" i="30"/>
  <c r="I381" i="30"/>
  <c r="F380" i="30"/>
  <c r="A504" i="30"/>
  <c r="D502" i="30"/>
  <c r="E502" i="30"/>
  <c r="A503" i="30"/>
  <c r="D501" i="30"/>
  <c r="E501" i="30"/>
  <c r="A505" i="30" l="1"/>
  <c r="D503" i="30"/>
  <c r="E503" i="30"/>
  <c r="A506" i="30"/>
  <c r="D504" i="30"/>
  <c r="E504" i="30"/>
  <c r="J59" i="30"/>
  <c r="G60" i="30"/>
  <c r="I380" i="30"/>
  <c r="F379" i="30"/>
  <c r="J60" i="30" l="1"/>
  <c r="G61" i="30"/>
  <c r="A508" i="30"/>
  <c r="D506" i="30"/>
  <c r="E506" i="30"/>
  <c r="I379" i="30"/>
  <c r="F378" i="30"/>
  <c r="A507" i="30"/>
  <c r="D505" i="30"/>
  <c r="E505" i="30"/>
  <c r="A509" i="30" l="1"/>
  <c r="D507" i="30"/>
  <c r="E507" i="30"/>
  <c r="A510" i="30"/>
  <c r="D508" i="30"/>
  <c r="E508" i="30"/>
  <c r="J61" i="30"/>
  <c r="G62" i="30"/>
  <c r="I378" i="30"/>
  <c r="F377" i="30"/>
  <c r="J62" i="30" l="1"/>
  <c r="G63" i="30"/>
  <c r="I377" i="30"/>
  <c r="F376" i="30"/>
  <c r="A512" i="30"/>
  <c r="D510" i="30"/>
  <c r="E510" i="30"/>
  <c r="A511" i="30"/>
  <c r="D509" i="30"/>
  <c r="E509" i="30"/>
  <c r="A514" i="30" l="1"/>
  <c r="D512" i="30"/>
  <c r="E512" i="30"/>
  <c r="J63" i="30"/>
  <c r="G64" i="30"/>
  <c r="A513" i="30"/>
  <c r="D511" i="30"/>
  <c r="E511" i="30"/>
  <c r="I376" i="30"/>
  <c r="F375" i="30"/>
  <c r="I375" i="30" l="1"/>
  <c r="F374" i="30"/>
  <c r="A515" i="30"/>
  <c r="D513" i="30"/>
  <c r="E513" i="30"/>
  <c r="J64" i="30"/>
  <c r="G65" i="30"/>
  <c r="A516" i="30"/>
  <c r="D514" i="30"/>
  <c r="E514" i="30"/>
  <c r="A517" i="30" l="1"/>
  <c r="D515" i="30"/>
  <c r="E515" i="30"/>
  <c r="A518" i="30"/>
  <c r="D516" i="30"/>
  <c r="E516" i="30"/>
  <c r="I374" i="30"/>
  <c r="F373" i="30"/>
  <c r="J65" i="30"/>
  <c r="G66" i="30"/>
  <c r="J66" i="30" l="1"/>
  <c r="G67" i="30"/>
  <c r="A520" i="30"/>
  <c r="D518" i="30"/>
  <c r="E518" i="30"/>
  <c r="I373" i="30"/>
  <c r="F372" i="30"/>
  <c r="A519" i="30"/>
  <c r="D517" i="30"/>
  <c r="E517" i="30"/>
  <c r="I372" i="30" l="1"/>
  <c r="F371" i="30"/>
  <c r="J67" i="30"/>
  <c r="G68" i="30"/>
  <c r="A521" i="30"/>
  <c r="D519" i="30"/>
  <c r="E519" i="30"/>
  <c r="A522" i="30"/>
  <c r="D520" i="30"/>
  <c r="E520" i="30"/>
  <c r="A523" i="30" l="1"/>
  <c r="D521" i="30"/>
  <c r="E521" i="30"/>
  <c r="J68" i="30"/>
  <c r="G69" i="30"/>
  <c r="A524" i="30"/>
  <c r="D522" i="30"/>
  <c r="E522" i="30"/>
  <c r="I371" i="30"/>
  <c r="F370" i="30"/>
  <c r="J69" i="30" l="1"/>
  <c r="G70" i="30"/>
  <c r="I370" i="30"/>
  <c r="F369" i="30"/>
  <c r="A525" i="30"/>
  <c r="D523" i="30"/>
  <c r="E523" i="30"/>
  <c r="A526" i="30"/>
  <c r="D524" i="30"/>
  <c r="E524" i="30"/>
  <c r="A528" i="30" l="1"/>
  <c r="D526" i="30"/>
  <c r="E526" i="30"/>
  <c r="A527" i="30"/>
  <c r="D525" i="30"/>
  <c r="E525" i="30"/>
  <c r="I369" i="30"/>
  <c r="F368" i="30"/>
  <c r="J70" i="30"/>
  <c r="G71" i="30"/>
  <c r="I368" i="30" l="1"/>
  <c r="F367" i="30"/>
  <c r="J71" i="30"/>
  <c r="G72" i="30"/>
  <c r="A529" i="30"/>
  <c r="D527" i="30"/>
  <c r="E527" i="30"/>
  <c r="A530" i="30"/>
  <c r="D528" i="30"/>
  <c r="E528" i="30"/>
  <c r="A531" i="30" l="1"/>
  <c r="D529" i="30"/>
  <c r="E529" i="30"/>
  <c r="I367" i="30"/>
  <c r="F366" i="30"/>
  <c r="J72" i="30"/>
  <c r="G73" i="30"/>
  <c r="A532" i="30"/>
  <c r="D530" i="30"/>
  <c r="E530" i="30"/>
  <c r="A534" i="30" l="1"/>
  <c r="D532" i="30"/>
  <c r="E532" i="30"/>
  <c r="I366" i="30"/>
  <c r="F365" i="30"/>
  <c r="A533" i="30"/>
  <c r="D531" i="30"/>
  <c r="E531" i="30"/>
  <c r="J73" i="30"/>
  <c r="G74" i="30"/>
  <c r="A535" i="30" l="1"/>
  <c r="D533" i="30"/>
  <c r="E533" i="30"/>
  <c r="I365" i="30"/>
  <c r="F364" i="30"/>
  <c r="A536" i="30"/>
  <c r="D534" i="30"/>
  <c r="E534" i="30"/>
  <c r="J74" i="30"/>
  <c r="G75" i="30"/>
  <c r="A537" i="30" l="1"/>
  <c r="D535" i="30"/>
  <c r="E535" i="30"/>
  <c r="I364" i="30"/>
  <c r="F363" i="30"/>
  <c r="J75" i="30"/>
  <c r="G76" i="30"/>
  <c r="A538" i="30"/>
  <c r="D536" i="30"/>
  <c r="E536" i="30"/>
  <c r="A540" i="30" l="1"/>
  <c r="D538" i="30"/>
  <c r="E538" i="30"/>
  <c r="I363" i="30"/>
  <c r="F362" i="30"/>
  <c r="A539" i="30"/>
  <c r="D537" i="30"/>
  <c r="E537" i="30"/>
  <c r="J76" i="30"/>
  <c r="G77" i="30"/>
  <c r="A541" i="30" l="1"/>
  <c r="D539" i="30"/>
  <c r="E539" i="30"/>
  <c r="I362" i="30"/>
  <c r="F361" i="30"/>
  <c r="J77" i="30"/>
  <c r="G78" i="30"/>
  <c r="A542" i="30"/>
  <c r="D540" i="30"/>
  <c r="E540" i="30"/>
  <c r="J78" i="30" l="1"/>
  <c r="G79" i="30"/>
  <c r="I361" i="30"/>
  <c r="F360" i="30"/>
  <c r="A544" i="30"/>
  <c r="D542" i="30"/>
  <c r="E542" i="30"/>
  <c r="A543" i="30"/>
  <c r="D541" i="30"/>
  <c r="E541" i="30"/>
  <c r="A545" i="30" l="1"/>
  <c r="D543" i="30"/>
  <c r="E543" i="30"/>
  <c r="J79" i="30"/>
  <c r="G80" i="30"/>
  <c r="A546" i="30"/>
  <c r="D544" i="30"/>
  <c r="E544" i="30"/>
  <c r="I360" i="30"/>
  <c r="F359" i="30"/>
  <c r="J80" i="30" l="1"/>
  <c r="G81" i="30"/>
  <c r="I359" i="30"/>
  <c r="F358" i="30"/>
  <c r="A547" i="30"/>
  <c r="D545" i="30"/>
  <c r="E545" i="30"/>
  <c r="A548" i="30"/>
  <c r="D546" i="30"/>
  <c r="E546" i="30"/>
  <c r="I358" i="30" l="1"/>
  <c r="F357" i="30"/>
  <c r="A549" i="30"/>
  <c r="D547" i="30"/>
  <c r="E547" i="30"/>
  <c r="A550" i="30"/>
  <c r="D548" i="30"/>
  <c r="E548" i="30"/>
  <c r="J81" i="30"/>
  <c r="G82" i="30"/>
  <c r="J82" i="30" l="1"/>
  <c r="G83" i="30"/>
  <c r="A551" i="30"/>
  <c r="D549" i="30"/>
  <c r="E549" i="30"/>
  <c r="I357" i="30"/>
  <c r="F356" i="30"/>
  <c r="A552" i="30"/>
  <c r="D550" i="30"/>
  <c r="E550" i="30"/>
  <c r="A553" i="30" l="1"/>
  <c r="D551" i="30"/>
  <c r="E551" i="30"/>
  <c r="A554" i="30"/>
  <c r="D552" i="30"/>
  <c r="E552" i="30"/>
  <c r="I356" i="30"/>
  <c r="F355" i="30"/>
  <c r="J83" i="30"/>
  <c r="G84" i="30"/>
  <c r="I355" i="30" l="1"/>
  <c r="F354" i="30"/>
  <c r="J84" i="30"/>
  <c r="G85" i="30"/>
  <c r="A556" i="30"/>
  <c r="D554" i="30"/>
  <c r="E554" i="30"/>
  <c r="A555" i="30"/>
  <c r="D553" i="30"/>
  <c r="E553" i="30"/>
  <c r="J85" i="30" l="1"/>
  <c r="G86" i="30"/>
  <c r="A557" i="30"/>
  <c r="D555" i="30"/>
  <c r="E555" i="30"/>
  <c r="I354" i="30"/>
  <c r="F353" i="30"/>
  <c r="A558" i="30"/>
  <c r="D556" i="30"/>
  <c r="E556" i="30"/>
  <c r="I353" i="30" l="1"/>
  <c r="F352" i="30"/>
  <c r="J86" i="30"/>
  <c r="G87" i="30"/>
  <c r="A560" i="30"/>
  <c r="D558" i="30"/>
  <c r="E558" i="30"/>
  <c r="A559" i="30"/>
  <c r="D557" i="30"/>
  <c r="E557" i="30"/>
  <c r="A561" i="30" l="1"/>
  <c r="D559" i="30"/>
  <c r="E559" i="30"/>
  <c r="A562" i="30"/>
  <c r="D560" i="30"/>
  <c r="E560" i="30"/>
  <c r="I352" i="30"/>
  <c r="F351" i="30"/>
  <c r="J87" i="30"/>
  <c r="G88" i="30"/>
  <c r="I351" i="30" l="1"/>
  <c r="F350" i="30"/>
  <c r="J88" i="30"/>
  <c r="G89" i="30"/>
  <c r="A564" i="30"/>
  <c r="D562" i="30"/>
  <c r="E562" i="30"/>
  <c r="A563" i="30"/>
  <c r="D561" i="30"/>
  <c r="E561" i="30"/>
  <c r="J89" i="30" l="1"/>
  <c r="G90" i="30"/>
  <c r="A565" i="30"/>
  <c r="D563" i="30"/>
  <c r="E563" i="30"/>
  <c r="I350" i="30"/>
  <c r="F349" i="30"/>
  <c r="A566" i="30"/>
  <c r="D564" i="30"/>
  <c r="E564" i="30"/>
  <c r="A568" i="30" l="1"/>
  <c r="D566" i="30"/>
  <c r="E566" i="30"/>
  <c r="A567" i="30"/>
  <c r="D565" i="30"/>
  <c r="E565" i="30"/>
  <c r="J90" i="30"/>
  <c r="G91" i="30"/>
  <c r="I349" i="30"/>
  <c r="F348" i="30"/>
  <c r="I348" i="30" l="1"/>
  <c r="F347" i="30"/>
  <c r="A569" i="30"/>
  <c r="D567" i="30"/>
  <c r="E567" i="30"/>
  <c r="A570" i="30"/>
  <c r="D568" i="30"/>
  <c r="E568" i="30"/>
  <c r="J91" i="30"/>
  <c r="G92" i="30"/>
  <c r="A571" i="30" l="1"/>
  <c r="D569" i="30"/>
  <c r="E569" i="30"/>
  <c r="I347" i="30"/>
  <c r="F346" i="30"/>
  <c r="J92" i="30"/>
  <c r="G93" i="30"/>
  <c r="A572" i="30"/>
  <c r="D570" i="30"/>
  <c r="E570" i="30"/>
  <c r="J93" i="30" l="1"/>
  <c r="G94" i="30"/>
  <c r="I346" i="30"/>
  <c r="F345" i="30"/>
  <c r="A574" i="30"/>
  <c r="D572" i="30"/>
  <c r="E572" i="30"/>
  <c r="A573" i="30"/>
  <c r="D571" i="30"/>
  <c r="E571" i="30"/>
  <c r="I345" i="30" l="1"/>
  <c r="F344" i="30"/>
  <c r="A576" i="30"/>
  <c r="D574" i="30"/>
  <c r="E574" i="30"/>
  <c r="J94" i="30"/>
  <c r="G95" i="30"/>
  <c r="A575" i="30"/>
  <c r="D573" i="30"/>
  <c r="E573" i="30"/>
  <c r="A578" i="30" l="1"/>
  <c r="D576" i="30"/>
  <c r="E576" i="30"/>
  <c r="I344" i="30"/>
  <c r="F343" i="30"/>
  <c r="A577" i="30"/>
  <c r="D575" i="30"/>
  <c r="E575" i="30"/>
  <c r="J95" i="30"/>
  <c r="G96" i="30"/>
  <c r="A579" i="30" l="1"/>
  <c r="D577" i="30"/>
  <c r="E577" i="30"/>
  <c r="I343" i="30"/>
  <c r="F342" i="30"/>
  <c r="J96" i="30"/>
  <c r="G97" i="30"/>
  <c r="A580" i="30"/>
  <c r="D578" i="30"/>
  <c r="E578" i="30"/>
  <c r="I342" i="30" l="1"/>
  <c r="F341" i="30"/>
  <c r="A582" i="30"/>
  <c r="D580" i="30"/>
  <c r="E580" i="30"/>
  <c r="A581" i="30"/>
  <c r="D579" i="30"/>
  <c r="E579" i="30"/>
  <c r="J97" i="30"/>
  <c r="G98" i="30"/>
  <c r="J98" i="30" l="1"/>
  <c r="G99" i="30"/>
  <c r="I341" i="30"/>
  <c r="F340" i="30"/>
  <c r="A583" i="30"/>
  <c r="D581" i="30"/>
  <c r="E581" i="30"/>
  <c r="A584" i="30"/>
  <c r="D582" i="30"/>
  <c r="E582" i="30"/>
  <c r="A585" i="30" l="1"/>
  <c r="D583" i="30"/>
  <c r="E583" i="30"/>
  <c r="A586" i="30"/>
  <c r="D584" i="30"/>
  <c r="E584" i="30"/>
  <c r="J99" i="30"/>
  <c r="G100" i="30"/>
  <c r="I340" i="30"/>
  <c r="F339" i="30"/>
  <c r="J100" i="30" l="1"/>
  <c r="G101" i="30"/>
  <c r="I339" i="30"/>
  <c r="F338" i="30"/>
  <c r="A588" i="30"/>
  <c r="D586" i="30"/>
  <c r="E586" i="30"/>
  <c r="A587" i="30"/>
  <c r="D585" i="30"/>
  <c r="E585" i="30"/>
  <c r="A589" i="30" l="1"/>
  <c r="D587" i="30"/>
  <c r="E587" i="30"/>
  <c r="J101" i="30"/>
  <c r="G102" i="30"/>
  <c r="A590" i="30"/>
  <c r="D588" i="30"/>
  <c r="E588" i="30"/>
  <c r="I338" i="30"/>
  <c r="F337" i="30"/>
  <c r="J102" i="30" l="1"/>
  <c r="G103" i="30"/>
  <c r="I337" i="30"/>
  <c r="F336" i="30"/>
  <c r="A592" i="30"/>
  <c r="D590" i="30"/>
  <c r="E590" i="30"/>
  <c r="A591" i="30"/>
  <c r="D589" i="30"/>
  <c r="E589" i="30"/>
  <c r="I336" i="30" l="1"/>
  <c r="F335" i="30"/>
  <c r="A593" i="30"/>
  <c r="D591" i="30"/>
  <c r="E591" i="30"/>
  <c r="A594" i="30"/>
  <c r="D592" i="30"/>
  <c r="E592" i="30"/>
  <c r="J103" i="30"/>
  <c r="G104" i="30"/>
  <c r="A595" i="30" l="1"/>
  <c r="D593" i="30"/>
  <c r="E593" i="30"/>
  <c r="I335" i="30"/>
  <c r="F334" i="30"/>
  <c r="J104" i="30"/>
  <c r="G105" i="30"/>
  <c r="A596" i="30"/>
  <c r="D594" i="30"/>
  <c r="E594" i="30"/>
  <c r="I334" i="30" l="1"/>
  <c r="F333" i="30"/>
  <c r="A598" i="30"/>
  <c r="D596" i="30"/>
  <c r="E596" i="30"/>
  <c r="A597" i="30"/>
  <c r="D595" i="30"/>
  <c r="E595" i="30"/>
  <c r="J105" i="30"/>
  <c r="G106" i="30"/>
  <c r="A599" i="30" l="1"/>
  <c r="D597" i="30"/>
  <c r="E597" i="30"/>
  <c r="I333" i="30"/>
  <c r="F332" i="30"/>
  <c r="J106" i="30"/>
  <c r="G107" i="30"/>
  <c r="A600" i="30"/>
  <c r="D598" i="30"/>
  <c r="E598" i="30"/>
  <c r="J107" i="30" l="1"/>
  <c r="G108" i="30"/>
  <c r="A602" i="30"/>
  <c r="D600" i="30"/>
  <c r="E600" i="30"/>
  <c r="A601" i="30"/>
  <c r="D599" i="30"/>
  <c r="E599" i="30"/>
  <c r="I332" i="30"/>
  <c r="F331" i="30"/>
  <c r="J108" i="30" l="1"/>
  <c r="G109" i="30"/>
  <c r="I331" i="30"/>
  <c r="F330" i="30"/>
  <c r="A603" i="30"/>
  <c r="D601" i="30"/>
  <c r="E601" i="30"/>
  <c r="A604" i="30"/>
  <c r="D602" i="30"/>
  <c r="E602" i="30"/>
  <c r="A605" i="30" l="1"/>
  <c r="D603" i="30"/>
  <c r="E603" i="30"/>
  <c r="A606" i="30"/>
  <c r="D604" i="30"/>
  <c r="E604" i="30"/>
  <c r="J109" i="30"/>
  <c r="G110" i="30"/>
  <c r="I330" i="30"/>
  <c r="F329" i="30"/>
  <c r="I329" i="30" l="1"/>
  <c r="F328" i="30"/>
  <c r="J110" i="30"/>
  <c r="G111" i="30"/>
  <c r="A608" i="30"/>
  <c r="D606" i="30"/>
  <c r="E606" i="30"/>
  <c r="A607" i="30"/>
  <c r="D605" i="30"/>
  <c r="E605" i="30"/>
  <c r="J111" i="30" l="1"/>
  <c r="G112" i="30"/>
  <c r="A609" i="30"/>
  <c r="D607" i="30"/>
  <c r="E607" i="30"/>
  <c r="I328" i="30"/>
  <c r="F327" i="30"/>
  <c r="A610" i="30"/>
  <c r="D608" i="30"/>
  <c r="E608" i="30"/>
  <c r="I327" i="30" l="1"/>
  <c r="F326" i="30"/>
  <c r="J112" i="30"/>
  <c r="G113" i="30"/>
  <c r="A612" i="30"/>
  <c r="D610" i="30"/>
  <c r="E610" i="30"/>
  <c r="A611" i="30"/>
  <c r="D609" i="30"/>
  <c r="E609" i="30"/>
  <c r="A613" i="30" l="1"/>
  <c r="D611" i="30"/>
  <c r="E611" i="30"/>
  <c r="I326" i="30"/>
  <c r="F325" i="30"/>
  <c r="A614" i="30"/>
  <c r="D612" i="30"/>
  <c r="E612" i="30"/>
  <c r="J113" i="30"/>
  <c r="G114" i="30"/>
  <c r="I325" i="30" l="1"/>
  <c r="F324" i="30"/>
  <c r="J114" i="30"/>
  <c r="G115" i="30"/>
  <c r="A616" i="30"/>
  <c r="D614" i="30"/>
  <c r="E614" i="30"/>
  <c r="A615" i="30"/>
  <c r="D613" i="30"/>
  <c r="E613" i="30"/>
  <c r="J115" i="30" l="1"/>
  <c r="G116" i="30"/>
  <c r="A617" i="30"/>
  <c r="D615" i="30"/>
  <c r="E615" i="30"/>
  <c r="A618" i="30"/>
  <c r="D616" i="30"/>
  <c r="E616" i="30"/>
  <c r="I324" i="30"/>
  <c r="F323" i="30"/>
  <c r="A619" i="30" l="1"/>
  <c r="D617" i="30"/>
  <c r="E617" i="30"/>
  <c r="J116" i="30"/>
  <c r="G117" i="30"/>
  <c r="I323" i="30"/>
  <c r="F322" i="30"/>
  <c r="A620" i="30"/>
  <c r="D618" i="30"/>
  <c r="E618" i="30"/>
  <c r="J117" i="30" l="1"/>
  <c r="G118" i="30"/>
  <c r="A622" i="30"/>
  <c r="D620" i="30"/>
  <c r="E620" i="30"/>
  <c r="A621" i="30"/>
  <c r="D619" i="30"/>
  <c r="E619" i="30"/>
  <c r="I322" i="30"/>
  <c r="F321" i="30"/>
  <c r="A623" i="30" l="1"/>
  <c r="D621" i="30"/>
  <c r="E621" i="30"/>
  <c r="J118" i="30"/>
  <c r="G119" i="30"/>
  <c r="I321" i="30"/>
  <c r="F320" i="30"/>
  <c r="A624" i="30"/>
  <c r="D622" i="30"/>
  <c r="E622" i="30"/>
  <c r="A626" i="30" l="1"/>
  <c r="D624" i="30"/>
  <c r="E624" i="30"/>
  <c r="I320" i="30"/>
  <c r="F319" i="30"/>
  <c r="A625" i="30"/>
  <c r="D623" i="30"/>
  <c r="E623" i="30"/>
  <c r="J119" i="30"/>
  <c r="G120" i="30"/>
  <c r="J120" i="30" l="1"/>
  <c r="G121" i="30"/>
  <c r="I319" i="30"/>
  <c r="F318" i="30"/>
  <c r="A627" i="30"/>
  <c r="D625" i="30"/>
  <c r="E625" i="30"/>
  <c r="A628" i="30"/>
  <c r="D626" i="30"/>
  <c r="E626" i="30"/>
  <c r="I318" i="30" l="1"/>
  <c r="F317" i="30"/>
  <c r="A629" i="30"/>
  <c r="D627" i="30"/>
  <c r="E627" i="30"/>
  <c r="J121" i="30"/>
  <c r="G122" i="30"/>
  <c r="A630" i="30"/>
  <c r="D628" i="30"/>
  <c r="E628" i="30"/>
  <c r="A631" i="30" l="1"/>
  <c r="D629" i="30"/>
  <c r="E629" i="30"/>
  <c r="A632" i="30"/>
  <c r="D630" i="30"/>
  <c r="E630" i="30"/>
  <c r="I317" i="30"/>
  <c r="F316" i="30"/>
  <c r="J122" i="30"/>
  <c r="G123" i="30"/>
  <c r="I316" i="30" l="1"/>
  <c r="F315" i="30"/>
  <c r="J123" i="30"/>
  <c r="G124" i="30"/>
  <c r="A633" i="30"/>
  <c r="D631" i="30"/>
  <c r="E631" i="30"/>
  <c r="A634" i="30"/>
  <c r="D632" i="30"/>
  <c r="E632" i="30"/>
  <c r="I315" i="30" l="1"/>
  <c r="F314" i="30"/>
  <c r="A636" i="30"/>
  <c r="D634" i="30"/>
  <c r="E634" i="30"/>
  <c r="A635" i="30"/>
  <c r="D633" i="30"/>
  <c r="E633" i="30"/>
  <c r="J124" i="30"/>
  <c r="G125" i="30"/>
  <c r="I314" i="30" l="1"/>
  <c r="F313" i="30"/>
  <c r="J125" i="30"/>
  <c r="G126" i="30"/>
  <c r="A638" i="30"/>
  <c r="D636" i="30"/>
  <c r="E636" i="30"/>
  <c r="A637" i="30"/>
  <c r="D635" i="30"/>
  <c r="E635" i="30"/>
  <c r="A640" i="30" l="1"/>
  <c r="D638" i="30"/>
  <c r="E638" i="30"/>
  <c r="I313" i="30"/>
  <c r="F312" i="30"/>
  <c r="A639" i="30"/>
  <c r="D637" i="30"/>
  <c r="E637" i="30"/>
  <c r="J126" i="30"/>
  <c r="G127" i="30"/>
  <c r="A641" i="30" l="1"/>
  <c r="D639" i="30"/>
  <c r="E639" i="30"/>
  <c r="J127" i="30"/>
  <c r="G128" i="30"/>
  <c r="I312" i="30"/>
  <c r="F311" i="30"/>
  <c r="A642" i="30"/>
  <c r="D640" i="30"/>
  <c r="E640" i="30"/>
  <c r="J128" i="30" l="1"/>
  <c r="G129" i="30"/>
  <c r="I311" i="30"/>
  <c r="F310" i="30"/>
  <c r="A644" i="30"/>
  <c r="D642" i="30"/>
  <c r="E642" i="30"/>
  <c r="A643" i="30"/>
  <c r="D641" i="30"/>
  <c r="E641" i="30"/>
  <c r="A645" i="30" l="1"/>
  <c r="D643" i="30"/>
  <c r="E643" i="30"/>
  <c r="J129" i="30"/>
  <c r="G130" i="30"/>
  <c r="A646" i="30"/>
  <c r="D644" i="30"/>
  <c r="E644" i="30"/>
  <c r="I310" i="30"/>
  <c r="F309" i="30"/>
  <c r="J130" i="30" l="1"/>
  <c r="G131" i="30"/>
  <c r="I309" i="30"/>
  <c r="F308" i="30"/>
  <c r="A648" i="30"/>
  <c r="D646" i="30"/>
  <c r="E646" i="30"/>
  <c r="A647" i="30"/>
  <c r="D645" i="30"/>
  <c r="E645" i="30"/>
  <c r="I308" i="30" l="1"/>
  <c r="F307" i="30"/>
  <c r="A649" i="30"/>
  <c r="D647" i="30"/>
  <c r="E647" i="30"/>
  <c r="A650" i="30"/>
  <c r="D648" i="30"/>
  <c r="E648" i="30"/>
  <c r="J131" i="30"/>
  <c r="G132" i="30"/>
  <c r="A651" i="30" l="1"/>
  <c r="D649" i="30"/>
  <c r="E649" i="30"/>
  <c r="I307" i="30"/>
  <c r="F306" i="30"/>
  <c r="J132" i="30"/>
  <c r="G133" i="30"/>
  <c r="A652" i="30"/>
  <c r="D650" i="30"/>
  <c r="E650" i="30"/>
  <c r="J133" i="30" l="1"/>
  <c r="G134" i="30"/>
  <c r="I306" i="30"/>
  <c r="F305" i="30"/>
  <c r="A654" i="30"/>
  <c r="D652" i="30"/>
  <c r="E652" i="30"/>
  <c r="A653" i="30"/>
  <c r="D651" i="30"/>
  <c r="E651" i="30"/>
  <c r="I305" i="30" l="1"/>
  <c r="F304" i="30"/>
  <c r="A656" i="30"/>
  <c r="D654" i="30"/>
  <c r="E654" i="30"/>
  <c r="J134" i="30"/>
  <c r="G135" i="30"/>
  <c r="A655" i="30"/>
  <c r="D653" i="30"/>
  <c r="E653" i="30"/>
  <c r="A657" i="30" l="1"/>
  <c r="D655" i="30"/>
  <c r="E655" i="30"/>
  <c r="A658" i="30"/>
  <c r="D656" i="30"/>
  <c r="E656" i="30"/>
  <c r="I304" i="30"/>
  <c r="F303" i="30"/>
  <c r="J135" i="30"/>
  <c r="G136" i="30"/>
  <c r="I303" i="30" l="1"/>
  <c r="F302" i="30"/>
  <c r="J136" i="30"/>
  <c r="G137" i="30"/>
  <c r="A660" i="30"/>
  <c r="D658" i="30"/>
  <c r="E658" i="30"/>
  <c r="A659" i="30"/>
  <c r="D657" i="30"/>
  <c r="E657" i="30"/>
  <c r="A661" i="30" l="1"/>
  <c r="D659" i="30"/>
  <c r="E659" i="30"/>
  <c r="A662" i="30"/>
  <c r="D660" i="30"/>
  <c r="E660" i="30"/>
  <c r="I302" i="30"/>
  <c r="F301" i="30"/>
  <c r="J137" i="30"/>
  <c r="G138" i="30"/>
  <c r="I301" i="30" l="1"/>
  <c r="F300" i="30"/>
  <c r="A664" i="30"/>
  <c r="D662" i="30"/>
  <c r="E662" i="30"/>
  <c r="J138" i="30"/>
  <c r="G139" i="30"/>
  <c r="A663" i="30"/>
  <c r="D661" i="30"/>
  <c r="E661" i="30"/>
  <c r="J139" i="30" l="1"/>
  <c r="G140" i="30"/>
  <c r="A665" i="30"/>
  <c r="D663" i="30"/>
  <c r="E663" i="30"/>
  <c r="A666" i="30"/>
  <c r="D664" i="30"/>
  <c r="E664" i="30"/>
  <c r="I300" i="30"/>
  <c r="F299" i="30"/>
  <c r="A668" i="30" l="1"/>
  <c r="D666" i="30"/>
  <c r="E666" i="30"/>
  <c r="A667" i="30"/>
  <c r="D665" i="30"/>
  <c r="E665" i="30"/>
  <c r="J140" i="30"/>
  <c r="G141" i="30"/>
  <c r="I299" i="30"/>
  <c r="F298" i="30"/>
  <c r="J141" i="30" l="1"/>
  <c r="G142" i="30"/>
  <c r="I298" i="30"/>
  <c r="F297" i="30"/>
  <c r="A669" i="30"/>
  <c r="D667" i="30"/>
  <c r="E667" i="30"/>
  <c r="A670" i="30"/>
  <c r="D668" i="30"/>
  <c r="E668" i="30"/>
  <c r="A671" i="30" l="1"/>
  <c r="D669" i="30"/>
  <c r="E669" i="30"/>
  <c r="J142" i="30"/>
  <c r="G143" i="30"/>
  <c r="I297" i="30"/>
  <c r="F296" i="30"/>
  <c r="A672" i="30"/>
  <c r="D670" i="30"/>
  <c r="E670" i="30"/>
  <c r="A674" i="30" l="1"/>
  <c r="D672" i="30"/>
  <c r="E672" i="30"/>
  <c r="J143" i="30"/>
  <c r="G144" i="30"/>
  <c r="A673" i="30"/>
  <c r="D671" i="30"/>
  <c r="E671" i="30"/>
  <c r="I296" i="30"/>
  <c r="F295" i="30"/>
  <c r="A675" i="30" l="1"/>
  <c r="D673" i="30"/>
  <c r="E673" i="30"/>
  <c r="J144" i="30"/>
  <c r="G145" i="30"/>
  <c r="A676" i="30"/>
  <c r="D674" i="30"/>
  <c r="E674" i="30"/>
  <c r="I295" i="30"/>
  <c r="F294" i="30"/>
  <c r="J145" i="30" l="1"/>
  <c r="G146" i="30"/>
  <c r="A677" i="30"/>
  <c r="D675" i="30"/>
  <c r="E675" i="30"/>
  <c r="I294" i="30"/>
  <c r="F293" i="30"/>
  <c r="A678" i="30"/>
  <c r="D676" i="30"/>
  <c r="E676" i="30"/>
  <c r="A679" i="30" l="1"/>
  <c r="D677" i="30"/>
  <c r="E677" i="30"/>
  <c r="A680" i="30"/>
  <c r="D678" i="30"/>
  <c r="E678" i="30"/>
  <c r="J146" i="30"/>
  <c r="G147" i="30"/>
  <c r="I293" i="30"/>
  <c r="F292" i="30"/>
  <c r="J147" i="30" l="1"/>
  <c r="G148" i="30"/>
  <c r="I292" i="30"/>
  <c r="F291" i="30"/>
  <c r="A681" i="30"/>
  <c r="D679" i="30"/>
  <c r="E679" i="30"/>
  <c r="A682" i="30"/>
  <c r="D680" i="30"/>
  <c r="E680" i="30"/>
  <c r="A683" i="30" l="1"/>
  <c r="D681" i="30"/>
  <c r="E681" i="30"/>
  <c r="J148" i="30"/>
  <c r="G149" i="30"/>
  <c r="I291" i="30"/>
  <c r="F290" i="30"/>
  <c r="A684" i="30"/>
  <c r="D682" i="30"/>
  <c r="E682" i="30"/>
  <c r="A686" i="30" l="1"/>
  <c r="D684" i="30"/>
  <c r="E684" i="30"/>
  <c r="I290" i="30"/>
  <c r="F289" i="30"/>
  <c r="J149" i="30"/>
  <c r="G150" i="30"/>
  <c r="A685" i="30"/>
  <c r="D683" i="30"/>
  <c r="E683" i="30"/>
  <c r="I289" i="30" l="1"/>
  <c r="F288" i="30"/>
  <c r="A687" i="30"/>
  <c r="D685" i="30"/>
  <c r="E685" i="30"/>
  <c r="A688" i="30"/>
  <c r="D686" i="30"/>
  <c r="E686" i="30"/>
  <c r="J150" i="30"/>
  <c r="G151" i="30"/>
  <c r="A690" i="30" l="1"/>
  <c r="D688" i="30"/>
  <c r="E688" i="30"/>
  <c r="I288" i="30"/>
  <c r="F287" i="30"/>
  <c r="J151" i="30"/>
  <c r="G152" i="30"/>
  <c r="A689" i="30"/>
  <c r="D687" i="30"/>
  <c r="E687" i="30"/>
  <c r="I287" i="30" l="1"/>
  <c r="F286" i="30"/>
  <c r="A691" i="30"/>
  <c r="D689" i="30"/>
  <c r="E689" i="30"/>
  <c r="J152" i="30"/>
  <c r="G153" i="30"/>
  <c r="A692" i="30"/>
  <c r="D690" i="30"/>
  <c r="E690" i="30"/>
  <c r="A694" i="30" l="1"/>
  <c r="D692" i="30"/>
  <c r="E692" i="30"/>
  <c r="J153" i="30"/>
  <c r="G154" i="30"/>
  <c r="I286" i="30"/>
  <c r="F285" i="30"/>
  <c r="A693" i="30"/>
  <c r="D691" i="30"/>
  <c r="E691" i="30"/>
  <c r="J154" i="30" l="1"/>
  <c r="G155" i="30"/>
  <c r="A695" i="30"/>
  <c r="D693" i="30"/>
  <c r="E693" i="30"/>
  <c r="I285" i="30"/>
  <c r="F284" i="30"/>
  <c r="A696" i="30"/>
  <c r="D694" i="30"/>
  <c r="E694" i="30"/>
  <c r="A698" i="30" l="1"/>
  <c r="D696" i="30"/>
  <c r="E696" i="30"/>
  <c r="I284" i="30"/>
  <c r="F283" i="30"/>
  <c r="J155" i="30"/>
  <c r="G156" i="30"/>
  <c r="A697" i="30"/>
  <c r="D695" i="30"/>
  <c r="E695" i="30"/>
  <c r="I283" i="30" l="1"/>
  <c r="F282" i="30"/>
  <c r="A699" i="30"/>
  <c r="D697" i="30"/>
  <c r="E697" i="30"/>
  <c r="A700" i="30"/>
  <c r="D698" i="30"/>
  <c r="E698" i="30"/>
  <c r="J156" i="30"/>
  <c r="G157" i="30"/>
  <c r="A702" i="30" l="1"/>
  <c r="D700" i="30"/>
  <c r="E700" i="30"/>
  <c r="I282" i="30"/>
  <c r="F281" i="30"/>
  <c r="J157" i="30"/>
  <c r="G158" i="30"/>
  <c r="A701" i="30"/>
  <c r="D699" i="30"/>
  <c r="E699" i="30"/>
  <c r="I281" i="30" l="1"/>
  <c r="F280" i="30"/>
  <c r="A703" i="30"/>
  <c r="D701" i="30"/>
  <c r="E701" i="30"/>
  <c r="J158" i="30"/>
  <c r="G159" i="30"/>
  <c r="A704" i="30"/>
  <c r="D702" i="30"/>
  <c r="E702" i="30"/>
  <c r="A706" i="30" l="1"/>
  <c r="D704" i="30"/>
  <c r="E704" i="30"/>
  <c r="J159" i="30"/>
  <c r="G160" i="30"/>
  <c r="I280" i="30"/>
  <c r="F279" i="30"/>
  <c r="A705" i="30"/>
  <c r="D703" i="30"/>
  <c r="E703" i="30"/>
  <c r="J160" i="30" l="1"/>
  <c r="G161" i="30"/>
  <c r="A708" i="30"/>
  <c r="D706" i="30"/>
  <c r="E706" i="30"/>
  <c r="I279" i="30"/>
  <c r="F278" i="30"/>
  <c r="A707" i="30"/>
  <c r="D705" i="30"/>
  <c r="E705" i="30"/>
  <c r="I278" i="30" l="1"/>
  <c r="F277" i="30"/>
  <c r="A709" i="30"/>
  <c r="D707" i="30"/>
  <c r="E707" i="30"/>
  <c r="J161" i="30"/>
  <c r="G162" i="30"/>
  <c r="A710" i="30"/>
  <c r="D708" i="30"/>
  <c r="E708" i="30"/>
  <c r="J162" i="30" l="1"/>
  <c r="G163" i="30"/>
  <c r="A711" i="30"/>
  <c r="D709" i="30"/>
  <c r="E709" i="30"/>
  <c r="A712" i="30"/>
  <c r="D710" i="30"/>
  <c r="E710" i="30"/>
  <c r="I277" i="30"/>
  <c r="F276" i="30"/>
  <c r="J163" i="30" l="1"/>
  <c r="G164" i="30"/>
  <c r="I276" i="30"/>
  <c r="F275" i="30"/>
  <c r="A714" i="30"/>
  <c r="D712" i="30"/>
  <c r="E712" i="30"/>
  <c r="A713" i="30"/>
  <c r="D711" i="30"/>
  <c r="E711" i="30"/>
  <c r="A715" i="30" l="1"/>
  <c r="D713" i="30"/>
  <c r="E713" i="30"/>
  <c r="A716" i="30"/>
  <c r="D714" i="30"/>
  <c r="E714" i="30"/>
  <c r="J164" i="30"/>
  <c r="G165" i="30"/>
  <c r="I275" i="30"/>
  <c r="F274" i="30"/>
  <c r="I274" i="30" l="1"/>
  <c r="F273" i="30"/>
  <c r="J165" i="30"/>
  <c r="G166" i="30"/>
  <c r="A717" i="30"/>
  <c r="D715" i="30"/>
  <c r="E715" i="30"/>
  <c r="A718" i="30"/>
  <c r="D716" i="30"/>
  <c r="E716" i="30"/>
  <c r="A720" i="30" l="1"/>
  <c r="D718" i="30"/>
  <c r="E718" i="30"/>
  <c r="I273" i="30"/>
  <c r="F272" i="30"/>
  <c r="A719" i="30"/>
  <c r="D717" i="30"/>
  <c r="E717" i="30"/>
  <c r="J166" i="30"/>
  <c r="G167" i="30"/>
  <c r="I272" i="30" l="1"/>
  <c r="F271" i="30"/>
  <c r="J167" i="30"/>
  <c r="G168" i="30"/>
  <c r="A721" i="30"/>
  <c r="D719" i="30"/>
  <c r="E719" i="30"/>
  <c r="A722" i="30"/>
  <c r="D720" i="30"/>
  <c r="E720" i="30"/>
  <c r="I271" i="30" l="1"/>
  <c r="F270" i="30"/>
  <c r="A723" i="30"/>
  <c r="D721" i="30"/>
  <c r="E721" i="30"/>
  <c r="J168" i="30"/>
  <c r="G169" i="30"/>
  <c r="A724" i="30"/>
  <c r="D722" i="30"/>
  <c r="E722" i="30"/>
  <c r="J169" i="30" l="1"/>
  <c r="G170" i="30"/>
  <c r="I270" i="30"/>
  <c r="F269" i="30"/>
  <c r="A726" i="30"/>
  <c r="D724" i="30"/>
  <c r="E724" i="30"/>
  <c r="A725" i="30"/>
  <c r="D723" i="30"/>
  <c r="E723" i="30"/>
  <c r="J170" i="30" l="1"/>
  <c r="G171" i="30"/>
  <c r="I269" i="30"/>
  <c r="F268" i="30"/>
  <c r="A728" i="30"/>
  <c r="D726" i="30"/>
  <c r="E726" i="30"/>
  <c r="A727" i="30"/>
  <c r="D725" i="30"/>
  <c r="E725" i="30"/>
  <c r="I268" i="30" l="1"/>
  <c r="F267" i="30"/>
  <c r="A730" i="30"/>
  <c r="D728" i="30"/>
  <c r="E728" i="30"/>
  <c r="J171" i="30"/>
  <c r="G172" i="30"/>
  <c r="A729" i="30"/>
  <c r="D727" i="30"/>
  <c r="E727" i="30"/>
  <c r="A732" i="30" l="1"/>
  <c r="D730" i="30"/>
  <c r="E730" i="30"/>
  <c r="J172" i="30"/>
  <c r="G173" i="30"/>
  <c r="A731" i="30"/>
  <c r="D729" i="30"/>
  <c r="E729" i="30"/>
  <c r="I267" i="30"/>
  <c r="F266" i="30"/>
  <c r="J173" i="30" l="1"/>
  <c r="G174" i="30"/>
  <c r="I266" i="30"/>
  <c r="F265" i="30"/>
  <c r="A733" i="30"/>
  <c r="D731" i="30"/>
  <c r="E731" i="30"/>
  <c r="A734" i="30"/>
  <c r="D732" i="30"/>
  <c r="E732" i="30"/>
  <c r="J174" i="30" l="1"/>
  <c r="G175" i="30"/>
  <c r="I265" i="30"/>
  <c r="F264" i="30"/>
  <c r="A736" i="30"/>
  <c r="D734" i="30"/>
  <c r="E734" i="30"/>
  <c r="A735" i="30"/>
  <c r="D733" i="30"/>
  <c r="E733" i="30"/>
  <c r="A737" i="30" l="1"/>
  <c r="D735" i="30"/>
  <c r="E735" i="30"/>
  <c r="I264" i="30"/>
  <c r="F263" i="30"/>
  <c r="J175" i="30"/>
  <c r="G176" i="30"/>
  <c r="A738" i="30"/>
  <c r="D736" i="30"/>
  <c r="E736" i="30"/>
  <c r="A740" i="30" l="1"/>
  <c r="D738" i="30"/>
  <c r="E738" i="30"/>
  <c r="J176" i="30"/>
  <c r="G177" i="30"/>
  <c r="I263" i="30"/>
  <c r="F262" i="30"/>
  <c r="A739" i="30"/>
  <c r="D737" i="30"/>
  <c r="E737" i="30"/>
  <c r="J177" i="30" l="1"/>
  <c r="G178" i="30"/>
  <c r="I262" i="30"/>
  <c r="F261" i="30"/>
  <c r="A741" i="30"/>
  <c r="D739" i="30"/>
  <c r="E739" i="30"/>
  <c r="A742" i="30"/>
  <c r="D740" i="30"/>
  <c r="E740" i="30"/>
  <c r="A743" i="30" l="1"/>
  <c r="D741" i="30"/>
  <c r="E741" i="30"/>
  <c r="I261" i="30"/>
  <c r="F260" i="30"/>
  <c r="J178" i="30"/>
  <c r="G179" i="30"/>
  <c r="A744" i="30"/>
  <c r="D742" i="30"/>
  <c r="E742" i="30"/>
  <c r="I260" i="30" l="1"/>
  <c r="F259" i="30"/>
  <c r="J179" i="30"/>
  <c r="G180" i="30"/>
  <c r="A745" i="30"/>
  <c r="D743" i="30"/>
  <c r="E743" i="30"/>
  <c r="A746" i="30"/>
  <c r="D744" i="30"/>
  <c r="E744" i="30"/>
  <c r="A748" i="30" l="1"/>
  <c r="D746" i="30"/>
  <c r="E746" i="30"/>
  <c r="A747" i="30"/>
  <c r="D745" i="30"/>
  <c r="E745" i="30"/>
  <c r="I259" i="30"/>
  <c r="F258" i="30"/>
  <c r="J180" i="30"/>
  <c r="G181" i="30"/>
  <c r="I258" i="30" l="1"/>
  <c r="F257" i="30"/>
  <c r="J181" i="30"/>
  <c r="G182" i="30"/>
  <c r="A749" i="30"/>
  <c r="D747" i="30"/>
  <c r="E747" i="30"/>
  <c r="A750" i="30"/>
  <c r="D748" i="30"/>
  <c r="E748" i="30"/>
  <c r="A751" i="30" l="1"/>
  <c r="D749" i="30"/>
  <c r="E749" i="30"/>
  <c r="I257" i="30"/>
  <c r="F256" i="30"/>
  <c r="A752" i="30"/>
  <c r="D750" i="30"/>
  <c r="E750" i="30"/>
  <c r="J182" i="30"/>
  <c r="G183" i="30"/>
  <c r="A753" i="30" l="1"/>
  <c r="D751" i="30"/>
  <c r="E751" i="30"/>
  <c r="J183" i="30"/>
  <c r="G184" i="30"/>
  <c r="I256" i="30"/>
  <c r="F255" i="30"/>
  <c r="A754" i="30"/>
  <c r="D752" i="30"/>
  <c r="E752" i="30"/>
  <c r="A756" i="30" l="1"/>
  <c r="D754" i="30"/>
  <c r="E754" i="30"/>
  <c r="I255" i="30"/>
  <c r="F254" i="30"/>
  <c r="A755" i="30"/>
  <c r="D753" i="30"/>
  <c r="E753" i="30"/>
  <c r="J184" i="30"/>
  <c r="G185" i="30"/>
  <c r="I254" i="30" l="1"/>
  <c r="F253" i="30"/>
  <c r="J185" i="30"/>
  <c r="G186" i="30"/>
  <c r="A757" i="30"/>
  <c r="D755" i="30"/>
  <c r="E755" i="30"/>
  <c r="A758" i="30"/>
  <c r="D756" i="30"/>
  <c r="E756" i="30"/>
  <c r="A760" i="30" l="1"/>
  <c r="D758" i="30"/>
  <c r="E758" i="30"/>
  <c r="I253" i="30"/>
  <c r="F252" i="30"/>
  <c r="A759" i="30"/>
  <c r="D757" i="30"/>
  <c r="E757" i="30"/>
  <c r="J186" i="30"/>
  <c r="G187" i="30"/>
  <c r="A761" i="30" l="1"/>
  <c r="D759" i="30"/>
  <c r="E759" i="30"/>
  <c r="J187" i="30"/>
  <c r="G188" i="30"/>
  <c r="I252" i="30"/>
  <c r="F251" i="30"/>
  <c r="A762" i="30"/>
  <c r="D760" i="30"/>
  <c r="E760" i="30"/>
  <c r="A764" i="30" l="1"/>
  <c r="D762" i="30"/>
  <c r="E762" i="30"/>
  <c r="I251" i="30"/>
  <c r="F250" i="30"/>
  <c r="J188" i="30"/>
  <c r="G189" i="30"/>
  <c r="A763" i="30"/>
  <c r="D761" i="30"/>
  <c r="E761" i="30"/>
  <c r="J189" i="30" l="1"/>
  <c r="G190" i="30"/>
  <c r="A765" i="30"/>
  <c r="D763" i="30"/>
  <c r="E763" i="30"/>
  <c r="I250" i="30"/>
  <c r="F249" i="30"/>
  <c r="A766" i="30"/>
  <c r="D764" i="30"/>
  <c r="E764" i="30"/>
  <c r="I249" i="30" l="1"/>
  <c r="F248" i="30"/>
  <c r="A767" i="30"/>
  <c r="D765" i="30"/>
  <c r="E765" i="30"/>
  <c r="A768" i="30"/>
  <c r="D766" i="30"/>
  <c r="E766" i="30"/>
  <c r="J190" i="30"/>
  <c r="G191" i="30"/>
  <c r="A770" i="30" l="1"/>
  <c r="D768" i="30"/>
  <c r="E768" i="30"/>
  <c r="I248" i="30"/>
  <c r="F247" i="30"/>
  <c r="J191" i="30"/>
  <c r="G192" i="30"/>
  <c r="A769" i="30"/>
  <c r="D767" i="30"/>
  <c r="E767" i="30"/>
  <c r="I247" i="30" l="1"/>
  <c r="F246" i="30"/>
  <c r="A771" i="30"/>
  <c r="D769" i="30"/>
  <c r="E769" i="30"/>
  <c r="J192" i="30"/>
  <c r="G193" i="30"/>
  <c r="A772" i="30"/>
  <c r="D770" i="30"/>
  <c r="E770" i="30"/>
  <c r="A774" i="30" l="1"/>
  <c r="D772" i="30"/>
  <c r="E772" i="30"/>
  <c r="J193" i="30"/>
  <c r="G194" i="30"/>
  <c r="I246" i="30"/>
  <c r="F245" i="30"/>
  <c r="A773" i="30"/>
  <c r="D771" i="30"/>
  <c r="E771" i="30"/>
  <c r="J194" i="30" l="1"/>
  <c r="G195" i="30"/>
  <c r="A775" i="30"/>
  <c r="D773" i="30"/>
  <c r="E773" i="30"/>
  <c r="I245" i="30"/>
  <c r="F244" i="30"/>
  <c r="A776" i="30"/>
  <c r="D774" i="30"/>
  <c r="E774" i="30"/>
  <c r="A778" i="30" l="1"/>
  <c r="D776" i="30"/>
  <c r="E776" i="30"/>
  <c r="I244" i="30"/>
  <c r="F243" i="30"/>
  <c r="J195" i="30"/>
  <c r="G196" i="30"/>
  <c r="A777" i="30"/>
  <c r="D775" i="30"/>
  <c r="E775" i="30"/>
  <c r="J196" i="30" l="1"/>
  <c r="G197" i="30"/>
  <c r="I243" i="30"/>
  <c r="F242" i="30"/>
  <c r="A779" i="30"/>
  <c r="D777" i="30"/>
  <c r="E777" i="30"/>
  <c r="A780" i="30"/>
  <c r="D778" i="30"/>
  <c r="E778" i="30"/>
  <c r="A782" i="30" l="1"/>
  <c r="D780" i="30"/>
  <c r="E780" i="30"/>
  <c r="I242" i="30"/>
  <c r="F241" i="30"/>
  <c r="A781" i="30"/>
  <c r="D779" i="30"/>
  <c r="E779" i="30"/>
  <c r="J197" i="30"/>
  <c r="G198" i="30"/>
  <c r="I241" i="30" l="1"/>
  <c r="F240" i="30"/>
  <c r="J198" i="30"/>
  <c r="G199" i="30"/>
  <c r="A784" i="30"/>
  <c r="D782" i="30"/>
  <c r="E782" i="30"/>
  <c r="A783" i="30"/>
  <c r="D781" i="30"/>
  <c r="E781" i="30"/>
  <c r="A785" i="30" l="1"/>
  <c r="D783" i="30"/>
  <c r="E783" i="30"/>
  <c r="A786" i="30"/>
  <c r="D784" i="30"/>
  <c r="E784" i="30"/>
  <c r="J199" i="30"/>
  <c r="G200" i="30"/>
  <c r="I240" i="30"/>
  <c r="F239" i="30"/>
  <c r="I239" i="30" l="1"/>
  <c r="F238" i="30"/>
  <c r="A788" i="30"/>
  <c r="D786" i="30"/>
  <c r="E786" i="30"/>
  <c r="J200" i="30"/>
  <c r="G201" i="30"/>
  <c r="A787" i="30"/>
  <c r="D785" i="30"/>
  <c r="E785" i="30"/>
  <c r="I238" i="30" l="1"/>
  <c r="F237" i="30"/>
  <c r="A789" i="30"/>
  <c r="D787" i="30"/>
  <c r="E787" i="30"/>
  <c r="A790" i="30"/>
  <c r="D788" i="30"/>
  <c r="E788" i="30"/>
  <c r="J201" i="30"/>
  <c r="G202" i="30"/>
  <c r="A791" i="30" l="1"/>
  <c r="D789" i="30"/>
  <c r="E789" i="30"/>
  <c r="J202" i="30"/>
  <c r="G203" i="30"/>
  <c r="I237" i="30"/>
  <c r="F236" i="30"/>
  <c r="A792" i="30"/>
  <c r="D790" i="30"/>
  <c r="E790" i="30"/>
  <c r="J203" i="30" l="1"/>
  <c r="G204" i="30"/>
  <c r="A793" i="30"/>
  <c r="D791" i="30"/>
  <c r="E791" i="30"/>
  <c r="A794" i="30"/>
  <c r="D792" i="30"/>
  <c r="E792" i="30"/>
  <c r="I236" i="30"/>
  <c r="F235" i="30"/>
  <c r="A796" i="30" l="1"/>
  <c r="D794" i="30"/>
  <c r="E794" i="30"/>
  <c r="A795" i="30"/>
  <c r="D793" i="30"/>
  <c r="E793" i="30"/>
  <c r="I235" i="30"/>
  <c r="F234" i="30"/>
  <c r="J204" i="30"/>
  <c r="G205" i="30"/>
  <c r="I234" i="30" l="1"/>
  <c r="F233" i="30"/>
  <c r="J205" i="30"/>
  <c r="G206" i="30"/>
  <c r="A797" i="30"/>
  <c r="D795" i="30"/>
  <c r="E795" i="30"/>
  <c r="A798" i="30"/>
  <c r="D796" i="30"/>
  <c r="E796" i="30"/>
  <c r="I233" i="30" l="1"/>
  <c r="F232" i="30"/>
  <c r="J206" i="30"/>
  <c r="G207" i="30"/>
  <c r="A799" i="30"/>
  <c r="D797" i="30"/>
  <c r="E797" i="30"/>
  <c r="A800" i="30"/>
  <c r="D798" i="30"/>
  <c r="E798" i="30"/>
  <c r="A801" i="30" l="1"/>
  <c r="D799" i="30"/>
  <c r="E799" i="30"/>
  <c r="A802" i="30"/>
  <c r="D800" i="30"/>
  <c r="E800" i="30"/>
  <c r="I232" i="30"/>
  <c r="F231" i="30"/>
  <c r="J207" i="30"/>
  <c r="G208" i="30"/>
  <c r="J208" i="30" l="1"/>
  <c r="G209" i="30"/>
  <c r="I231" i="30"/>
  <c r="F230" i="30"/>
  <c r="A804" i="30"/>
  <c r="D802" i="30"/>
  <c r="E802" i="30"/>
  <c r="A803" i="30"/>
  <c r="D801" i="30"/>
  <c r="E801" i="30"/>
  <c r="J209" i="30" l="1"/>
  <c r="G210" i="30"/>
  <c r="A805" i="30"/>
  <c r="D803" i="30"/>
  <c r="E803" i="30"/>
  <c r="A806" i="30"/>
  <c r="D804" i="30"/>
  <c r="E804" i="30"/>
  <c r="I230" i="30"/>
  <c r="F229" i="30"/>
  <c r="I229" i="30" l="1"/>
  <c r="F228" i="30"/>
  <c r="A808" i="30"/>
  <c r="D806" i="30"/>
  <c r="E806" i="30"/>
  <c r="J210" i="30"/>
  <c r="G211" i="30"/>
  <c r="A807" i="30"/>
  <c r="D805" i="30"/>
  <c r="E805" i="30"/>
  <c r="A810" i="30" l="1"/>
  <c r="D808" i="30"/>
  <c r="E808" i="30"/>
  <c r="A809" i="30"/>
  <c r="D807" i="30"/>
  <c r="E807" i="30"/>
  <c r="I228" i="30"/>
  <c r="F227" i="30"/>
  <c r="J211" i="30"/>
  <c r="G212" i="30"/>
  <c r="I227" i="30" l="1"/>
  <c r="F226" i="30"/>
  <c r="A812" i="30"/>
  <c r="D810" i="30"/>
  <c r="E810" i="30"/>
  <c r="J212" i="30"/>
  <c r="G213" i="30"/>
  <c r="A811" i="30"/>
  <c r="D809" i="30"/>
  <c r="E809" i="30"/>
  <c r="J213" i="30" l="1"/>
  <c r="G214" i="30"/>
  <c r="A813" i="30"/>
  <c r="D811" i="30"/>
  <c r="E811" i="30"/>
  <c r="I226" i="30"/>
  <c r="F225" i="30"/>
  <c r="A814" i="30"/>
  <c r="D812" i="30"/>
  <c r="E812" i="30"/>
  <c r="A815" i="30" l="1"/>
  <c r="D813" i="30"/>
  <c r="E813" i="30"/>
  <c r="J214" i="30"/>
  <c r="G215" i="30"/>
  <c r="A816" i="30"/>
  <c r="D814" i="30"/>
  <c r="E814" i="30"/>
  <c r="I225" i="30"/>
  <c r="F224" i="30"/>
  <c r="I224" i="30" l="1"/>
  <c r="F223" i="30"/>
  <c r="A817" i="30"/>
  <c r="D815" i="30"/>
  <c r="E815" i="30"/>
  <c r="J215" i="30"/>
  <c r="G216" i="30"/>
  <c r="A818" i="30"/>
  <c r="D816" i="30"/>
  <c r="E816" i="30"/>
  <c r="I223" i="30" l="1"/>
  <c r="F222" i="30"/>
  <c r="J216" i="30"/>
  <c r="G217" i="30"/>
  <c r="A820" i="30"/>
  <c r="D818" i="30"/>
  <c r="E818" i="30"/>
  <c r="A819" i="30"/>
  <c r="D817" i="30"/>
  <c r="E817" i="30"/>
  <c r="A821" i="30" l="1"/>
  <c r="D819" i="30"/>
  <c r="E819" i="30"/>
  <c r="A822" i="30"/>
  <c r="D820" i="30"/>
  <c r="E820" i="30"/>
  <c r="I222" i="30"/>
  <c r="F221" i="30"/>
  <c r="J217" i="30"/>
  <c r="G218" i="30"/>
  <c r="I221" i="30" l="1"/>
  <c r="F220" i="30"/>
  <c r="A824" i="30"/>
  <c r="D822" i="30"/>
  <c r="E822" i="30"/>
  <c r="J218" i="30"/>
  <c r="G219" i="30"/>
  <c r="A823" i="30"/>
  <c r="D821" i="30"/>
  <c r="E821" i="30"/>
  <c r="I220" i="30" l="1"/>
  <c r="F219" i="30"/>
  <c r="J219" i="30"/>
  <c r="G220" i="30"/>
  <c r="A825" i="30"/>
  <c r="D823" i="30"/>
  <c r="E823" i="30"/>
  <c r="A826" i="30"/>
  <c r="D824" i="30"/>
  <c r="E824" i="30"/>
  <c r="A828" i="30" l="1"/>
  <c r="D826" i="30"/>
  <c r="E826" i="30"/>
  <c r="I219" i="30"/>
  <c r="F218" i="30"/>
  <c r="A827" i="30"/>
  <c r="D825" i="30"/>
  <c r="E825" i="30"/>
  <c r="J220" i="30"/>
  <c r="G221" i="30"/>
  <c r="J221" i="30" l="1"/>
  <c r="G222" i="30"/>
  <c r="I218" i="30"/>
  <c r="F217" i="30"/>
  <c r="A829" i="30"/>
  <c r="D827" i="30"/>
  <c r="E827" i="30"/>
  <c r="A830" i="30"/>
  <c r="D828" i="30"/>
  <c r="E828" i="30"/>
  <c r="J222" i="30" l="1"/>
  <c r="G223" i="30"/>
  <c r="A831" i="30"/>
  <c r="D829" i="30"/>
  <c r="E829" i="30"/>
  <c r="I217" i="30"/>
  <c r="F216" i="30"/>
  <c r="A832" i="30"/>
  <c r="D830" i="30"/>
  <c r="E830" i="30"/>
  <c r="A834" i="30" l="1"/>
  <c r="D832" i="30"/>
  <c r="E832" i="30"/>
  <c r="I216" i="30"/>
  <c r="F215" i="30"/>
  <c r="J223" i="30"/>
  <c r="G224" i="30"/>
  <c r="A833" i="30"/>
  <c r="D831" i="30"/>
  <c r="E831" i="30"/>
  <c r="A835" i="30" l="1"/>
  <c r="D833" i="30"/>
  <c r="E833" i="30"/>
  <c r="I215" i="30"/>
  <c r="F214" i="30"/>
  <c r="J224" i="30"/>
  <c r="G225" i="30"/>
  <c r="A836" i="30"/>
  <c r="D834" i="30"/>
  <c r="E834" i="30"/>
  <c r="J225" i="30" l="1"/>
  <c r="G226" i="30"/>
  <c r="A837" i="30"/>
  <c r="D835" i="30"/>
  <c r="E835" i="30"/>
  <c r="A838" i="30"/>
  <c r="D836" i="30"/>
  <c r="E836" i="30"/>
  <c r="I214" i="30"/>
  <c r="F213" i="30"/>
  <c r="A840" i="30" l="1"/>
  <c r="D838" i="30"/>
  <c r="E838" i="30"/>
  <c r="J226" i="30"/>
  <c r="G227" i="30"/>
  <c r="A839" i="30"/>
  <c r="D837" i="30"/>
  <c r="E837" i="30"/>
  <c r="I213" i="30"/>
  <c r="F212" i="30"/>
  <c r="I212" i="30" l="1"/>
  <c r="F211" i="30"/>
  <c r="A841" i="30"/>
  <c r="D839" i="30"/>
  <c r="E839" i="30"/>
  <c r="A842" i="30"/>
  <c r="D840" i="30"/>
  <c r="E840" i="30"/>
  <c r="J227" i="30"/>
  <c r="G228" i="30"/>
  <c r="A843" i="30" l="1"/>
  <c r="D841" i="30"/>
  <c r="E841" i="30"/>
  <c r="I211" i="30"/>
  <c r="F210" i="30"/>
  <c r="J228" i="30"/>
  <c r="G229" i="30"/>
  <c r="A844" i="30"/>
  <c r="D842" i="30"/>
  <c r="E842" i="30"/>
  <c r="A845" i="30" l="1"/>
  <c r="D843" i="30"/>
  <c r="E843" i="30"/>
  <c r="J229" i="30"/>
  <c r="G230" i="30"/>
  <c r="I210" i="30"/>
  <c r="F209" i="30"/>
  <c r="A846" i="30"/>
  <c r="D844" i="30"/>
  <c r="E844" i="30"/>
  <c r="A848" i="30" l="1"/>
  <c r="D846" i="30"/>
  <c r="E846" i="30"/>
  <c r="J230" i="30"/>
  <c r="G231" i="30"/>
  <c r="I209" i="30"/>
  <c r="F208" i="30"/>
  <c r="A847" i="30"/>
  <c r="D845" i="30"/>
  <c r="E845" i="30"/>
  <c r="A849" i="30" l="1"/>
  <c r="D847" i="30"/>
  <c r="E847" i="30"/>
  <c r="J231" i="30"/>
  <c r="G232" i="30"/>
  <c r="I208" i="30"/>
  <c r="F207" i="30"/>
  <c r="A850" i="30"/>
  <c r="D848" i="30"/>
  <c r="E848" i="30"/>
  <c r="A852" i="30" l="1"/>
  <c r="D850" i="30"/>
  <c r="E850" i="30"/>
  <c r="I207" i="30"/>
  <c r="F206" i="30"/>
  <c r="J232" i="30"/>
  <c r="G233" i="30"/>
  <c r="A851" i="30"/>
  <c r="D849" i="30"/>
  <c r="E849" i="30"/>
  <c r="A853" i="30" l="1"/>
  <c r="D851" i="30"/>
  <c r="E851" i="30"/>
  <c r="I206" i="30"/>
  <c r="F205" i="30"/>
  <c r="J233" i="30"/>
  <c r="G234" i="30"/>
  <c r="A854" i="30"/>
  <c r="D852" i="30"/>
  <c r="E852" i="30"/>
  <c r="J234" i="30" l="1"/>
  <c r="G235" i="30"/>
  <c r="I205" i="30"/>
  <c r="F204" i="30"/>
  <c r="A856" i="30"/>
  <c r="D854" i="30"/>
  <c r="E854" i="30"/>
  <c r="A855" i="30"/>
  <c r="D853" i="30"/>
  <c r="E853" i="30"/>
  <c r="A857" i="30" l="1"/>
  <c r="D855" i="30"/>
  <c r="E855" i="30"/>
  <c r="J235" i="30"/>
  <c r="G236" i="30"/>
  <c r="A858" i="30"/>
  <c r="D856" i="30"/>
  <c r="E856" i="30"/>
  <c r="I204" i="30"/>
  <c r="F203" i="30"/>
  <c r="I203" i="30" l="1"/>
  <c r="F202" i="30"/>
  <c r="J236" i="30"/>
  <c r="G237" i="30"/>
  <c r="A860" i="30"/>
  <c r="D858" i="30"/>
  <c r="E858" i="30"/>
  <c r="A859" i="30"/>
  <c r="D857" i="30"/>
  <c r="E857" i="30"/>
  <c r="A861" i="30" l="1"/>
  <c r="D859" i="30"/>
  <c r="E859" i="30"/>
  <c r="A862" i="30"/>
  <c r="D860" i="30"/>
  <c r="E860" i="30"/>
  <c r="I202" i="30"/>
  <c r="F201" i="30"/>
  <c r="J237" i="30"/>
  <c r="G238" i="30"/>
  <c r="J238" i="30" l="1"/>
  <c r="G239" i="30"/>
  <c r="I201" i="30"/>
  <c r="F200" i="30"/>
  <c r="A864" i="30"/>
  <c r="D862" i="30"/>
  <c r="E862" i="30"/>
  <c r="A863" i="30"/>
  <c r="D861" i="30"/>
  <c r="E861" i="30"/>
  <c r="A865" i="30" l="1"/>
  <c r="D863" i="30"/>
  <c r="E863" i="30"/>
  <c r="J239" i="30"/>
  <c r="G240" i="30"/>
  <c r="A866" i="30"/>
  <c r="D864" i="30"/>
  <c r="E864" i="30"/>
  <c r="I200" i="30"/>
  <c r="F199" i="30"/>
  <c r="I199" i="30" l="1"/>
  <c r="F198" i="30"/>
  <c r="J240" i="30"/>
  <c r="G241" i="30"/>
  <c r="A868" i="30"/>
  <c r="D866" i="30"/>
  <c r="E866" i="30"/>
  <c r="A867" i="30"/>
  <c r="D865" i="30"/>
  <c r="E865" i="30"/>
  <c r="A869" i="30" l="1"/>
  <c r="D867" i="30"/>
  <c r="E867" i="30"/>
  <c r="I198" i="30"/>
  <c r="F197" i="30"/>
  <c r="A870" i="30"/>
  <c r="D868" i="30"/>
  <c r="E868" i="30"/>
  <c r="J241" i="30"/>
  <c r="G242" i="30"/>
  <c r="J242" i="30" l="1"/>
  <c r="G243" i="30"/>
  <c r="I197" i="30"/>
  <c r="F196" i="30"/>
  <c r="A872" i="30"/>
  <c r="D870" i="30"/>
  <c r="E870" i="30"/>
  <c r="A871" i="30"/>
  <c r="D869" i="30"/>
  <c r="E869" i="30"/>
  <c r="A873" i="30" l="1"/>
  <c r="D871" i="30"/>
  <c r="E871" i="30"/>
  <c r="A874" i="30"/>
  <c r="D872" i="30"/>
  <c r="E872" i="30"/>
  <c r="J243" i="30"/>
  <c r="G244" i="30"/>
  <c r="I196" i="30"/>
  <c r="F195" i="30"/>
  <c r="I195" i="30" l="1"/>
  <c r="F194" i="30"/>
  <c r="J244" i="30"/>
  <c r="G245" i="30"/>
  <c r="A876" i="30"/>
  <c r="D874" i="30"/>
  <c r="E874" i="30"/>
  <c r="A875" i="30"/>
  <c r="D873" i="30"/>
  <c r="E873" i="30"/>
  <c r="A877" i="30" l="1"/>
  <c r="D875" i="30"/>
  <c r="E875" i="30"/>
  <c r="I194" i="30"/>
  <c r="F193" i="30"/>
  <c r="A878" i="30"/>
  <c r="D876" i="30"/>
  <c r="E876" i="30"/>
  <c r="J245" i="30"/>
  <c r="G246" i="30"/>
  <c r="J246" i="30" l="1"/>
  <c r="G247" i="30"/>
  <c r="I193" i="30"/>
  <c r="F192" i="30"/>
  <c r="A880" i="30"/>
  <c r="D878" i="30"/>
  <c r="E878" i="30"/>
  <c r="A879" i="30"/>
  <c r="D877" i="30"/>
  <c r="E877" i="30"/>
  <c r="A881" i="30" l="1"/>
  <c r="D879" i="30"/>
  <c r="E879" i="30"/>
  <c r="J247" i="30"/>
  <c r="G248" i="30"/>
  <c r="A882" i="30"/>
  <c r="D880" i="30"/>
  <c r="E880" i="30"/>
  <c r="I192" i="30"/>
  <c r="F191" i="30"/>
  <c r="A884" i="30" l="1"/>
  <c r="D882" i="30"/>
  <c r="E882" i="30"/>
  <c r="I191" i="30"/>
  <c r="F190" i="30"/>
  <c r="J248" i="30"/>
  <c r="G249" i="30"/>
  <c r="A883" i="30"/>
  <c r="D881" i="30"/>
  <c r="E881" i="30"/>
  <c r="A885" i="30" l="1"/>
  <c r="D883" i="30"/>
  <c r="E883" i="30"/>
  <c r="I190" i="30"/>
  <c r="F189" i="30"/>
  <c r="J249" i="30"/>
  <c r="G250" i="30"/>
  <c r="A886" i="30"/>
  <c r="D884" i="30"/>
  <c r="E884" i="30"/>
  <c r="I189" i="30" l="1"/>
  <c r="F188" i="30"/>
  <c r="J250" i="30"/>
  <c r="G251" i="30"/>
  <c r="A888" i="30"/>
  <c r="D886" i="30"/>
  <c r="E886" i="30"/>
  <c r="A887" i="30"/>
  <c r="D885" i="30"/>
  <c r="E885" i="30"/>
  <c r="A889" i="30" l="1"/>
  <c r="D887" i="30"/>
  <c r="E887" i="30"/>
  <c r="I188" i="30"/>
  <c r="F187" i="30"/>
  <c r="A890" i="30"/>
  <c r="D888" i="30"/>
  <c r="E888" i="30"/>
  <c r="J251" i="30"/>
  <c r="G252" i="30"/>
  <c r="J252" i="30" l="1"/>
  <c r="G253" i="30"/>
  <c r="I187" i="30"/>
  <c r="F186" i="30"/>
  <c r="A892" i="30"/>
  <c r="D890" i="30"/>
  <c r="E890" i="30"/>
  <c r="A891" i="30"/>
  <c r="D889" i="30"/>
  <c r="E889" i="30"/>
  <c r="A893" i="30" l="1"/>
  <c r="D891" i="30"/>
  <c r="E891" i="30"/>
  <c r="A894" i="30"/>
  <c r="D892" i="30"/>
  <c r="E892" i="30"/>
  <c r="J253" i="30"/>
  <c r="G254" i="30"/>
  <c r="I186" i="30"/>
  <c r="F185" i="30"/>
  <c r="I185" i="30" l="1"/>
  <c r="F184" i="30"/>
  <c r="J254" i="30"/>
  <c r="G255" i="30"/>
  <c r="A896" i="30"/>
  <c r="D894" i="30"/>
  <c r="E894" i="30"/>
  <c r="A895" i="30"/>
  <c r="D893" i="30"/>
  <c r="E893" i="30"/>
  <c r="A897" i="30" l="1"/>
  <c r="D895" i="30"/>
  <c r="E895" i="30"/>
  <c r="I184" i="30"/>
  <c r="F183" i="30"/>
  <c r="A898" i="30"/>
  <c r="D896" i="30"/>
  <c r="E896" i="30"/>
  <c r="J255" i="30"/>
  <c r="G256" i="30"/>
  <c r="J256" i="30" l="1"/>
  <c r="G257" i="30"/>
  <c r="I183" i="30"/>
  <c r="F182" i="30"/>
  <c r="A900" i="30"/>
  <c r="D898" i="30"/>
  <c r="E898" i="30"/>
  <c r="A899" i="30"/>
  <c r="D897" i="30"/>
  <c r="E897" i="30"/>
  <c r="A901" i="30" l="1"/>
  <c r="D899" i="30"/>
  <c r="E899" i="30"/>
  <c r="J257" i="30"/>
  <c r="G258" i="30"/>
  <c r="A902" i="30"/>
  <c r="D900" i="30"/>
  <c r="E900" i="30"/>
  <c r="I182" i="30"/>
  <c r="F181" i="30"/>
  <c r="I181" i="30" l="1"/>
  <c r="F180" i="30"/>
  <c r="J258" i="30"/>
  <c r="G259" i="30"/>
  <c r="A904" i="30"/>
  <c r="D902" i="30"/>
  <c r="E902" i="30"/>
  <c r="A903" i="30"/>
  <c r="D901" i="30"/>
  <c r="E901" i="30"/>
  <c r="A905" i="30" l="1"/>
  <c r="D903" i="30"/>
  <c r="E903" i="30"/>
  <c r="A906" i="30"/>
  <c r="D904" i="30"/>
  <c r="E904" i="30"/>
  <c r="I180" i="30"/>
  <c r="F179" i="30"/>
  <c r="J259" i="30"/>
  <c r="G260" i="30"/>
  <c r="J260" i="30" l="1"/>
  <c r="G261" i="30"/>
  <c r="I179" i="30"/>
  <c r="F178" i="30"/>
  <c r="A908" i="30"/>
  <c r="D906" i="30"/>
  <c r="E906" i="30"/>
  <c r="A907" i="30"/>
  <c r="D905" i="30"/>
  <c r="E905" i="30"/>
  <c r="A909" i="30" l="1"/>
  <c r="D907" i="30"/>
  <c r="E907" i="30"/>
  <c r="J261" i="30"/>
  <c r="G262" i="30"/>
  <c r="A910" i="30"/>
  <c r="D908" i="30"/>
  <c r="E908" i="30"/>
  <c r="I178" i="30"/>
  <c r="F177" i="30"/>
  <c r="I177" i="30" l="1"/>
  <c r="F176" i="30"/>
  <c r="J262" i="30"/>
  <c r="G263" i="30"/>
  <c r="A912" i="30"/>
  <c r="D910" i="30"/>
  <c r="E910" i="30"/>
  <c r="A911" i="30"/>
  <c r="D909" i="30"/>
  <c r="E909" i="30"/>
  <c r="A913" i="30" l="1"/>
  <c r="D911" i="30"/>
  <c r="E911" i="30"/>
  <c r="I176" i="30"/>
  <c r="F175" i="30"/>
  <c r="A914" i="30"/>
  <c r="D912" i="30"/>
  <c r="E912" i="30"/>
  <c r="J263" i="30"/>
  <c r="G264" i="30"/>
  <c r="J264" i="30" l="1"/>
  <c r="G265" i="30"/>
  <c r="I175" i="30"/>
  <c r="F174" i="30"/>
  <c r="A916" i="30"/>
  <c r="D914" i="30"/>
  <c r="E914" i="30"/>
  <c r="A915" i="30"/>
  <c r="D913" i="30"/>
  <c r="E913" i="30"/>
  <c r="I174" i="30" l="1"/>
  <c r="F173" i="30"/>
  <c r="A917" i="30"/>
  <c r="D915" i="30"/>
  <c r="E915" i="30"/>
  <c r="A918" i="30"/>
  <c r="D916" i="30"/>
  <c r="E916" i="30"/>
  <c r="J265" i="30"/>
  <c r="G266" i="30"/>
  <c r="A919" i="30" l="1"/>
  <c r="D917" i="30"/>
  <c r="E917" i="30"/>
  <c r="I173" i="30"/>
  <c r="F172" i="30"/>
  <c r="J266" i="30"/>
  <c r="G267" i="30"/>
  <c r="A920" i="30"/>
  <c r="D918" i="30"/>
  <c r="E918" i="30"/>
  <c r="I172" i="30" l="1"/>
  <c r="F171" i="30"/>
  <c r="A922" i="30"/>
  <c r="D920" i="30"/>
  <c r="E920" i="30"/>
  <c r="A921" i="30"/>
  <c r="D919" i="30"/>
  <c r="E919" i="30"/>
  <c r="J267" i="30"/>
  <c r="G268" i="30"/>
  <c r="A924" i="30" l="1"/>
  <c r="D922" i="30"/>
  <c r="E922" i="30"/>
  <c r="A923" i="30"/>
  <c r="D921" i="30"/>
  <c r="E921" i="30"/>
  <c r="I171" i="30"/>
  <c r="F170" i="30"/>
  <c r="J268" i="30"/>
  <c r="G269" i="30"/>
  <c r="J269" i="30" l="1"/>
  <c r="G270" i="30"/>
  <c r="A925" i="30"/>
  <c r="D923" i="30"/>
  <c r="E923" i="30"/>
  <c r="I170" i="30"/>
  <c r="F169" i="30"/>
  <c r="A926" i="30"/>
  <c r="D924" i="30"/>
  <c r="E924" i="30"/>
  <c r="J270" i="30" l="1"/>
  <c r="G271" i="30"/>
  <c r="I169" i="30"/>
  <c r="F168" i="30"/>
  <c r="A928" i="30"/>
  <c r="D926" i="30"/>
  <c r="E926" i="30"/>
  <c r="A927" i="30"/>
  <c r="D925" i="30"/>
  <c r="E925" i="30"/>
  <c r="A929" i="30" l="1"/>
  <c r="D927" i="30"/>
  <c r="E927" i="30"/>
  <c r="A930" i="30"/>
  <c r="D928" i="30"/>
  <c r="E928" i="30"/>
  <c r="J271" i="30"/>
  <c r="G272" i="30"/>
  <c r="I168" i="30"/>
  <c r="F167" i="30"/>
  <c r="I167" i="30" l="1"/>
  <c r="F166" i="30"/>
  <c r="J272" i="30"/>
  <c r="G273" i="30"/>
  <c r="A932" i="30"/>
  <c r="D930" i="30"/>
  <c r="E930" i="30"/>
  <c r="A931" i="30"/>
  <c r="D929" i="30"/>
  <c r="E929" i="30"/>
  <c r="I166" i="30" l="1"/>
  <c r="F165" i="30"/>
  <c r="A933" i="30"/>
  <c r="D931" i="30"/>
  <c r="E931" i="30"/>
  <c r="A934" i="30"/>
  <c r="D932" i="30"/>
  <c r="E932" i="30"/>
  <c r="J273" i="30"/>
  <c r="G274" i="30"/>
  <c r="J274" i="30" l="1"/>
  <c r="G275" i="30"/>
  <c r="I165" i="30"/>
  <c r="F164" i="30"/>
  <c r="A936" i="30"/>
  <c r="D934" i="30"/>
  <c r="E934" i="30"/>
  <c r="A935" i="30"/>
  <c r="D933" i="30"/>
  <c r="E933" i="30"/>
  <c r="I164" i="30" l="1"/>
  <c r="F163" i="30"/>
  <c r="J275" i="30"/>
  <c r="G276" i="30"/>
  <c r="A938" i="30"/>
  <c r="D936" i="30"/>
  <c r="E936" i="30"/>
  <c r="A937" i="30"/>
  <c r="D935" i="30"/>
  <c r="E935" i="30"/>
  <c r="A939" i="30" l="1"/>
  <c r="D937" i="30"/>
  <c r="E937" i="30"/>
  <c r="J276" i="30"/>
  <c r="G277" i="30"/>
  <c r="A940" i="30"/>
  <c r="D938" i="30"/>
  <c r="E938" i="30"/>
  <c r="I163" i="30"/>
  <c r="F162" i="30"/>
  <c r="J277" i="30" l="1"/>
  <c r="G278" i="30"/>
  <c r="I162" i="30"/>
  <c r="F161" i="30"/>
  <c r="A942" i="30"/>
  <c r="D940" i="30"/>
  <c r="E940" i="30"/>
  <c r="A941" i="30"/>
  <c r="D939" i="30"/>
  <c r="E939" i="30"/>
  <c r="I161" i="30" l="1"/>
  <c r="F160" i="30"/>
  <c r="A943" i="30"/>
  <c r="D941" i="30"/>
  <c r="E941" i="30"/>
  <c r="A944" i="30"/>
  <c r="D942" i="30"/>
  <c r="E942" i="30"/>
  <c r="J278" i="30"/>
  <c r="G279" i="30"/>
  <c r="A945" i="30" l="1"/>
  <c r="D943" i="30"/>
  <c r="E943" i="30"/>
  <c r="I160" i="30"/>
  <c r="F159" i="30"/>
  <c r="J279" i="30"/>
  <c r="G280" i="30"/>
  <c r="A946" i="30"/>
  <c r="D944" i="30"/>
  <c r="E944" i="30"/>
  <c r="I159" i="30" l="1"/>
  <c r="F158" i="30"/>
  <c r="A948" i="30"/>
  <c r="D946" i="30"/>
  <c r="E946" i="30"/>
  <c r="A947" i="30"/>
  <c r="D945" i="30"/>
  <c r="E945" i="30"/>
  <c r="J280" i="30"/>
  <c r="G281" i="30"/>
  <c r="A949" i="30" l="1"/>
  <c r="D947" i="30"/>
  <c r="E947" i="30"/>
  <c r="A950" i="30"/>
  <c r="D948" i="30"/>
  <c r="E948" i="30"/>
  <c r="I158" i="30"/>
  <c r="F157" i="30"/>
  <c r="J281" i="30"/>
  <c r="G282" i="30"/>
  <c r="I157" i="30" l="1"/>
  <c r="F156" i="30"/>
  <c r="J282" i="30"/>
  <c r="G283" i="30"/>
  <c r="A951" i="30"/>
  <c r="D949" i="30"/>
  <c r="E949" i="30"/>
  <c r="A952" i="30"/>
  <c r="D950" i="30"/>
  <c r="E950" i="30"/>
  <c r="A954" i="30" l="1"/>
  <c r="D952" i="30"/>
  <c r="E952" i="30"/>
  <c r="A953" i="30"/>
  <c r="D951" i="30"/>
  <c r="E951" i="30"/>
  <c r="J283" i="30"/>
  <c r="G284" i="30"/>
  <c r="I156" i="30"/>
  <c r="F155" i="30"/>
  <c r="J284" i="30" l="1"/>
  <c r="G285" i="30"/>
  <c r="A955" i="30"/>
  <c r="D953" i="30"/>
  <c r="E953" i="30"/>
  <c r="I155" i="30"/>
  <c r="F154" i="30"/>
  <c r="A956" i="30"/>
  <c r="D954" i="30"/>
  <c r="E954" i="30"/>
  <c r="A958" i="30" l="1"/>
  <c r="D956" i="30"/>
  <c r="E956" i="30"/>
  <c r="A957" i="30"/>
  <c r="D955" i="30"/>
  <c r="E955" i="30"/>
  <c r="J285" i="30"/>
  <c r="G286" i="30"/>
  <c r="I154" i="30"/>
  <c r="F153" i="30"/>
  <c r="J286" i="30" l="1"/>
  <c r="G287" i="30"/>
  <c r="I153" i="30"/>
  <c r="F152" i="30"/>
  <c r="A959" i="30"/>
  <c r="D957" i="30"/>
  <c r="E957" i="30"/>
  <c r="A960" i="30"/>
  <c r="D958" i="30"/>
  <c r="E958" i="30"/>
  <c r="A961" i="30" l="1"/>
  <c r="D959" i="30"/>
  <c r="E959" i="30"/>
  <c r="J287" i="30"/>
  <c r="G288" i="30"/>
  <c r="I152" i="30"/>
  <c r="F151" i="30"/>
  <c r="A962" i="30"/>
  <c r="D960" i="30"/>
  <c r="E960" i="30"/>
  <c r="A964" i="30" l="1"/>
  <c r="D962" i="30"/>
  <c r="E962" i="30"/>
  <c r="J288" i="30"/>
  <c r="G289" i="30"/>
  <c r="A963" i="30"/>
  <c r="D961" i="30"/>
  <c r="E961" i="30"/>
  <c r="I151" i="30"/>
  <c r="F150" i="30"/>
  <c r="J289" i="30" l="1"/>
  <c r="G290" i="30"/>
  <c r="I150" i="30"/>
  <c r="F149" i="30"/>
  <c r="A966" i="30"/>
  <c r="D964" i="30"/>
  <c r="E964" i="30"/>
  <c r="A965" i="30"/>
  <c r="D963" i="30"/>
  <c r="E963" i="30"/>
  <c r="A967" i="30" l="1"/>
  <c r="D965" i="30"/>
  <c r="E965" i="30"/>
  <c r="J290" i="30"/>
  <c r="G291" i="30"/>
  <c r="A968" i="30"/>
  <c r="D966" i="30"/>
  <c r="E966" i="30"/>
  <c r="I149" i="30"/>
  <c r="F148" i="30"/>
  <c r="J291" i="30" l="1"/>
  <c r="G292" i="30"/>
  <c r="A970" i="30"/>
  <c r="D968" i="30"/>
  <c r="E968" i="30"/>
  <c r="I148" i="30"/>
  <c r="F147" i="30"/>
  <c r="A969" i="30"/>
  <c r="D967" i="30"/>
  <c r="E967" i="30"/>
  <c r="J292" i="30" l="1"/>
  <c r="G293" i="30"/>
  <c r="A971" i="30"/>
  <c r="D969" i="30"/>
  <c r="E969" i="30"/>
  <c r="I147" i="30"/>
  <c r="F146" i="30"/>
  <c r="A972" i="30"/>
  <c r="D970" i="30"/>
  <c r="E970" i="30"/>
  <c r="A974" i="30" l="1"/>
  <c r="D972" i="30"/>
  <c r="E972" i="30"/>
  <c r="A973" i="30"/>
  <c r="D971" i="30"/>
  <c r="E971" i="30"/>
  <c r="J293" i="30"/>
  <c r="G294" i="30"/>
  <c r="I146" i="30"/>
  <c r="F145" i="30"/>
  <c r="J294" i="30" l="1"/>
  <c r="G295" i="30"/>
  <c r="I145" i="30"/>
  <c r="F144" i="30"/>
  <c r="A975" i="30"/>
  <c r="D973" i="30"/>
  <c r="E973" i="30"/>
  <c r="A976" i="30"/>
  <c r="D974" i="30"/>
  <c r="E974" i="30"/>
  <c r="A977" i="30" l="1"/>
  <c r="D975" i="30"/>
  <c r="E975" i="30"/>
  <c r="I144" i="30"/>
  <c r="F143" i="30"/>
  <c r="J295" i="30"/>
  <c r="G296" i="30"/>
  <c r="A978" i="30"/>
  <c r="D976" i="30"/>
  <c r="E976" i="30"/>
  <c r="I143" i="30" l="1"/>
  <c r="F142" i="30"/>
  <c r="A980" i="30"/>
  <c r="D978" i="30"/>
  <c r="E978" i="30"/>
  <c r="A979" i="30"/>
  <c r="D977" i="30"/>
  <c r="E977" i="30"/>
  <c r="J296" i="30"/>
  <c r="G297" i="30"/>
  <c r="A981" i="30" l="1"/>
  <c r="D979" i="30"/>
  <c r="E979" i="30"/>
  <c r="A982" i="30"/>
  <c r="D980" i="30"/>
  <c r="E980" i="30"/>
  <c r="I142" i="30"/>
  <c r="F141" i="30"/>
  <c r="J297" i="30"/>
  <c r="G298" i="30"/>
  <c r="I141" i="30" l="1"/>
  <c r="F140" i="30"/>
  <c r="A983" i="30"/>
  <c r="D981" i="30"/>
  <c r="E981" i="30"/>
  <c r="J298" i="30"/>
  <c r="G299" i="30"/>
  <c r="A984" i="30"/>
  <c r="D982" i="30"/>
  <c r="E982" i="30"/>
  <c r="J299" i="30" l="1"/>
  <c r="G300" i="30"/>
  <c r="A985" i="30"/>
  <c r="D983" i="30"/>
  <c r="E983" i="30"/>
  <c r="I140" i="30"/>
  <c r="F139" i="30"/>
  <c r="A986" i="30"/>
  <c r="D984" i="30"/>
  <c r="E984" i="30"/>
  <c r="A988" i="30" l="1"/>
  <c r="D986" i="30"/>
  <c r="E986" i="30"/>
  <c r="J300" i="30"/>
  <c r="G301" i="30"/>
  <c r="I139" i="30"/>
  <c r="F138" i="30"/>
  <c r="A987" i="30"/>
  <c r="D985" i="30"/>
  <c r="E985" i="30"/>
  <c r="A989" i="30" l="1"/>
  <c r="D987" i="30"/>
  <c r="E987" i="30"/>
  <c r="J301" i="30"/>
  <c r="G302" i="30"/>
  <c r="I138" i="30"/>
  <c r="F137" i="30"/>
  <c r="A990" i="30"/>
  <c r="D988" i="30"/>
  <c r="E988" i="30"/>
  <c r="J302" i="30" l="1"/>
  <c r="G303" i="30"/>
  <c r="A991" i="30"/>
  <c r="D989" i="30"/>
  <c r="E989" i="30"/>
  <c r="I137" i="30"/>
  <c r="F136" i="30"/>
  <c r="A992" i="30"/>
  <c r="D990" i="30"/>
  <c r="E990" i="30"/>
  <c r="A993" i="30" l="1"/>
  <c r="D991" i="30"/>
  <c r="E991" i="30"/>
  <c r="A994" i="30"/>
  <c r="D992" i="30"/>
  <c r="E992" i="30"/>
  <c r="J303" i="30"/>
  <c r="G304" i="30"/>
  <c r="I136" i="30"/>
  <c r="F135" i="30"/>
  <c r="I135" i="30" l="1"/>
  <c r="F134" i="30"/>
  <c r="J304" i="30"/>
  <c r="G305" i="30"/>
  <c r="A995" i="30"/>
  <c r="D993" i="30"/>
  <c r="E993" i="30"/>
  <c r="A996" i="30"/>
  <c r="D994" i="30"/>
  <c r="E994" i="30"/>
  <c r="A998" i="30" l="1"/>
  <c r="D996" i="30"/>
  <c r="E996" i="30"/>
  <c r="A997" i="30"/>
  <c r="D995" i="30"/>
  <c r="E995" i="30"/>
  <c r="I134" i="30"/>
  <c r="F133" i="30"/>
  <c r="J305" i="30"/>
  <c r="G306" i="30"/>
  <c r="I133" i="30" l="1"/>
  <c r="F132" i="30"/>
  <c r="A999" i="30"/>
  <c r="D997" i="30"/>
  <c r="E997" i="30"/>
  <c r="J306" i="30"/>
  <c r="G307" i="30"/>
  <c r="A1000" i="30"/>
  <c r="D998" i="30"/>
  <c r="E998" i="30"/>
  <c r="A1002" i="30" l="1"/>
  <c r="D1000" i="30"/>
  <c r="E1000" i="30"/>
  <c r="A1001" i="30"/>
  <c r="D999" i="30"/>
  <c r="E999" i="30"/>
  <c r="I132" i="30"/>
  <c r="F131" i="30"/>
  <c r="J307" i="30"/>
  <c r="G308" i="30"/>
  <c r="I131" i="30" l="1"/>
  <c r="F130" i="30"/>
  <c r="J308" i="30"/>
  <c r="G309" i="30"/>
  <c r="A1003" i="30"/>
  <c r="D1001" i="30"/>
  <c r="E1001" i="30"/>
  <c r="A1004" i="30"/>
  <c r="D1002" i="30"/>
  <c r="E1002" i="30"/>
  <c r="A1006" i="30" l="1"/>
  <c r="D1004" i="30"/>
  <c r="E1004" i="30"/>
  <c r="I130" i="30"/>
  <c r="F129" i="30"/>
  <c r="A1005" i="30"/>
  <c r="D1003" i="30"/>
  <c r="E1003" i="30"/>
  <c r="J309" i="30"/>
  <c r="G310" i="30"/>
  <c r="J310" i="30" l="1"/>
  <c r="G311" i="30"/>
  <c r="I129" i="30"/>
  <c r="F128" i="30"/>
  <c r="A1007" i="30"/>
  <c r="D1005" i="30"/>
  <c r="E1005" i="30"/>
  <c r="A1008" i="30"/>
  <c r="D1006" i="30"/>
  <c r="E1006" i="30"/>
  <c r="I128" i="30" l="1"/>
  <c r="F127" i="30"/>
  <c r="A1010" i="30"/>
  <c r="D1008" i="30"/>
  <c r="E1008" i="30"/>
  <c r="A1009" i="30"/>
  <c r="D1007" i="30"/>
  <c r="E1007" i="30"/>
  <c r="J311" i="30"/>
  <c r="G312" i="30"/>
  <c r="A1012" i="30" l="1"/>
  <c r="D1010" i="30"/>
  <c r="E1010" i="30"/>
  <c r="I127" i="30"/>
  <c r="F126" i="30"/>
  <c r="J312" i="30"/>
  <c r="G313" i="30"/>
  <c r="A1011" i="30"/>
  <c r="D1009" i="30"/>
  <c r="E1009" i="30"/>
  <c r="A1013" i="30" l="1"/>
  <c r="D1011" i="30"/>
  <c r="E1011" i="30"/>
  <c r="J313" i="30"/>
  <c r="G314" i="30"/>
  <c r="I126" i="30"/>
  <c r="F125" i="30"/>
  <c r="A1014" i="30"/>
  <c r="D1012" i="30"/>
  <c r="E1012" i="30"/>
  <c r="A1016" i="30" l="1"/>
  <c r="D1014" i="30"/>
  <c r="E1014" i="30"/>
  <c r="J314" i="30"/>
  <c r="G315" i="30"/>
  <c r="I125" i="30"/>
  <c r="F124" i="30"/>
  <c r="A1015" i="30"/>
  <c r="D1013" i="30"/>
  <c r="E1013" i="30"/>
  <c r="A1017" i="30" l="1"/>
  <c r="D1015" i="30"/>
  <c r="E1015" i="30"/>
  <c r="J315" i="30"/>
  <c r="G316" i="30"/>
  <c r="A1018" i="30"/>
  <c r="D1016" i="30"/>
  <c r="E1016" i="30"/>
  <c r="I124" i="30"/>
  <c r="F123" i="30"/>
  <c r="A1020" i="30" l="1"/>
  <c r="D1018" i="30"/>
  <c r="E1018" i="30"/>
  <c r="J316" i="30"/>
  <c r="G317" i="30"/>
  <c r="A1019" i="30"/>
  <c r="D1017" i="30"/>
  <c r="E1017" i="30"/>
  <c r="I123" i="30"/>
  <c r="F122" i="30"/>
  <c r="A1021" i="30" l="1"/>
  <c r="D1019" i="30"/>
  <c r="E1019" i="30"/>
  <c r="J317" i="30"/>
  <c r="G318" i="30"/>
  <c r="I122" i="30"/>
  <c r="F121" i="30"/>
  <c r="A1022" i="30"/>
  <c r="D1020" i="30"/>
  <c r="E1020" i="30"/>
  <c r="A1024" i="30" l="1"/>
  <c r="D1022" i="30"/>
  <c r="E1022" i="30"/>
  <c r="J318" i="30"/>
  <c r="G319" i="30"/>
  <c r="I121" i="30"/>
  <c r="F120" i="30"/>
  <c r="A1023" i="30"/>
  <c r="D1021" i="30"/>
  <c r="E1021" i="30"/>
  <c r="A1025" i="30" l="1"/>
  <c r="D1023" i="30"/>
  <c r="E1023" i="30"/>
  <c r="I120" i="30"/>
  <c r="F119" i="30"/>
  <c r="J319" i="30"/>
  <c r="G320" i="30"/>
  <c r="A1026" i="30"/>
  <c r="D1024" i="30"/>
  <c r="E1024" i="30"/>
  <c r="I119" i="30" l="1"/>
  <c r="F118" i="30"/>
  <c r="A1028" i="30"/>
  <c r="D1026" i="30"/>
  <c r="E1026" i="30"/>
  <c r="A1027" i="30"/>
  <c r="D1025" i="30"/>
  <c r="E1025" i="30"/>
  <c r="J320" i="30"/>
  <c r="G321" i="30"/>
  <c r="A1029" i="30" l="1"/>
  <c r="D1027" i="30"/>
  <c r="E1027" i="30"/>
  <c r="A1030" i="30"/>
  <c r="D1028" i="30"/>
  <c r="E1028" i="30"/>
  <c r="I118" i="30"/>
  <c r="F117" i="30"/>
  <c r="J321" i="30"/>
  <c r="G322" i="30"/>
  <c r="I117" i="30" l="1"/>
  <c r="F116" i="30"/>
  <c r="J322" i="30"/>
  <c r="G323" i="30"/>
  <c r="A1031" i="30"/>
  <c r="D1029" i="30"/>
  <c r="E1029" i="30"/>
  <c r="A1032" i="30"/>
  <c r="D1030" i="30"/>
  <c r="E1030" i="30"/>
  <c r="A1034" i="30" l="1"/>
  <c r="D1032" i="30"/>
  <c r="E1032" i="30"/>
  <c r="A1033" i="30"/>
  <c r="D1031" i="30"/>
  <c r="E1031" i="30"/>
  <c r="I116" i="30"/>
  <c r="F115" i="30"/>
  <c r="J323" i="30"/>
  <c r="G324" i="30"/>
  <c r="I115" i="30" l="1"/>
  <c r="F114" i="30"/>
  <c r="A1035" i="30"/>
  <c r="D1033" i="30"/>
  <c r="E1033" i="30"/>
  <c r="J324" i="30"/>
  <c r="G325" i="30"/>
  <c r="A1036" i="30"/>
  <c r="D1034" i="30"/>
  <c r="E1034" i="30"/>
  <c r="A1038" i="30" l="1"/>
  <c r="D1036" i="30"/>
  <c r="E1036" i="30"/>
  <c r="A1037" i="30"/>
  <c r="D1035" i="30"/>
  <c r="E1035" i="30"/>
  <c r="I114" i="30"/>
  <c r="F113" i="30"/>
  <c r="J325" i="30"/>
  <c r="G326" i="30"/>
  <c r="I113" i="30" l="1"/>
  <c r="F112" i="30"/>
  <c r="J326" i="30"/>
  <c r="G327" i="30"/>
  <c r="A1039" i="30"/>
  <c r="D1037" i="30"/>
  <c r="E1037" i="30"/>
  <c r="A1040" i="30"/>
  <c r="D1038" i="30"/>
  <c r="E1038" i="30"/>
  <c r="A1041" i="30" l="1"/>
  <c r="D1039" i="30"/>
  <c r="E1039" i="30"/>
  <c r="J327" i="30"/>
  <c r="G328" i="30"/>
  <c r="I112" i="30"/>
  <c r="F111" i="30"/>
  <c r="A1042" i="30"/>
  <c r="D1040" i="30"/>
  <c r="E1040" i="30"/>
  <c r="J328" i="30" l="1"/>
  <c r="G329" i="30"/>
  <c r="A1044" i="30"/>
  <c r="D1042" i="30"/>
  <c r="E1042" i="30"/>
  <c r="A1043" i="30"/>
  <c r="D1041" i="30"/>
  <c r="E1041" i="30"/>
  <c r="I111" i="30"/>
  <c r="F110" i="30"/>
  <c r="A1045" i="30" l="1"/>
  <c r="D1043" i="30"/>
  <c r="E1043" i="30"/>
  <c r="A1046" i="30"/>
  <c r="D1044" i="30"/>
  <c r="E1044" i="30"/>
  <c r="J329" i="30"/>
  <c r="G330" i="30"/>
  <c r="I110" i="30"/>
  <c r="F109" i="30"/>
  <c r="J330" i="30" l="1"/>
  <c r="G331" i="30"/>
  <c r="I109" i="30"/>
  <c r="F108" i="30"/>
  <c r="A1047" i="30"/>
  <c r="D1045" i="30"/>
  <c r="E1045" i="30"/>
  <c r="A1048" i="30"/>
  <c r="D1046" i="30"/>
  <c r="E1046" i="30"/>
  <c r="A1050" i="30" l="1"/>
  <c r="D1048" i="30"/>
  <c r="E1048" i="30"/>
  <c r="A1049" i="30"/>
  <c r="D1047" i="30"/>
  <c r="E1047" i="30"/>
  <c r="I108" i="30"/>
  <c r="F107" i="30"/>
  <c r="J331" i="30"/>
  <c r="G332" i="30"/>
  <c r="I107" i="30" l="1"/>
  <c r="F106" i="30"/>
  <c r="J332" i="30"/>
  <c r="G333" i="30"/>
  <c r="A1051" i="30"/>
  <c r="D1049" i="30"/>
  <c r="E1049" i="30"/>
  <c r="A1052" i="30"/>
  <c r="D1050" i="30"/>
  <c r="E1050" i="30"/>
  <c r="A1054" i="30" l="1"/>
  <c r="D1052" i="30"/>
  <c r="E1052" i="30"/>
  <c r="A1053" i="30"/>
  <c r="D1051" i="30"/>
  <c r="E1051" i="30"/>
  <c r="J333" i="30"/>
  <c r="G334" i="30"/>
  <c r="I106" i="30"/>
  <c r="F105" i="30"/>
  <c r="J334" i="30" l="1"/>
  <c r="G335" i="30"/>
  <c r="A1055" i="30"/>
  <c r="D1053" i="30"/>
  <c r="E1053" i="30"/>
  <c r="I105" i="30"/>
  <c r="F104" i="30"/>
  <c r="A1056" i="30"/>
  <c r="D1054" i="30"/>
  <c r="E1054" i="30"/>
  <c r="A1057" i="30" l="1"/>
  <c r="D1055" i="30"/>
  <c r="E1055" i="30"/>
  <c r="J335" i="30"/>
  <c r="G336" i="30"/>
  <c r="A1058" i="30"/>
  <c r="D1056" i="30"/>
  <c r="E1056" i="30"/>
  <c r="I104" i="30"/>
  <c r="F103" i="30"/>
  <c r="J336" i="30" l="1"/>
  <c r="G337" i="30"/>
  <c r="I103" i="30"/>
  <c r="F102" i="30"/>
  <c r="A1059" i="30"/>
  <c r="D1057" i="30"/>
  <c r="E1057" i="30"/>
  <c r="A1060" i="30"/>
  <c r="D1058" i="30"/>
  <c r="E1058" i="30"/>
  <c r="A1062" i="30" l="1"/>
  <c r="D1060" i="30"/>
  <c r="E1060" i="30"/>
  <c r="A1061" i="30"/>
  <c r="D1059" i="30"/>
  <c r="E1059" i="30"/>
  <c r="J337" i="30"/>
  <c r="G338" i="30"/>
  <c r="I102" i="30"/>
  <c r="F101" i="30"/>
  <c r="I101" i="30" l="1"/>
  <c r="F100" i="30"/>
  <c r="J338" i="30"/>
  <c r="G339" i="30"/>
  <c r="A1063" i="30"/>
  <c r="D1061" i="30"/>
  <c r="E1061" i="30"/>
  <c r="A1064" i="30"/>
  <c r="D1062" i="30"/>
  <c r="E1062" i="30"/>
  <c r="I100" i="30" l="1"/>
  <c r="F99" i="30"/>
  <c r="A1065" i="30"/>
  <c r="D1063" i="30"/>
  <c r="E1063" i="30"/>
  <c r="J339" i="30"/>
  <c r="G340" i="30"/>
  <c r="A1066" i="30"/>
  <c r="D1064" i="30"/>
  <c r="E1064" i="30"/>
  <c r="A1068" i="30" l="1"/>
  <c r="D1066" i="30"/>
  <c r="E1066" i="30"/>
  <c r="J340" i="30"/>
  <c r="G341" i="30"/>
  <c r="I99" i="30"/>
  <c r="F98" i="30"/>
  <c r="A1067" i="30"/>
  <c r="D1065" i="30"/>
  <c r="E1065" i="30"/>
  <c r="J341" i="30" l="1"/>
  <c r="G342" i="30"/>
  <c r="A1069" i="30"/>
  <c r="D1067" i="30"/>
  <c r="E1067" i="30"/>
  <c r="I98" i="30"/>
  <c r="F97" i="30"/>
  <c r="A1070" i="30"/>
  <c r="D1068" i="30"/>
  <c r="E1068" i="30"/>
  <c r="A1072" i="30" l="1"/>
  <c r="D1070" i="30"/>
  <c r="E1070" i="30"/>
  <c r="I97" i="30"/>
  <c r="F96" i="30"/>
  <c r="J342" i="30"/>
  <c r="G343" i="30"/>
  <c r="A1071" i="30"/>
  <c r="D1069" i="30"/>
  <c r="E1069" i="30"/>
  <c r="I96" i="30" l="1"/>
  <c r="F95" i="30"/>
  <c r="A1073" i="30"/>
  <c r="D1071" i="30"/>
  <c r="E1071" i="30"/>
  <c r="J343" i="30"/>
  <c r="G344" i="30"/>
  <c r="A1074" i="30"/>
  <c r="D1072" i="30"/>
  <c r="E1072" i="30"/>
  <c r="A1076" i="30" l="1"/>
  <c r="D1074" i="30"/>
  <c r="E1074" i="30"/>
  <c r="J344" i="30"/>
  <c r="G345" i="30"/>
  <c r="I95" i="30"/>
  <c r="F94" i="30"/>
  <c r="A1075" i="30"/>
  <c r="D1073" i="30"/>
  <c r="E1073" i="30"/>
  <c r="J345" i="30" l="1"/>
  <c r="G346" i="30"/>
  <c r="A1077" i="30"/>
  <c r="D1075" i="30"/>
  <c r="E1075" i="30"/>
  <c r="I94" i="30"/>
  <c r="F93" i="30"/>
  <c r="A1078" i="30"/>
  <c r="D1076" i="30"/>
  <c r="E1076" i="30"/>
  <c r="A1080" i="30" l="1"/>
  <c r="D1078" i="30"/>
  <c r="E1078" i="30"/>
  <c r="I93" i="30"/>
  <c r="F92" i="30"/>
  <c r="J346" i="30"/>
  <c r="G347" i="30"/>
  <c r="A1079" i="30"/>
  <c r="D1077" i="30"/>
  <c r="E1077" i="30"/>
  <c r="I92" i="30" l="1"/>
  <c r="F91" i="30"/>
  <c r="A1081" i="30"/>
  <c r="D1079" i="30"/>
  <c r="E1079" i="30"/>
  <c r="J347" i="30"/>
  <c r="G348" i="30"/>
  <c r="A1082" i="30"/>
  <c r="D1080" i="30"/>
  <c r="E1080" i="30"/>
  <c r="A1084" i="30" l="1"/>
  <c r="D1082" i="30"/>
  <c r="E1082" i="30"/>
  <c r="J348" i="30"/>
  <c r="G349" i="30"/>
  <c r="I91" i="30"/>
  <c r="F90" i="30"/>
  <c r="A1083" i="30"/>
  <c r="D1081" i="30"/>
  <c r="E1081" i="30"/>
  <c r="J349" i="30" l="1"/>
  <c r="G350" i="30"/>
  <c r="A1085" i="30"/>
  <c r="D1083" i="30"/>
  <c r="E1083" i="30"/>
  <c r="I90" i="30"/>
  <c r="F89" i="30"/>
  <c r="A1086" i="30"/>
  <c r="D1084" i="30"/>
  <c r="E1084" i="30"/>
  <c r="A1088" i="30" l="1"/>
  <c r="D1086" i="30"/>
  <c r="E1086" i="30"/>
  <c r="I89" i="30"/>
  <c r="F88" i="30"/>
  <c r="J350" i="30"/>
  <c r="G351" i="30"/>
  <c r="A1087" i="30"/>
  <c r="D1085" i="30"/>
  <c r="E1085" i="30"/>
  <c r="I88" i="30" l="1"/>
  <c r="F87" i="30"/>
  <c r="A1089" i="30"/>
  <c r="D1087" i="30"/>
  <c r="E1087" i="30"/>
  <c r="J351" i="30"/>
  <c r="G352" i="30"/>
  <c r="A1090" i="30"/>
  <c r="D1088" i="30"/>
  <c r="E1088" i="30"/>
  <c r="A1092" i="30" l="1"/>
  <c r="D1090" i="30"/>
  <c r="E1090" i="30"/>
  <c r="J352" i="30"/>
  <c r="G353" i="30"/>
  <c r="I87" i="30"/>
  <c r="F86" i="30"/>
  <c r="A1091" i="30"/>
  <c r="D1089" i="30"/>
  <c r="E1089" i="30"/>
  <c r="J353" i="30" l="1"/>
  <c r="G354" i="30"/>
  <c r="A1093" i="30"/>
  <c r="D1091" i="30"/>
  <c r="E1091" i="30"/>
  <c r="I86" i="30"/>
  <c r="F85" i="30"/>
  <c r="A1094" i="30"/>
  <c r="D1092" i="30"/>
  <c r="E1092" i="30"/>
  <c r="A1096" i="30" l="1"/>
  <c r="D1094" i="30"/>
  <c r="E1094" i="30"/>
  <c r="I85" i="30"/>
  <c r="F84" i="30"/>
  <c r="J354" i="30"/>
  <c r="G355" i="30"/>
  <c r="A1095" i="30"/>
  <c r="D1093" i="30"/>
  <c r="E1093" i="30"/>
  <c r="I84" i="30" l="1"/>
  <c r="F83" i="30"/>
  <c r="A1097" i="30"/>
  <c r="D1095" i="30"/>
  <c r="E1095" i="30"/>
  <c r="J355" i="30"/>
  <c r="G356" i="30"/>
  <c r="A1098" i="30"/>
  <c r="D1096" i="30"/>
  <c r="E1096" i="30"/>
  <c r="A1100" i="30" l="1"/>
  <c r="D1098" i="30"/>
  <c r="E1098" i="30"/>
  <c r="J356" i="30"/>
  <c r="G357" i="30"/>
  <c r="I83" i="30"/>
  <c r="F82" i="30"/>
  <c r="A1099" i="30"/>
  <c r="D1097" i="30"/>
  <c r="E1097" i="30"/>
  <c r="J357" i="30" l="1"/>
  <c r="G358" i="30"/>
  <c r="A1101" i="30"/>
  <c r="D1099" i="30"/>
  <c r="E1099" i="30"/>
  <c r="I82" i="30"/>
  <c r="F81" i="30"/>
  <c r="A1102" i="30"/>
  <c r="D1100" i="30"/>
  <c r="E1100" i="30"/>
  <c r="A1104" i="30" l="1"/>
  <c r="D1102" i="30"/>
  <c r="E1102" i="30"/>
  <c r="I81" i="30"/>
  <c r="F80" i="30"/>
  <c r="J358" i="30"/>
  <c r="G359" i="30"/>
  <c r="A1103" i="30"/>
  <c r="D1101" i="30"/>
  <c r="E1101" i="30"/>
  <c r="I80" i="30" l="1"/>
  <c r="F79" i="30"/>
  <c r="A1105" i="30"/>
  <c r="D1103" i="30"/>
  <c r="E1103" i="30"/>
  <c r="J359" i="30"/>
  <c r="G360" i="30"/>
  <c r="A1106" i="30"/>
  <c r="D1104" i="30"/>
  <c r="E1104" i="30"/>
  <c r="A1108" i="30" l="1"/>
  <c r="D1106" i="30"/>
  <c r="E1106" i="30"/>
  <c r="J360" i="30"/>
  <c r="G361" i="30"/>
  <c r="I79" i="30"/>
  <c r="F78" i="30"/>
  <c r="A1107" i="30"/>
  <c r="D1105" i="30"/>
  <c r="E1105" i="30"/>
  <c r="I78" i="30" l="1"/>
  <c r="F77" i="30"/>
  <c r="J361" i="30"/>
  <c r="G362" i="30"/>
  <c r="A1109" i="30"/>
  <c r="D1107" i="30"/>
  <c r="E1107" i="30"/>
  <c r="A1110" i="30"/>
  <c r="D1108" i="30"/>
  <c r="E1108" i="30"/>
  <c r="J362" i="30" l="1"/>
  <c r="G363" i="30"/>
  <c r="A1112" i="30"/>
  <c r="D1110" i="30"/>
  <c r="E1110" i="30"/>
  <c r="A1111" i="30"/>
  <c r="D1109" i="30"/>
  <c r="E1109" i="30"/>
  <c r="I77" i="30"/>
  <c r="F76" i="30"/>
  <c r="J363" i="30" l="1"/>
  <c r="G364" i="30"/>
  <c r="A1113" i="30"/>
  <c r="D1111" i="30"/>
  <c r="E1111" i="30"/>
  <c r="A1114" i="30"/>
  <c r="D1112" i="30"/>
  <c r="E1112" i="30"/>
  <c r="I76" i="30"/>
  <c r="F75" i="30"/>
  <c r="A1116" i="30" l="1"/>
  <c r="D1114" i="30"/>
  <c r="E1114" i="30"/>
  <c r="J364" i="30"/>
  <c r="G365" i="30"/>
  <c r="I75" i="30"/>
  <c r="F74" i="30"/>
  <c r="A1115" i="30"/>
  <c r="D1113" i="30"/>
  <c r="E1113" i="30"/>
  <c r="J365" i="30" l="1"/>
  <c r="G366" i="30"/>
  <c r="A1117" i="30"/>
  <c r="D1115" i="30"/>
  <c r="E1115" i="30"/>
  <c r="I74" i="30"/>
  <c r="F73" i="30"/>
  <c r="A1118" i="30"/>
  <c r="D1116" i="30"/>
  <c r="E1116" i="30"/>
  <c r="A1120" i="30" l="1"/>
  <c r="D1118" i="30"/>
  <c r="E1118" i="30"/>
  <c r="I73" i="30"/>
  <c r="F72" i="30"/>
  <c r="J366" i="30"/>
  <c r="G367" i="30"/>
  <c r="A1119" i="30"/>
  <c r="D1117" i="30"/>
  <c r="E1117" i="30"/>
  <c r="I72" i="30" l="1"/>
  <c r="F71" i="30"/>
  <c r="A1121" i="30"/>
  <c r="D1119" i="30"/>
  <c r="E1119" i="30"/>
  <c r="J367" i="30"/>
  <c r="G368" i="30"/>
  <c r="A1122" i="30"/>
  <c r="D1120" i="30"/>
  <c r="E1120" i="30"/>
  <c r="A1124" i="30" l="1"/>
  <c r="D1122" i="30"/>
  <c r="E1122" i="30"/>
  <c r="J368" i="30"/>
  <c r="G369" i="30"/>
  <c r="I71" i="30"/>
  <c r="F70" i="30"/>
  <c r="A1123" i="30"/>
  <c r="D1121" i="30"/>
  <c r="E1121" i="30"/>
  <c r="J369" i="30" l="1"/>
  <c r="G370" i="30"/>
  <c r="A1125" i="30"/>
  <c r="D1123" i="30"/>
  <c r="E1123" i="30"/>
  <c r="I70" i="30"/>
  <c r="F69" i="30"/>
  <c r="A1126" i="30"/>
  <c r="D1124" i="30"/>
  <c r="E1124" i="30"/>
  <c r="A1128" i="30" l="1"/>
  <c r="D1126" i="30"/>
  <c r="E1126" i="30"/>
  <c r="I69" i="30"/>
  <c r="F68" i="30"/>
  <c r="J370" i="30"/>
  <c r="G371" i="30"/>
  <c r="A1127" i="30"/>
  <c r="D1125" i="30"/>
  <c r="E1125" i="30"/>
  <c r="I68" i="30" l="1"/>
  <c r="F67" i="30"/>
  <c r="A1129" i="30"/>
  <c r="D1127" i="30"/>
  <c r="E1127" i="30"/>
  <c r="J371" i="30"/>
  <c r="G372" i="30"/>
  <c r="A1130" i="30"/>
  <c r="D1128" i="30"/>
  <c r="E1128" i="30"/>
  <c r="A1132" i="30" l="1"/>
  <c r="D1130" i="30"/>
  <c r="E1130" i="30"/>
  <c r="J372" i="30"/>
  <c r="G373" i="30"/>
  <c r="I67" i="30"/>
  <c r="F66" i="30"/>
  <c r="A1131" i="30"/>
  <c r="D1129" i="30"/>
  <c r="E1129" i="30"/>
  <c r="J373" i="30" l="1"/>
  <c r="G374" i="30"/>
  <c r="A1133" i="30"/>
  <c r="D1131" i="30"/>
  <c r="E1131" i="30"/>
  <c r="I66" i="30"/>
  <c r="F65" i="30"/>
  <c r="A1134" i="30"/>
  <c r="D1132" i="30"/>
  <c r="E1132" i="30"/>
  <c r="A1136" i="30" l="1"/>
  <c r="D1134" i="30"/>
  <c r="E1134" i="30"/>
  <c r="I65" i="30"/>
  <c r="F64" i="30"/>
  <c r="J374" i="30"/>
  <c r="G375" i="30"/>
  <c r="A1135" i="30"/>
  <c r="D1133" i="30"/>
  <c r="E1133" i="30"/>
  <c r="I64" i="30" l="1"/>
  <c r="F63" i="30"/>
  <c r="A1137" i="30"/>
  <c r="D1135" i="30"/>
  <c r="E1135" i="30"/>
  <c r="J375" i="30"/>
  <c r="G376" i="30"/>
  <c r="A1138" i="30"/>
  <c r="D1136" i="30"/>
  <c r="E1136" i="30"/>
  <c r="A1140" i="30" l="1"/>
  <c r="D1138" i="30"/>
  <c r="E1138" i="30"/>
  <c r="J376" i="30"/>
  <c r="G377" i="30"/>
  <c r="I63" i="30"/>
  <c r="F62" i="30"/>
  <c r="A1139" i="30"/>
  <c r="D1137" i="30"/>
  <c r="E1137" i="30"/>
  <c r="J377" i="30" l="1"/>
  <c r="G378" i="30"/>
  <c r="A1141" i="30"/>
  <c r="D1139" i="30"/>
  <c r="E1139" i="30"/>
  <c r="I62" i="30"/>
  <c r="F61" i="30"/>
  <c r="A1142" i="30"/>
  <c r="D1140" i="30"/>
  <c r="E1140" i="30"/>
  <c r="A1144" i="30" l="1"/>
  <c r="D1142" i="30"/>
  <c r="E1142" i="30"/>
  <c r="I61" i="30"/>
  <c r="F60" i="30"/>
  <c r="J378" i="30"/>
  <c r="G379" i="30"/>
  <c r="A1143" i="30"/>
  <c r="D1141" i="30"/>
  <c r="E1141" i="30"/>
  <c r="I60" i="30" l="1"/>
  <c r="F59" i="30"/>
  <c r="A1145" i="30"/>
  <c r="D1143" i="30"/>
  <c r="E1143" i="30"/>
  <c r="J379" i="30"/>
  <c r="G380" i="30"/>
  <c r="A1146" i="30"/>
  <c r="D1144" i="30"/>
  <c r="E1144" i="30"/>
  <c r="A1148" i="30" l="1"/>
  <c r="D1146" i="30"/>
  <c r="E1146" i="30"/>
  <c r="J380" i="30"/>
  <c r="G381" i="30"/>
  <c r="I59" i="30"/>
  <c r="F58" i="30"/>
  <c r="A1147" i="30"/>
  <c r="D1145" i="30"/>
  <c r="E1145" i="30"/>
  <c r="J381" i="30" l="1"/>
  <c r="G382" i="30"/>
  <c r="A1149" i="30"/>
  <c r="D1147" i="30"/>
  <c r="E1147" i="30"/>
  <c r="I58" i="30"/>
  <c r="F57" i="30"/>
  <c r="A1150" i="30"/>
  <c r="D1148" i="30"/>
  <c r="E1148" i="30"/>
  <c r="A1152" i="30" l="1"/>
  <c r="D1150" i="30"/>
  <c r="E1150" i="30"/>
  <c r="I57" i="30"/>
  <c r="F56" i="30"/>
  <c r="J382" i="30"/>
  <c r="G383" i="30"/>
  <c r="A1151" i="30"/>
  <c r="D1149" i="30"/>
  <c r="E1149" i="30"/>
  <c r="I56" i="30" l="1"/>
  <c r="F55" i="30"/>
  <c r="A1153" i="30"/>
  <c r="D1151" i="30"/>
  <c r="E1151" i="30"/>
  <c r="J383" i="30"/>
  <c r="G384" i="30"/>
  <c r="A1154" i="30"/>
  <c r="D1152" i="30"/>
  <c r="E1152" i="30"/>
  <c r="A1156" i="30" l="1"/>
  <c r="D1154" i="30"/>
  <c r="E1154" i="30"/>
  <c r="J384" i="30"/>
  <c r="G385" i="30"/>
  <c r="I55" i="30"/>
  <c r="F54" i="30"/>
  <c r="A1155" i="30"/>
  <c r="D1153" i="30"/>
  <c r="E1153" i="30"/>
  <c r="J385" i="30" l="1"/>
  <c r="G386" i="30"/>
  <c r="A1157" i="30"/>
  <c r="D1155" i="30"/>
  <c r="E1155" i="30"/>
  <c r="I54" i="30"/>
  <c r="F53" i="30"/>
  <c r="A1158" i="30"/>
  <c r="D1156" i="30"/>
  <c r="E1156" i="30"/>
  <c r="A1160" i="30" l="1"/>
  <c r="D1158" i="30"/>
  <c r="E1158" i="30"/>
  <c r="I53" i="30"/>
  <c r="F52" i="30"/>
  <c r="J386" i="30"/>
  <c r="G387" i="30"/>
  <c r="A1159" i="30"/>
  <c r="D1157" i="30"/>
  <c r="E1157" i="30"/>
  <c r="I52" i="30" l="1"/>
  <c r="F51" i="30"/>
  <c r="A1161" i="30"/>
  <c r="D1159" i="30"/>
  <c r="E1159" i="30"/>
  <c r="J387" i="30"/>
  <c r="G388" i="30"/>
  <c r="A1162" i="30"/>
  <c r="D1160" i="30"/>
  <c r="E1160" i="30"/>
  <c r="A1164" i="30" l="1"/>
  <c r="D1162" i="30"/>
  <c r="E1162" i="30"/>
  <c r="J388" i="30"/>
  <c r="G389" i="30"/>
  <c r="I51" i="30"/>
  <c r="F50" i="30"/>
  <c r="A1163" i="30"/>
  <c r="D1161" i="30"/>
  <c r="E1161" i="30"/>
  <c r="J389" i="30" l="1"/>
  <c r="G390" i="30"/>
  <c r="A1165" i="30"/>
  <c r="D1163" i="30"/>
  <c r="E1163" i="30"/>
  <c r="I50" i="30"/>
  <c r="F49" i="30"/>
  <c r="A1166" i="30"/>
  <c r="D1164" i="30"/>
  <c r="E1164" i="30"/>
  <c r="A1168" i="30" l="1"/>
  <c r="D1166" i="30"/>
  <c r="E1166" i="30"/>
  <c r="I49" i="30"/>
  <c r="F48" i="30"/>
  <c r="J390" i="30"/>
  <c r="G391" i="30"/>
  <c r="A1167" i="30"/>
  <c r="D1165" i="30"/>
  <c r="E1165" i="30"/>
  <c r="I48" i="30" l="1"/>
  <c r="F47" i="30"/>
  <c r="A1169" i="30"/>
  <c r="D1167" i="30"/>
  <c r="E1167" i="30"/>
  <c r="J391" i="30"/>
  <c r="G392" i="30"/>
  <c r="A1170" i="30"/>
  <c r="D1168" i="30"/>
  <c r="E1168" i="30"/>
  <c r="A1172" i="30" l="1"/>
  <c r="D1170" i="30"/>
  <c r="E1170" i="30"/>
  <c r="J392" i="30"/>
  <c r="G393" i="30"/>
  <c r="I47" i="30"/>
  <c r="F46" i="30"/>
  <c r="A1171" i="30"/>
  <c r="D1169" i="30"/>
  <c r="E1169" i="30"/>
  <c r="J393" i="30" l="1"/>
  <c r="G394" i="30"/>
  <c r="A1173" i="30"/>
  <c r="D1171" i="30"/>
  <c r="E1171" i="30"/>
  <c r="I46" i="30"/>
  <c r="F45" i="30"/>
  <c r="A1174" i="30"/>
  <c r="D1172" i="30"/>
  <c r="E1172" i="30"/>
  <c r="A1176" i="30" l="1"/>
  <c r="D1174" i="30"/>
  <c r="E1174" i="30"/>
  <c r="I45" i="30"/>
  <c r="F44" i="30"/>
  <c r="J394" i="30"/>
  <c r="G395" i="30"/>
  <c r="A1175" i="30"/>
  <c r="D1173" i="30"/>
  <c r="E1173" i="30"/>
  <c r="I44" i="30" l="1"/>
  <c r="F43" i="30"/>
  <c r="A1177" i="30"/>
  <c r="D1175" i="30"/>
  <c r="E1175" i="30"/>
  <c r="J395" i="30"/>
  <c r="G396" i="30"/>
  <c r="A1178" i="30"/>
  <c r="D1176" i="30"/>
  <c r="E1176" i="30"/>
  <c r="A1180" i="30" l="1"/>
  <c r="D1178" i="30"/>
  <c r="E1178" i="30"/>
  <c r="J396" i="30"/>
  <c r="G397" i="30"/>
  <c r="I43" i="30"/>
  <c r="F42" i="30"/>
  <c r="A1179" i="30"/>
  <c r="D1177" i="30"/>
  <c r="E1177" i="30"/>
  <c r="J397" i="30" l="1"/>
  <c r="G398" i="30"/>
  <c r="A1181" i="30"/>
  <c r="D1179" i="30"/>
  <c r="E1179" i="30"/>
  <c r="I42" i="30"/>
  <c r="F41" i="30"/>
  <c r="A1182" i="30"/>
  <c r="D1180" i="30"/>
  <c r="E1180" i="30"/>
  <c r="A1184" i="30" l="1"/>
  <c r="D1182" i="30"/>
  <c r="E1182" i="30"/>
  <c r="I41" i="30"/>
  <c r="F40" i="30"/>
  <c r="J398" i="30"/>
  <c r="G399" i="30"/>
  <c r="A1183" i="30"/>
  <c r="D1181" i="30"/>
  <c r="E1181" i="30"/>
  <c r="I40" i="30" l="1"/>
  <c r="F39" i="30"/>
  <c r="A1185" i="30"/>
  <c r="D1183" i="30"/>
  <c r="E1183" i="30"/>
  <c r="J399" i="30"/>
  <c r="G400" i="30"/>
  <c r="A1186" i="30"/>
  <c r="D1184" i="30"/>
  <c r="E1184" i="30"/>
  <c r="A1188" i="30" l="1"/>
  <c r="D1186" i="30"/>
  <c r="E1186" i="30"/>
  <c r="J400" i="30"/>
  <c r="G401" i="30"/>
  <c r="I39" i="30"/>
  <c r="F38" i="30"/>
  <c r="A1187" i="30"/>
  <c r="D1185" i="30"/>
  <c r="E1185" i="30"/>
  <c r="J401" i="30" l="1"/>
  <c r="G402" i="30"/>
  <c r="A1189" i="30"/>
  <c r="D1187" i="30"/>
  <c r="E1187" i="30"/>
  <c r="I38" i="30"/>
  <c r="F37" i="30"/>
  <c r="A1190" i="30"/>
  <c r="D1188" i="30"/>
  <c r="E1188" i="30"/>
  <c r="A1192" i="30" l="1"/>
  <c r="D1190" i="30"/>
  <c r="E1190" i="30"/>
  <c r="I37" i="30"/>
  <c r="F36" i="30"/>
  <c r="J402" i="30"/>
  <c r="G403" i="30"/>
  <c r="A1191" i="30"/>
  <c r="D1189" i="30"/>
  <c r="E1189" i="30"/>
  <c r="I36" i="30" l="1"/>
  <c r="F35" i="30"/>
  <c r="A1193" i="30"/>
  <c r="D1191" i="30"/>
  <c r="E1191" i="30"/>
  <c r="J403" i="30"/>
  <c r="G404" i="30"/>
  <c r="A1194" i="30"/>
  <c r="D1192" i="30"/>
  <c r="E1192" i="30"/>
  <c r="A1196" i="30" l="1"/>
  <c r="D1194" i="30"/>
  <c r="E1194" i="30"/>
  <c r="J404" i="30"/>
  <c r="G405" i="30"/>
  <c r="I35" i="30"/>
  <c r="F34" i="30"/>
  <c r="A1195" i="30"/>
  <c r="D1193" i="30"/>
  <c r="E1193" i="30"/>
  <c r="J405" i="30" l="1"/>
  <c r="G406" i="30"/>
  <c r="A1197" i="30"/>
  <c r="D1195" i="30"/>
  <c r="E1195" i="30"/>
  <c r="I34" i="30"/>
  <c r="F33" i="30"/>
  <c r="A1198" i="30"/>
  <c r="D1196" i="30"/>
  <c r="E1196" i="30"/>
  <c r="A1200" i="30" l="1"/>
  <c r="D1198" i="30"/>
  <c r="E1198" i="30"/>
  <c r="I33" i="30"/>
  <c r="F32" i="30"/>
  <c r="J406" i="30"/>
  <c r="G407" i="30"/>
  <c r="A1199" i="30"/>
  <c r="D1197" i="30"/>
  <c r="E1197" i="30"/>
  <c r="I32" i="30" l="1"/>
  <c r="F31" i="30"/>
  <c r="J407" i="30"/>
  <c r="G408" i="30"/>
  <c r="A1202" i="30"/>
  <c r="D1200" i="30"/>
  <c r="E1200" i="30"/>
  <c r="A1201" i="30"/>
  <c r="D1199" i="30"/>
  <c r="E1199" i="30"/>
  <c r="A1203" i="30" l="1"/>
  <c r="D1201" i="30"/>
  <c r="E1201" i="30"/>
  <c r="A1204" i="30"/>
  <c r="D1202" i="30"/>
  <c r="E1202" i="30"/>
  <c r="I31" i="30"/>
  <c r="F30" i="30"/>
  <c r="J408" i="30"/>
  <c r="G409" i="30"/>
  <c r="A1205" i="30" l="1"/>
  <c r="D1203" i="30"/>
  <c r="E1203" i="30"/>
  <c r="I30" i="30"/>
  <c r="F29" i="30"/>
  <c r="J409" i="30"/>
  <c r="G410" i="30"/>
  <c r="A1206" i="30"/>
  <c r="D1204" i="30"/>
  <c r="E1204" i="30"/>
  <c r="A1208" i="30" l="1"/>
  <c r="D1206" i="30"/>
  <c r="E1206" i="30"/>
  <c r="J410" i="30"/>
  <c r="G411" i="30"/>
  <c r="I29" i="30"/>
  <c r="F28" i="30"/>
  <c r="A1207" i="30"/>
  <c r="D1205" i="30"/>
  <c r="E1205" i="30"/>
  <c r="J411" i="30" l="1"/>
  <c r="G412" i="30"/>
  <c r="A1209" i="30"/>
  <c r="D1207" i="30"/>
  <c r="E1207" i="30"/>
  <c r="A1210" i="30"/>
  <c r="D1208" i="30"/>
  <c r="E1208" i="30"/>
  <c r="I28" i="30"/>
  <c r="F27" i="30"/>
  <c r="A1211" i="30" l="1"/>
  <c r="D1209" i="30"/>
  <c r="E1209" i="30"/>
  <c r="A1212" i="30"/>
  <c r="D1210" i="30"/>
  <c r="E1210" i="30"/>
  <c r="J412" i="30"/>
  <c r="G413" i="30"/>
  <c r="I27" i="30"/>
  <c r="F26" i="30"/>
  <c r="J413" i="30" l="1"/>
  <c r="G414" i="30"/>
  <c r="I26" i="30"/>
  <c r="F25" i="30"/>
  <c r="A1214" i="30"/>
  <c r="D1212" i="30"/>
  <c r="E1212" i="30"/>
  <c r="A1213" i="30"/>
  <c r="D1211" i="30"/>
  <c r="E1211" i="30"/>
  <c r="I25" i="30" l="1"/>
  <c r="F24" i="30"/>
  <c r="A1215" i="30"/>
  <c r="D1213" i="30"/>
  <c r="E1213" i="30"/>
  <c r="A1216" i="30"/>
  <c r="D1214" i="30"/>
  <c r="E1214" i="30"/>
  <c r="J414" i="30"/>
  <c r="G415" i="30"/>
  <c r="J415" i="30" l="1"/>
  <c r="G416" i="30"/>
  <c r="A1217" i="30"/>
  <c r="D1215" i="30"/>
  <c r="E1215" i="30"/>
  <c r="I24" i="30"/>
  <c r="F23" i="30"/>
  <c r="A1218" i="30"/>
  <c r="D1216" i="30"/>
  <c r="E1216" i="30"/>
  <c r="A1220" i="30" l="1"/>
  <c r="D1218" i="30"/>
  <c r="E1218" i="30"/>
  <c r="I23" i="30"/>
  <c r="F22" i="30"/>
  <c r="J416" i="30"/>
  <c r="G417" i="30"/>
  <c r="A1219" i="30"/>
  <c r="D1217" i="30"/>
  <c r="E1217" i="30"/>
  <c r="I22" i="30" l="1"/>
  <c r="F21" i="30"/>
  <c r="A1221" i="30"/>
  <c r="D1219" i="30"/>
  <c r="E1219" i="30"/>
  <c r="J417" i="30"/>
  <c r="G418" i="30"/>
  <c r="A1222" i="30"/>
  <c r="D1220" i="30"/>
  <c r="E1220" i="30"/>
  <c r="A1224" i="30" l="1"/>
  <c r="D1222" i="30"/>
  <c r="E1222" i="30"/>
  <c r="J418" i="30"/>
  <c r="G419" i="30"/>
  <c r="I21" i="30"/>
  <c r="F20" i="30"/>
  <c r="A1223" i="30"/>
  <c r="D1221" i="30"/>
  <c r="E1221" i="30"/>
  <c r="J419" i="30" l="1"/>
  <c r="G420" i="30"/>
  <c r="A1225" i="30"/>
  <c r="D1223" i="30"/>
  <c r="E1223" i="30"/>
  <c r="I20" i="30"/>
  <c r="F19" i="30"/>
  <c r="A1226" i="30"/>
  <c r="D1224" i="30"/>
  <c r="E1224" i="30"/>
  <c r="I19" i="30" l="1"/>
  <c r="F18" i="30"/>
  <c r="A1228" i="30"/>
  <c r="D1226" i="30"/>
  <c r="E1226" i="30"/>
  <c r="J420" i="30"/>
  <c r="J16" i="30" s="1"/>
  <c r="G16" i="30"/>
  <c r="R24" i="30" s="1"/>
  <c r="G421" i="30"/>
  <c r="A1227" i="30"/>
  <c r="D1225" i="30"/>
  <c r="E1225" i="30"/>
  <c r="G422" i="30" l="1"/>
  <c r="A1230" i="30"/>
  <c r="D1228" i="30"/>
  <c r="E1228" i="30"/>
  <c r="R23" i="30"/>
  <c r="I18" i="30"/>
  <c r="N18" i="30"/>
  <c r="F15" i="30" s="1"/>
  <c r="A1229" i="30"/>
  <c r="D1227" i="30"/>
  <c r="E1227" i="30"/>
  <c r="A1232" i="30" l="1"/>
  <c r="D1230" i="30"/>
  <c r="E1230" i="30"/>
  <c r="G423" i="30"/>
  <c r="A1231" i="30"/>
  <c r="D1229" i="30"/>
  <c r="E1229" i="30"/>
  <c r="R25" i="30"/>
  <c r="G424" i="30" l="1"/>
  <c r="A1234" i="30"/>
  <c r="D1232" i="30"/>
  <c r="E1232" i="30"/>
  <c r="R36" i="30"/>
  <c r="R26" i="30"/>
  <c r="R32" i="30"/>
  <c r="R33" i="30" s="1"/>
  <c r="A1233" i="30"/>
  <c r="D1231" i="30"/>
  <c r="E1231" i="30"/>
  <c r="G425" i="30" l="1"/>
  <c r="A1235" i="30"/>
  <c r="D1233" i="30"/>
  <c r="E1233" i="30"/>
  <c r="A1236" i="30"/>
  <c r="D1234" i="30"/>
  <c r="E1234" i="30"/>
  <c r="G426" i="30" l="1"/>
  <c r="A1238" i="30"/>
  <c r="D1236" i="30"/>
  <c r="E1236" i="30"/>
  <c r="A1237" i="30"/>
  <c r="D1235" i="30"/>
  <c r="E1235" i="30"/>
  <c r="G427" i="30" l="1"/>
  <c r="A1239" i="30"/>
  <c r="D1237" i="30"/>
  <c r="E1237" i="30"/>
  <c r="A1240" i="30"/>
  <c r="D1238" i="30"/>
  <c r="E1238" i="30"/>
  <c r="G428" i="30" l="1"/>
  <c r="A1242" i="30"/>
  <c r="D1240" i="30"/>
  <c r="E1240" i="30"/>
  <c r="A1241" i="30"/>
  <c r="D1239" i="30"/>
  <c r="E1239" i="30"/>
  <c r="A1244" i="30" l="1"/>
  <c r="D1242" i="30"/>
  <c r="E1242" i="30"/>
  <c r="G429" i="30"/>
  <c r="A1243" i="30"/>
  <c r="D1241" i="30"/>
  <c r="E1241" i="30"/>
  <c r="G430" i="30" l="1"/>
  <c r="A1246" i="30"/>
  <c r="D1244" i="30"/>
  <c r="E1244" i="30"/>
  <c r="A1245" i="30"/>
  <c r="D1243" i="30"/>
  <c r="E1243" i="30"/>
  <c r="G431" i="30" l="1"/>
  <c r="A1247" i="30"/>
  <c r="D1245" i="30"/>
  <c r="E1245" i="30"/>
  <c r="A1248" i="30"/>
  <c r="D1246" i="30"/>
  <c r="E1246" i="30"/>
  <c r="G432" i="30" l="1"/>
  <c r="A1250" i="30"/>
  <c r="D1248" i="30"/>
  <c r="E1248" i="30"/>
  <c r="A1249" i="30"/>
  <c r="D1247" i="30"/>
  <c r="E1247" i="30"/>
  <c r="A1252" i="30" l="1"/>
  <c r="D1250" i="30"/>
  <c r="E1250" i="30"/>
  <c r="G433" i="30"/>
  <c r="A1251" i="30"/>
  <c r="D1249" i="30"/>
  <c r="E1249" i="30"/>
  <c r="G434" i="30" l="1"/>
  <c r="A1254" i="30"/>
  <c r="D1252" i="30"/>
  <c r="E1252" i="30"/>
  <c r="A1253" i="30"/>
  <c r="D1251" i="30"/>
  <c r="E1251" i="30"/>
  <c r="A1256" i="30" l="1"/>
  <c r="D1254" i="30"/>
  <c r="E1254" i="30"/>
  <c r="G435" i="30"/>
  <c r="A1255" i="30"/>
  <c r="D1253" i="30"/>
  <c r="E1253" i="30"/>
  <c r="G436" i="30" l="1"/>
  <c r="A1258" i="30"/>
  <c r="D1256" i="30"/>
  <c r="E1256" i="30"/>
  <c r="A1257" i="30"/>
  <c r="D1255" i="30"/>
  <c r="E1255" i="30"/>
  <c r="G437" i="30" l="1"/>
  <c r="A1259" i="30"/>
  <c r="D1257" i="30"/>
  <c r="E1257" i="30"/>
  <c r="A1260" i="30"/>
  <c r="D1258" i="30"/>
  <c r="E1258" i="30"/>
  <c r="G438" i="30" l="1"/>
  <c r="A1262" i="30"/>
  <c r="D1260" i="30"/>
  <c r="E1260" i="30"/>
  <c r="A1261" i="30"/>
  <c r="D1259" i="30"/>
  <c r="E1259" i="30"/>
  <c r="A1264" i="30" l="1"/>
  <c r="D1262" i="30"/>
  <c r="E1262" i="30"/>
  <c r="G439" i="30"/>
  <c r="A1263" i="30"/>
  <c r="D1261" i="30"/>
  <c r="E1261" i="30"/>
  <c r="G440" i="30" l="1"/>
  <c r="A1266" i="30"/>
  <c r="D1264" i="30"/>
  <c r="E1264" i="30"/>
  <c r="A1265" i="30"/>
  <c r="D1263" i="30"/>
  <c r="E1263" i="30"/>
  <c r="A1268" i="30" l="1"/>
  <c r="D1266" i="30"/>
  <c r="E1266" i="30"/>
  <c r="G441" i="30"/>
  <c r="A1267" i="30"/>
  <c r="D1265" i="30"/>
  <c r="E1265" i="30"/>
  <c r="G442" i="30" l="1"/>
  <c r="A1269" i="30"/>
  <c r="D1267" i="30"/>
  <c r="E1267" i="30"/>
  <c r="A1270" i="30"/>
  <c r="D1268" i="30"/>
  <c r="E1268" i="30"/>
  <c r="G443" i="30" l="1"/>
  <c r="A1271" i="30"/>
  <c r="D1269" i="30"/>
  <c r="E1269" i="30"/>
  <c r="A1272" i="30"/>
  <c r="D1270" i="30"/>
  <c r="E1270" i="30"/>
  <c r="G444" i="30" l="1"/>
  <c r="A1274" i="30"/>
  <c r="D1272" i="30"/>
  <c r="E1272" i="30"/>
  <c r="A1273" i="30"/>
  <c r="D1271" i="30"/>
  <c r="E1271" i="30"/>
  <c r="G445" i="30" l="1"/>
  <c r="A1275" i="30"/>
  <c r="D1273" i="30"/>
  <c r="E1273" i="30"/>
  <c r="A1276" i="30"/>
  <c r="D1274" i="30"/>
  <c r="E1274" i="30"/>
  <c r="G446" i="30" l="1"/>
  <c r="A1278" i="30"/>
  <c r="D1276" i="30"/>
  <c r="E1276" i="30"/>
  <c r="A1277" i="30"/>
  <c r="D1275" i="30"/>
  <c r="E1275" i="30"/>
  <c r="A1280" i="30" l="1"/>
  <c r="D1278" i="30"/>
  <c r="E1278" i="30"/>
  <c r="G447" i="30"/>
  <c r="A1279" i="30"/>
  <c r="D1277" i="30"/>
  <c r="E1277" i="30"/>
  <c r="G448" i="30" l="1"/>
  <c r="A1282" i="30"/>
  <c r="D1280" i="30"/>
  <c r="E1280" i="30"/>
  <c r="A1281" i="30"/>
  <c r="D1279" i="30"/>
  <c r="E1279" i="30"/>
  <c r="A1284" i="30" l="1"/>
  <c r="D1282" i="30"/>
  <c r="E1282" i="30"/>
  <c r="G449" i="30"/>
  <c r="A1283" i="30"/>
  <c r="D1281" i="30"/>
  <c r="E1281" i="30"/>
  <c r="G450" i="30" l="1"/>
  <c r="A1285" i="30"/>
  <c r="D1283" i="30"/>
  <c r="E1283" i="30"/>
  <c r="A1286" i="30"/>
  <c r="D1284" i="30"/>
  <c r="E1284" i="30"/>
  <c r="G451" i="30" l="1"/>
  <c r="A1287" i="30"/>
  <c r="D1285" i="30"/>
  <c r="E1285" i="30"/>
  <c r="A1288" i="30"/>
  <c r="D1286" i="30"/>
  <c r="E1286" i="30"/>
  <c r="G452" i="30" l="1"/>
  <c r="A1290" i="30"/>
  <c r="D1288" i="30"/>
  <c r="E1288" i="30"/>
  <c r="A1289" i="30"/>
  <c r="D1287" i="30"/>
  <c r="E1287" i="30"/>
  <c r="G453" i="30" l="1"/>
  <c r="A1291" i="30"/>
  <c r="D1289" i="30"/>
  <c r="E1289" i="30"/>
  <c r="A1292" i="30"/>
  <c r="D1290" i="30"/>
  <c r="E1290" i="30"/>
  <c r="G454" i="30" l="1"/>
  <c r="A1294" i="30"/>
  <c r="D1292" i="30"/>
  <c r="E1292" i="30"/>
  <c r="A1293" i="30"/>
  <c r="D1291" i="30"/>
  <c r="E1291" i="30"/>
  <c r="A1296" i="30" l="1"/>
  <c r="D1294" i="30"/>
  <c r="E1294" i="30"/>
  <c r="G455" i="30"/>
  <c r="A1295" i="30"/>
  <c r="D1293" i="30"/>
  <c r="E1293" i="30"/>
  <c r="G456" i="30" l="1"/>
  <c r="A1298" i="30"/>
  <c r="D1296" i="30"/>
  <c r="E1296" i="30"/>
  <c r="A1297" i="30"/>
  <c r="D1295" i="30"/>
  <c r="E1295" i="30"/>
  <c r="A1300" i="30" l="1"/>
  <c r="D1298" i="30"/>
  <c r="E1298" i="30"/>
  <c r="G457" i="30"/>
  <c r="A1299" i="30"/>
  <c r="D1297" i="30"/>
  <c r="E1297" i="30"/>
  <c r="G458" i="30" l="1"/>
  <c r="A1301" i="30"/>
  <c r="D1299" i="30"/>
  <c r="E1299" i="30"/>
  <c r="A1302" i="30"/>
  <c r="D1300" i="30"/>
  <c r="E1300" i="30"/>
  <c r="G459" i="30" l="1"/>
  <c r="A1303" i="30"/>
  <c r="D1301" i="30"/>
  <c r="E1301" i="30"/>
  <c r="A1304" i="30"/>
  <c r="D1302" i="30"/>
  <c r="E1302" i="30"/>
  <c r="G460" i="30" l="1"/>
  <c r="A1306" i="30"/>
  <c r="D1304" i="30"/>
  <c r="E1304" i="30"/>
  <c r="A1305" i="30"/>
  <c r="D1303" i="30"/>
  <c r="E1303" i="30"/>
  <c r="G461" i="30" l="1"/>
  <c r="A1307" i="30"/>
  <c r="D1305" i="30"/>
  <c r="E1305" i="30"/>
  <c r="A1308" i="30"/>
  <c r="D1306" i="30"/>
  <c r="E1306" i="30"/>
  <c r="G462" i="30" l="1"/>
  <c r="A1310" i="30"/>
  <c r="D1308" i="30"/>
  <c r="E1308" i="30"/>
  <c r="A1309" i="30"/>
  <c r="D1307" i="30"/>
  <c r="E1307" i="30"/>
  <c r="A1312" i="30" l="1"/>
  <c r="D1310" i="30"/>
  <c r="E1310" i="30"/>
  <c r="G463" i="30"/>
  <c r="A1311" i="30"/>
  <c r="D1309" i="30"/>
  <c r="E1309" i="30"/>
  <c r="G464" i="30" l="1"/>
  <c r="A1314" i="30"/>
  <c r="D1312" i="30"/>
  <c r="E1312" i="30"/>
  <c r="A1313" i="30"/>
  <c r="D1311" i="30"/>
  <c r="E1311" i="30"/>
  <c r="A1316" i="30" l="1"/>
  <c r="D1314" i="30"/>
  <c r="E1314" i="30"/>
  <c r="G465" i="30"/>
  <c r="A1315" i="30"/>
  <c r="D1313" i="30"/>
  <c r="E1313" i="30"/>
  <c r="G466" i="30" l="1"/>
  <c r="A1317" i="30"/>
  <c r="D1315" i="30"/>
  <c r="E1315" i="30"/>
  <c r="A1318" i="30"/>
  <c r="D1316" i="30"/>
  <c r="E1316" i="30"/>
  <c r="G467" i="30" l="1"/>
  <c r="A1319" i="30"/>
  <c r="D1317" i="30"/>
  <c r="E1317" i="30"/>
  <c r="A1320" i="30"/>
  <c r="D1318" i="30"/>
  <c r="E1318" i="30"/>
  <c r="G468" i="30" l="1"/>
  <c r="A1322" i="30"/>
  <c r="D1320" i="30"/>
  <c r="E1320" i="30"/>
  <c r="A1321" i="30"/>
  <c r="D1319" i="30"/>
  <c r="E1319" i="30"/>
  <c r="G469" i="30" l="1"/>
  <c r="A1323" i="30"/>
  <c r="D1321" i="30"/>
  <c r="E1321" i="30"/>
  <c r="A1324" i="30"/>
  <c r="D1322" i="30"/>
  <c r="E1322" i="30"/>
  <c r="G470" i="30" l="1"/>
  <c r="A1326" i="30"/>
  <c r="D1324" i="30"/>
  <c r="E1324" i="30"/>
  <c r="A1325" i="30"/>
  <c r="D1323" i="30"/>
  <c r="E1323" i="30"/>
  <c r="A1328" i="30" l="1"/>
  <c r="D1326" i="30"/>
  <c r="E1326" i="30"/>
  <c r="G471" i="30"/>
  <c r="A1327" i="30"/>
  <c r="D1325" i="30"/>
  <c r="E1325" i="30"/>
  <c r="G472" i="30" l="1"/>
  <c r="A1330" i="30"/>
  <c r="D1328" i="30"/>
  <c r="E1328" i="30"/>
  <c r="A1329" i="30"/>
  <c r="D1327" i="30"/>
  <c r="E1327" i="30"/>
  <c r="A1332" i="30" l="1"/>
  <c r="D1330" i="30"/>
  <c r="E1330" i="30"/>
  <c r="G473" i="30"/>
  <c r="A1331" i="30"/>
  <c r="D1329" i="30"/>
  <c r="E1329" i="30"/>
  <c r="G474" i="30" l="1"/>
  <c r="A1333" i="30"/>
  <c r="D1331" i="30"/>
  <c r="E1331" i="30"/>
  <c r="A1334" i="30"/>
  <c r="D1332" i="30"/>
  <c r="E1332" i="30"/>
  <c r="G475" i="30" l="1"/>
  <c r="A1336" i="30"/>
  <c r="D1334" i="30"/>
  <c r="E1334" i="30"/>
  <c r="A1335" i="30"/>
  <c r="D1333" i="30"/>
  <c r="E1333" i="30"/>
  <c r="G476" i="30" l="1"/>
  <c r="A1338" i="30"/>
  <c r="D1336" i="30"/>
  <c r="E1336" i="30"/>
  <c r="A1337" i="30"/>
  <c r="D1335" i="30"/>
  <c r="E1335" i="30"/>
  <c r="G477" i="30" l="1"/>
  <c r="A1339" i="30"/>
  <c r="D1337" i="30"/>
  <c r="E1337" i="30"/>
  <c r="A1340" i="30"/>
  <c r="D1338" i="30"/>
  <c r="E1338" i="30"/>
  <c r="G478" i="30" l="1"/>
  <c r="A1342" i="30"/>
  <c r="D1340" i="30"/>
  <c r="E1340" i="30"/>
  <c r="A1341" i="30"/>
  <c r="D1339" i="30"/>
  <c r="E1339" i="30"/>
  <c r="G479" i="30" l="1"/>
  <c r="A1343" i="30"/>
  <c r="D1341" i="30"/>
  <c r="E1341" i="30"/>
  <c r="A1344" i="30"/>
  <c r="D1342" i="30"/>
  <c r="E1342" i="30"/>
  <c r="G480" i="30" l="1"/>
  <c r="A1346" i="30"/>
  <c r="D1344" i="30"/>
  <c r="E1344" i="30"/>
  <c r="A1345" i="30"/>
  <c r="D1343" i="30"/>
  <c r="E1343" i="30"/>
  <c r="G481" i="30" l="1"/>
  <c r="A1347" i="30"/>
  <c r="D1345" i="30"/>
  <c r="E1345" i="30"/>
  <c r="A1348" i="30"/>
  <c r="D1346" i="30"/>
  <c r="E1346" i="30"/>
  <c r="G482" i="30" l="1"/>
  <c r="A1350" i="30"/>
  <c r="D1348" i="30"/>
  <c r="E1348" i="30"/>
  <c r="A1349" i="30"/>
  <c r="D1347" i="30"/>
  <c r="E1347" i="30"/>
  <c r="G483" i="30" l="1"/>
  <c r="A1351" i="30"/>
  <c r="D1349" i="30"/>
  <c r="E1349" i="30"/>
  <c r="A1352" i="30"/>
  <c r="D1350" i="30"/>
  <c r="E1350" i="30"/>
  <c r="G484" i="30" l="1"/>
  <c r="A1354" i="30"/>
  <c r="D1352" i="30"/>
  <c r="E1352" i="30"/>
  <c r="A1353" i="30"/>
  <c r="D1351" i="30"/>
  <c r="E1351" i="30"/>
  <c r="G485" i="30" l="1"/>
  <c r="A1355" i="30"/>
  <c r="D1353" i="30"/>
  <c r="E1353" i="30"/>
  <c r="A1356" i="30"/>
  <c r="D1354" i="30"/>
  <c r="E1354" i="30"/>
  <c r="G486" i="30" l="1"/>
  <c r="A1358" i="30"/>
  <c r="D1356" i="30"/>
  <c r="E1356" i="30"/>
  <c r="A1357" i="30"/>
  <c r="D1355" i="30"/>
  <c r="E1355" i="30"/>
  <c r="G487" i="30" l="1"/>
  <c r="A1359" i="30"/>
  <c r="D1357" i="30"/>
  <c r="E1357" i="30"/>
  <c r="A1360" i="30"/>
  <c r="D1358" i="30"/>
  <c r="E1358" i="30"/>
  <c r="G488" i="30" l="1"/>
  <c r="A1362" i="30"/>
  <c r="D1360" i="30"/>
  <c r="E1360" i="30"/>
  <c r="A1361" i="30"/>
  <c r="D1359" i="30"/>
  <c r="E1359" i="30"/>
  <c r="G489" i="30" l="1"/>
  <c r="A1363" i="30"/>
  <c r="D1361" i="30"/>
  <c r="E1361" i="30"/>
  <c r="A1364" i="30"/>
  <c r="D1362" i="30"/>
  <c r="E1362" i="30"/>
  <c r="G490" i="30" l="1"/>
  <c r="A1366" i="30"/>
  <c r="D1364" i="30"/>
  <c r="E1364" i="30"/>
  <c r="A1365" i="30"/>
  <c r="D1363" i="30"/>
  <c r="E1363" i="30"/>
  <c r="G491" i="30" l="1"/>
  <c r="A1367" i="30"/>
  <c r="D1365" i="30"/>
  <c r="E1365" i="30"/>
  <c r="A1368" i="30"/>
  <c r="D1366" i="30"/>
  <c r="E1366" i="30"/>
  <c r="G492" i="30" l="1"/>
  <c r="A1370" i="30"/>
  <c r="D1368" i="30"/>
  <c r="E1368" i="30"/>
  <c r="A1369" i="30"/>
  <c r="D1367" i="30"/>
  <c r="E1367" i="30"/>
  <c r="G493" i="30" l="1"/>
  <c r="A1371" i="30"/>
  <c r="D1369" i="30"/>
  <c r="E1369" i="30"/>
  <c r="A1372" i="30"/>
  <c r="D1370" i="30"/>
  <c r="E1370" i="30"/>
  <c r="G494" i="30" l="1"/>
  <c r="A1374" i="30"/>
  <c r="D1372" i="30"/>
  <c r="E1372" i="30"/>
  <c r="A1373" i="30"/>
  <c r="D1371" i="30"/>
  <c r="E1371" i="30"/>
  <c r="G495" i="30" l="1"/>
  <c r="A1375" i="30"/>
  <c r="D1373" i="30"/>
  <c r="E1373" i="30"/>
  <c r="A1376" i="30"/>
  <c r="D1374" i="30"/>
  <c r="E1374" i="30"/>
  <c r="G496" i="30" l="1"/>
  <c r="A1378" i="30"/>
  <c r="D1376" i="30"/>
  <c r="E1376" i="30"/>
  <c r="A1377" i="30"/>
  <c r="D1375" i="30"/>
  <c r="E1375" i="30"/>
  <c r="G497" i="30" l="1"/>
  <c r="A1379" i="30"/>
  <c r="D1377" i="30"/>
  <c r="E1377" i="30"/>
  <c r="A1380" i="30"/>
  <c r="D1378" i="30"/>
  <c r="E1378" i="30"/>
  <c r="G498" i="30" l="1"/>
  <c r="A1382" i="30"/>
  <c r="D1380" i="30"/>
  <c r="E1380" i="30"/>
  <c r="A1381" i="30"/>
  <c r="D1379" i="30"/>
  <c r="E1379" i="30"/>
  <c r="G499" i="30" l="1"/>
  <c r="A1383" i="30"/>
  <c r="D1381" i="30"/>
  <c r="E1381" i="30"/>
  <c r="A1384" i="30"/>
  <c r="D1382" i="30"/>
  <c r="E1382" i="30"/>
  <c r="G500" i="30" l="1"/>
  <c r="A1386" i="30"/>
  <c r="D1384" i="30"/>
  <c r="E1384" i="30"/>
  <c r="A1385" i="30"/>
  <c r="D1383" i="30"/>
  <c r="E1383" i="30"/>
  <c r="G501" i="30" l="1"/>
  <c r="A1387" i="30"/>
  <c r="D1385" i="30"/>
  <c r="E1385" i="30"/>
  <c r="A1388" i="30"/>
  <c r="D1386" i="30"/>
  <c r="E1386" i="30"/>
  <c r="G502" i="30" l="1"/>
  <c r="A1390" i="30"/>
  <c r="D1388" i="30"/>
  <c r="E1388" i="30"/>
  <c r="A1389" i="30"/>
  <c r="D1387" i="30"/>
  <c r="E1387" i="30"/>
  <c r="G503" i="30" l="1"/>
  <c r="A1391" i="30"/>
  <c r="D1389" i="30"/>
  <c r="E1389" i="30"/>
  <c r="A1392" i="30"/>
  <c r="D1390" i="30"/>
  <c r="E1390" i="30"/>
  <c r="G504" i="30" l="1"/>
  <c r="A1394" i="30"/>
  <c r="D1392" i="30"/>
  <c r="E1392" i="30"/>
  <c r="A1393" i="30"/>
  <c r="D1391" i="30"/>
  <c r="E1391" i="30"/>
  <c r="G505" i="30" l="1"/>
  <c r="A1395" i="30"/>
  <c r="D1393" i="30"/>
  <c r="E1393" i="30"/>
  <c r="A1396" i="30"/>
  <c r="D1394" i="30"/>
  <c r="E1394" i="30"/>
  <c r="G506" i="30" l="1"/>
  <c r="A1398" i="30"/>
  <c r="D1396" i="30"/>
  <c r="E1396" i="30"/>
  <c r="A1397" i="30"/>
  <c r="D1395" i="30"/>
  <c r="E1395" i="30"/>
  <c r="G507" i="30" l="1"/>
  <c r="A1399" i="30"/>
  <c r="D1397" i="30"/>
  <c r="E1397" i="30"/>
  <c r="A1400" i="30"/>
  <c r="D1398" i="30"/>
  <c r="E1398" i="30"/>
  <c r="G508" i="30" l="1"/>
  <c r="A1402" i="30"/>
  <c r="D1400" i="30"/>
  <c r="E1400" i="30"/>
  <c r="A1401" i="30"/>
  <c r="D1399" i="30"/>
  <c r="E1399" i="30"/>
  <c r="G509" i="30" l="1"/>
  <c r="A1403" i="30"/>
  <c r="D1401" i="30"/>
  <c r="E1401" i="30"/>
  <c r="A1404" i="30"/>
  <c r="D1402" i="30"/>
  <c r="E1402" i="30"/>
  <c r="G510" i="30" l="1"/>
  <c r="A1406" i="30"/>
  <c r="D1404" i="30"/>
  <c r="E1404" i="30"/>
  <c r="A1405" i="30"/>
  <c r="D1403" i="30"/>
  <c r="E1403" i="30"/>
  <c r="G511" i="30" l="1"/>
  <c r="A1407" i="30"/>
  <c r="D1405" i="30"/>
  <c r="E1405" i="30"/>
  <c r="A1408" i="30"/>
  <c r="D1406" i="30"/>
  <c r="E1406" i="30"/>
  <c r="G512" i="30" l="1"/>
  <c r="A1410" i="30"/>
  <c r="D1408" i="30"/>
  <c r="E1408" i="30"/>
  <c r="A1409" i="30"/>
  <c r="D1407" i="30"/>
  <c r="E1407" i="30"/>
  <c r="G513" i="30" l="1"/>
  <c r="A1411" i="30"/>
  <c r="D1409" i="30"/>
  <c r="E1409" i="30"/>
  <c r="A1412" i="30"/>
  <c r="D1410" i="30"/>
  <c r="E1410" i="30"/>
  <c r="G514" i="30" l="1"/>
  <c r="A1414" i="30"/>
  <c r="D1412" i="30"/>
  <c r="E1412" i="30"/>
  <c r="A1413" i="30"/>
  <c r="D1411" i="30"/>
  <c r="E1411" i="30"/>
  <c r="G515" i="30" l="1"/>
  <c r="A1415" i="30"/>
  <c r="D1413" i="30"/>
  <c r="E1413" i="30"/>
  <c r="A1416" i="30"/>
  <c r="D1414" i="30"/>
  <c r="E1414" i="30"/>
  <c r="G516" i="30" l="1"/>
  <c r="A1418" i="30"/>
  <c r="D1416" i="30"/>
  <c r="E1416" i="30"/>
  <c r="A1417" i="30"/>
  <c r="D1415" i="30"/>
  <c r="E1415" i="30"/>
  <c r="G517" i="30" l="1"/>
  <c r="A1419" i="30"/>
  <c r="D1417" i="30"/>
  <c r="E1417" i="30"/>
  <c r="A1420" i="30"/>
  <c r="D1418" i="30"/>
  <c r="E1418" i="30"/>
  <c r="G518" i="30" l="1"/>
  <c r="A1422" i="30"/>
  <c r="D1420" i="30"/>
  <c r="E1420" i="30"/>
  <c r="A1421" i="30"/>
  <c r="D1419" i="30"/>
  <c r="E1419" i="30"/>
  <c r="G519" i="30" l="1"/>
  <c r="A1423" i="30"/>
  <c r="D1421" i="30"/>
  <c r="E1421" i="30"/>
  <c r="A1424" i="30"/>
  <c r="D1422" i="30"/>
  <c r="E1422" i="30"/>
  <c r="G520" i="30" l="1"/>
  <c r="A1426" i="30"/>
  <c r="D1424" i="30"/>
  <c r="E1424" i="30"/>
  <c r="A1425" i="30"/>
  <c r="D1423" i="30"/>
  <c r="E1423" i="30"/>
  <c r="G521" i="30" l="1"/>
  <c r="A1427" i="30"/>
  <c r="D1425" i="30"/>
  <c r="E1425" i="30"/>
  <c r="A1428" i="30"/>
  <c r="D1426" i="30"/>
  <c r="E1426" i="30"/>
  <c r="G522" i="30" l="1"/>
  <c r="A1430" i="30"/>
  <c r="D1428" i="30"/>
  <c r="E1428" i="30"/>
  <c r="A1429" i="30"/>
  <c r="D1427" i="30"/>
  <c r="E1427" i="30"/>
  <c r="G523" i="30" l="1"/>
  <c r="A1431" i="30"/>
  <c r="D1429" i="30"/>
  <c r="E1429" i="30"/>
  <c r="A1432" i="30"/>
  <c r="D1430" i="30"/>
  <c r="E1430" i="30"/>
  <c r="G524" i="30" l="1"/>
  <c r="A1434" i="30"/>
  <c r="D1432" i="30"/>
  <c r="E1432" i="30"/>
  <c r="A1433" i="30"/>
  <c r="D1431" i="30"/>
  <c r="E1431" i="30"/>
  <c r="G525" i="30" l="1"/>
  <c r="A1435" i="30"/>
  <c r="D1433" i="30"/>
  <c r="E1433" i="30"/>
  <c r="A1436" i="30"/>
  <c r="D1434" i="30"/>
  <c r="E1434" i="30"/>
  <c r="G526" i="30" l="1"/>
  <c r="A1438" i="30"/>
  <c r="D1436" i="30"/>
  <c r="E1436" i="30"/>
  <c r="A1437" i="30"/>
  <c r="D1435" i="30"/>
  <c r="E1435" i="30"/>
  <c r="G527" i="30" l="1"/>
  <c r="A1439" i="30"/>
  <c r="D1437" i="30"/>
  <c r="E1437" i="30"/>
  <c r="A1440" i="30"/>
  <c r="D1438" i="30"/>
  <c r="E1438" i="30"/>
  <c r="G528" i="30" l="1"/>
  <c r="A1442" i="30"/>
  <c r="D1440" i="30"/>
  <c r="E1440" i="30"/>
  <c r="A1441" i="30"/>
  <c r="D1439" i="30"/>
  <c r="E1439" i="30"/>
  <c r="G529" i="30" l="1"/>
  <c r="A1443" i="30"/>
  <c r="D1441" i="30"/>
  <c r="E1441" i="30"/>
  <c r="A1444" i="30"/>
  <c r="D1442" i="30"/>
  <c r="E1442" i="30"/>
  <c r="G530" i="30" l="1"/>
  <c r="A1446" i="30"/>
  <c r="D1444" i="30"/>
  <c r="E1444" i="30"/>
  <c r="A1445" i="30"/>
  <c r="D1443" i="30"/>
  <c r="E1443" i="30"/>
  <c r="G531" i="30" l="1"/>
  <c r="A1447" i="30"/>
  <c r="D1445" i="30"/>
  <c r="E1445" i="30"/>
  <c r="A1448" i="30"/>
  <c r="D1446" i="30"/>
  <c r="E1446" i="30"/>
  <c r="G532" i="30" l="1"/>
  <c r="A1450" i="30"/>
  <c r="D1448" i="30"/>
  <c r="E1448" i="30"/>
  <c r="A1449" i="30"/>
  <c r="D1447" i="30"/>
  <c r="E1447" i="30"/>
  <c r="G533" i="30" l="1"/>
  <c r="A1451" i="30"/>
  <c r="D1449" i="30"/>
  <c r="E1449" i="30"/>
  <c r="A1452" i="30"/>
  <c r="D1450" i="30"/>
  <c r="E1450" i="30"/>
  <c r="G534" i="30" l="1"/>
  <c r="A1454" i="30"/>
  <c r="D1452" i="30"/>
  <c r="E1452" i="30"/>
  <c r="A1453" i="30"/>
  <c r="D1451" i="30"/>
  <c r="E1451" i="30"/>
  <c r="G535" i="30" l="1"/>
  <c r="A1455" i="30"/>
  <c r="D1453" i="30"/>
  <c r="E1453" i="30"/>
  <c r="A1456" i="30"/>
  <c r="D1454" i="30"/>
  <c r="E1454" i="30"/>
  <c r="G536" i="30" l="1"/>
  <c r="A1458" i="30"/>
  <c r="D1456" i="30"/>
  <c r="E1456" i="30"/>
  <c r="A1457" i="30"/>
  <c r="D1455" i="30"/>
  <c r="E1455" i="30"/>
  <c r="G537" i="30" l="1"/>
  <c r="A1459" i="30"/>
  <c r="D1457" i="30"/>
  <c r="E1457" i="30"/>
  <c r="A1460" i="30"/>
  <c r="D1458" i="30"/>
  <c r="E1458" i="30"/>
  <c r="G538" i="30" l="1"/>
  <c r="A1462" i="30"/>
  <c r="D1460" i="30"/>
  <c r="E1460" i="30"/>
  <c r="A1461" i="30"/>
  <c r="D1459" i="30"/>
  <c r="E1459" i="30"/>
  <c r="G539" i="30" l="1"/>
  <c r="A1463" i="30"/>
  <c r="D1461" i="30"/>
  <c r="E1461" i="30"/>
  <c r="A1464" i="30"/>
  <c r="D1462" i="30"/>
  <c r="E1462" i="30"/>
  <c r="G540" i="30" l="1"/>
  <c r="A1466" i="30"/>
  <c r="D1464" i="30"/>
  <c r="E1464" i="30"/>
  <c r="A1465" i="30"/>
  <c r="D1463" i="30"/>
  <c r="E1463" i="30"/>
  <c r="G541" i="30" l="1"/>
  <c r="A1467" i="30"/>
  <c r="D1465" i="30"/>
  <c r="E1465" i="30"/>
  <c r="A1468" i="30"/>
  <c r="D1466" i="30"/>
  <c r="E1466" i="30"/>
  <c r="G542" i="30" l="1"/>
  <c r="A1470" i="30"/>
  <c r="D1468" i="30"/>
  <c r="E1468" i="30"/>
  <c r="A1469" i="30"/>
  <c r="D1467" i="30"/>
  <c r="E1467" i="30"/>
  <c r="G543" i="30" l="1"/>
  <c r="A1471" i="30"/>
  <c r="D1469" i="30"/>
  <c r="E1469" i="30"/>
  <c r="A1472" i="30"/>
  <c r="D1470" i="30"/>
  <c r="E1470" i="30"/>
  <c r="G544" i="30" l="1"/>
  <c r="A1474" i="30"/>
  <c r="D1472" i="30"/>
  <c r="E1472" i="30"/>
  <c r="A1473" i="30"/>
  <c r="D1471" i="30"/>
  <c r="E1471" i="30"/>
  <c r="G545" i="30" l="1"/>
  <c r="A1475" i="30"/>
  <c r="D1473" i="30"/>
  <c r="E1473" i="30"/>
  <c r="A1476" i="30"/>
  <c r="D1474" i="30"/>
  <c r="E1474" i="30"/>
  <c r="G546" i="30" l="1"/>
  <c r="A1478" i="30"/>
  <c r="D1476" i="30"/>
  <c r="E1476" i="30"/>
  <c r="A1477" i="30"/>
  <c r="D1475" i="30"/>
  <c r="E1475" i="30"/>
  <c r="G547" i="30" l="1"/>
  <c r="A1479" i="30"/>
  <c r="D1477" i="30"/>
  <c r="E1477" i="30"/>
  <c r="A1480" i="30"/>
  <c r="D1478" i="30"/>
  <c r="E1478" i="30"/>
  <c r="G548" i="30" l="1"/>
  <c r="A1482" i="30"/>
  <c r="D1480" i="30"/>
  <c r="E1480" i="30"/>
  <c r="A1481" i="30"/>
  <c r="D1479" i="30"/>
  <c r="E1479" i="30"/>
  <c r="G549" i="30" l="1"/>
  <c r="A1483" i="30"/>
  <c r="D1481" i="30"/>
  <c r="E1481" i="30"/>
  <c r="A1484" i="30"/>
  <c r="D1482" i="30"/>
  <c r="E1482" i="30"/>
  <c r="G550" i="30" l="1"/>
  <c r="A1486" i="30"/>
  <c r="D1484" i="30"/>
  <c r="E1484" i="30"/>
  <c r="A1485" i="30"/>
  <c r="D1483" i="30"/>
  <c r="E1483" i="30"/>
  <c r="G551" i="30" l="1"/>
  <c r="A1487" i="30"/>
  <c r="D1485" i="30"/>
  <c r="E1485" i="30"/>
  <c r="A1488" i="30"/>
  <c r="D1486" i="30"/>
  <c r="E1486" i="30"/>
  <c r="G552" i="30" l="1"/>
  <c r="A1490" i="30"/>
  <c r="D1488" i="30"/>
  <c r="E1488" i="30"/>
  <c r="A1489" i="30"/>
  <c r="D1487" i="30"/>
  <c r="E1487" i="30"/>
  <c r="G553" i="30" l="1"/>
  <c r="A1491" i="30"/>
  <c r="D1489" i="30"/>
  <c r="E1489" i="30"/>
  <c r="A1492" i="30"/>
  <c r="D1490" i="30"/>
  <c r="E1490" i="30"/>
  <c r="G554" i="30" l="1"/>
  <c r="A1494" i="30"/>
  <c r="D1492" i="30"/>
  <c r="E1492" i="30"/>
  <c r="A1493" i="30"/>
  <c r="D1491" i="30"/>
  <c r="E1491" i="30"/>
  <c r="G555" i="30" l="1"/>
  <c r="A1495" i="30"/>
  <c r="D1493" i="30"/>
  <c r="E1493" i="30"/>
  <c r="A1496" i="30"/>
  <c r="D1494" i="30"/>
  <c r="E1494" i="30"/>
  <c r="G556" i="30" l="1"/>
  <c r="A1498" i="30"/>
  <c r="D1496" i="30"/>
  <c r="E1496" i="30"/>
  <c r="A1497" i="30"/>
  <c r="D1495" i="30"/>
  <c r="E1495" i="30"/>
  <c r="G557" i="30" l="1"/>
  <c r="A1499" i="30"/>
  <c r="D1497" i="30"/>
  <c r="E1497" i="30"/>
  <c r="A1500" i="30"/>
  <c r="D1498" i="30"/>
  <c r="E1498" i="30"/>
  <c r="G558" i="30" l="1"/>
  <c r="A1502" i="30"/>
  <c r="D1500" i="30"/>
  <c r="E1500" i="30"/>
  <c r="A1501" i="30"/>
  <c r="D1499" i="30"/>
  <c r="E1499" i="30"/>
  <c r="G559" i="30" l="1"/>
  <c r="A1503" i="30"/>
  <c r="D1501" i="30"/>
  <c r="E1501" i="30"/>
  <c r="A1504" i="30"/>
  <c r="D1502" i="30"/>
  <c r="E1502" i="30"/>
  <c r="G560" i="30" l="1"/>
  <c r="A1506" i="30"/>
  <c r="D1504" i="30"/>
  <c r="E1504" i="30"/>
  <c r="A1505" i="30"/>
  <c r="D1503" i="30"/>
  <c r="E1503" i="30"/>
  <c r="G561" i="30" l="1"/>
  <c r="A1507" i="30"/>
  <c r="D1505" i="30"/>
  <c r="E1505" i="30"/>
  <c r="A1508" i="30"/>
  <c r="D1506" i="30"/>
  <c r="E1506" i="30"/>
  <c r="G562" i="30" l="1"/>
  <c r="A1510" i="30"/>
  <c r="D1508" i="30"/>
  <c r="E1508" i="30"/>
  <c r="A1509" i="30"/>
  <c r="D1507" i="30"/>
  <c r="E1507" i="30"/>
  <c r="G563" i="30" l="1"/>
  <c r="A1511" i="30"/>
  <c r="D1509" i="30"/>
  <c r="E1509" i="30"/>
  <c r="A1512" i="30"/>
  <c r="D1510" i="30"/>
  <c r="E1510" i="30"/>
  <c r="G564" i="30" l="1"/>
  <c r="A1514" i="30"/>
  <c r="D1512" i="30"/>
  <c r="E1512" i="30"/>
  <c r="A1513" i="30"/>
  <c r="D1511" i="30"/>
  <c r="E1511" i="30"/>
  <c r="G565" i="30" l="1"/>
  <c r="A1515" i="30"/>
  <c r="D1513" i="30"/>
  <c r="E1513" i="30"/>
  <c r="A1516" i="30"/>
  <c r="D1514" i="30"/>
  <c r="E1514" i="30"/>
  <c r="G566" i="30" l="1"/>
  <c r="A1518" i="30"/>
  <c r="D1516" i="30"/>
  <c r="E1516" i="30"/>
  <c r="A1517" i="30"/>
  <c r="D1515" i="30"/>
  <c r="E1515" i="30"/>
  <c r="G567" i="30" l="1"/>
  <c r="A1519" i="30"/>
  <c r="D1517" i="30"/>
  <c r="E1517" i="30"/>
  <c r="A1520" i="30"/>
  <c r="D1518" i="30"/>
  <c r="E1518" i="30"/>
  <c r="G568" i="30" l="1"/>
  <c r="A1522" i="30"/>
  <c r="D1520" i="30"/>
  <c r="E1520" i="30"/>
  <c r="A1521" i="30"/>
  <c r="D1519" i="30"/>
  <c r="E1519" i="30"/>
  <c r="G569" i="30" l="1"/>
  <c r="A1523" i="30"/>
  <c r="D1521" i="30"/>
  <c r="E1521" i="30"/>
  <c r="A1524" i="30"/>
  <c r="D1522" i="30"/>
  <c r="E1522" i="30"/>
  <c r="G570" i="30" l="1"/>
  <c r="A1526" i="30"/>
  <c r="D1524" i="30"/>
  <c r="E1524" i="30"/>
  <c r="A1525" i="30"/>
  <c r="D1523" i="30"/>
  <c r="E1523" i="30"/>
  <c r="G571" i="30" l="1"/>
  <c r="A1527" i="30"/>
  <c r="D1525" i="30"/>
  <c r="E1525" i="30"/>
  <c r="A1528" i="30"/>
  <c r="D1526" i="30"/>
  <c r="E1526" i="30"/>
  <c r="G572" i="30" l="1"/>
  <c r="A1530" i="30"/>
  <c r="D1528" i="30"/>
  <c r="E1528" i="30"/>
  <c r="A1529" i="30"/>
  <c r="D1527" i="30"/>
  <c r="E1527" i="30"/>
  <c r="G573" i="30" l="1"/>
  <c r="A1531" i="30"/>
  <c r="D1529" i="30"/>
  <c r="E1529" i="30"/>
  <c r="A1532" i="30"/>
  <c r="D1530" i="30"/>
  <c r="E1530" i="30"/>
  <c r="G574" i="30" l="1"/>
  <c r="A1534" i="30"/>
  <c r="D1532" i="30"/>
  <c r="E1532" i="30"/>
  <c r="A1533" i="30"/>
  <c r="D1531" i="30"/>
  <c r="E1531" i="30"/>
  <c r="G575" i="30" l="1"/>
  <c r="A1535" i="30"/>
  <c r="D1533" i="30"/>
  <c r="E1533" i="30"/>
  <c r="A1536" i="30"/>
  <c r="D1534" i="30"/>
  <c r="E1534" i="30"/>
  <c r="G576" i="30" l="1"/>
  <c r="A1538" i="30"/>
  <c r="D1536" i="30"/>
  <c r="E1536" i="30"/>
  <c r="A1537" i="30"/>
  <c r="D1535" i="30"/>
  <c r="E1535" i="30"/>
  <c r="G577" i="30" l="1"/>
  <c r="A1539" i="30"/>
  <c r="D1537" i="30"/>
  <c r="E1537" i="30"/>
  <c r="A1540" i="30"/>
  <c r="D1538" i="30"/>
  <c r="E1538" i="30"/>
  <c r="G578" i="30" l="1"/>
  <c r="A1542" i="30"/>
  <c r="D1540" i="30"/>
  <c r="E1540" i="30"/>
  <c r="A1541" i="30"/>
  <c r="D1539" i="30"/>
  <c r="E1539" i="30"/>
  <c r="G579" i="30" l="1"/>
  <c r="A1543" i="30"/>
  <c r="D1541" i="30"/>
  <c r="E1541" i="30"/>
  <c r="A1544" i="30"/>
  <c r="D1542" i="30"/>
  <c r="E1542" i="30"/>
  <c r="G580" i="30" l="1"/>
  <c r="A1546" i="30"/>
  <c r="D1544" i="30"/>
  <c r="E1544" i="30"/>
  <c r="A1545" i="30"/>
  <c r="D1543" i="30"/>
  <c r="E1543" i="30"/>
  <c r="G581" i="30" l="1"/>
  <c r="A1547" i="30"/>
  <c r="D1545" i="30"/>
  <c r="E1545" i="30"/>
  <c r="A1548" i="30"/>
  <c r="D1546" i="30"/>
  <c r="E1546" i="30"/>
  <c r="G582" i="30" l="1"/>
  <c r="A1550" i="30"/>
  <c r="D1548" i="30"/>
  <c r="E1548" i="30"/>
  <c r="A1549" i="30"/>
  <c r="D1547" i="30"/>
  <c r="E1547" i="30"/>
  <c r="G583" i="30" l="1"/>
  <c r="A1551" i="30"/>
  <c r="D1549" i="30"/>
  <c r="E1549" i="30"/>
  <c r="A1552" i="30"/>
  <c r="D1550" i="30"/>
  <c r="E1550" i="30"/>
  <c r="G584" i="30" l="1"/>
  <c r="A1554" i="30"/>
  <c r="D1552" i="30"/>
  <c r="E1552" i="30"/>
  <c r="A1553" i="30"/>
  <c r="D1551" i="30"/>
  <c r="E1551" i="30"/>
  <c r="G585" i="30" l="1"/>
  <c r="A1555" i="30"/>
  <c r="D1553" i="30"/>
  <c r="E1553" i="30"/>
  <c r="A1556" i="30"/>
  <c r="D1554" i="30"/>
  <c r="E1554" i="30"/>
  <c r="G586" i="30" l="1"/>
  <c r="A1558" i="30"/>
  <c r="D1556" i="30"/>
  <c r="E1556" i="30"/>
  <c r="A1557" i="30"/>
  <c r="D1555" i="30"/>
  <c r="E1555" i="30"/>
  <c r="G587" i="30" l="1"/>
  <c r="A1559" i="30"/>
  <c r="D1557" i="30"/>
  <c r="E1557" i="30"/>
  <c r="A1560" i="30"/>
  <c r="D1558" i="30"/>
  <c r="E1558" i="30"/>
  <c r="G588" i="30" l="1"/>
  <c r="A1562" i="30"/>
  <c r="D1560" i="30"/>
  <c r="E1560" i="30"/>
  <c r="A1561" i="30"/>
  <c r="D1559" i="30"/>
  <c r="E1559" i="30"/>
  <c r="G589" i="30" l="1"/>
  <c r="A1563" i="30"/>
  <c r="D1561" i="30"/>
  <c r="E1561" i="30"/>
  <c r="A1564" i="30"/>
  <c r="D1562" i="30"/>
  <c r="E1562" i="30"/>
  <c r="G590" i="30" l="1"/>
  <c r="A1566" i="30"/>
  <c r="D1564" i="30"/>
  <c r="E1564" i="30"/>
  <c r="A1565" i="30"/>
  <c r="D1563" i="30"/>
  <c r="E1563" i="30"/>
  <c r="A1567" i="30" l="1"/>
  <c r="D1565" i="30"/>
  <c r="E1565" i="30"/>
  <c r="A1568" i="30"/>
  <c r="D1566" i="30"/>
  <c r="E1566" i="30"/>
  <c r="G591" i="30"/>
  <c r="G592" i="30" l="1"/>
  <c r="A1570" i="30"/>
  <c r="D1568" i="30"/>
  <c r="E1568" i="30"/>
  <c r="A1569" i="30"/>
  <c r="D1567" i="30"/>
  <c r="E1567" i="30"/>
  <c r="A1571" i="30" l="1"/>
  <c r="D1569" i="30"/>
  <c r="E1569" i="30"/>
  <c r="A1572" i="30"/>
  <c r="D1570" i="30"/>
  <c r="E1570" i="30"/>
  <c r="G593" i="30"/>
  <c r="G594" i="30" l="1"/>
  <c r="A1574" i="30"/>
  <c r="D1572" i="30"/>
  <c r="E1572" i="30"/>
  <c r="A1573" i="30"/>
  <c r="D1571" i="30"/>
  <c r="E1571" i="30"/>
  <c r="A1575" i="30" l="1"/>
  <c r="D1573" i="30"/>
  <c r="E1573" i="30"/>
  <c r="A1576" i="30"/>
  <c r="D1574" i="30"/>
  <c r="E1574" i="30"/>
  <c r="G595" i="30"/>
  <c r="G596" i="30" l="1"/>
  <c r="A1578" i="30"/>
  <c r="D1576" i="30"/>
  <c r="E1576" i="30"/>
  <c r="A1577" i="30"/>
  <c r="D1575" i="30"/>
  <c r="E1575" i="30"/>
  <c r="A1579" i="30" l="1"/>
  <c r="D1577" i="30"/>
  <c r="E1577" i="30"/>
  <c r="A1580" i="30"/>
  <c r="D1578" i="30"/>
  <c r="E1578" i="30"/>
  <c r="G597" i="30"/>
  <c r="G598" i="30" l="1"/>
  <c r="A1582" i="30"/>
  <c r="D1580" i="30"/>
  <c r="E1580" i="30"/>
  <c r="A1581" i="30"/>
  <c r="D1579" i="30"/>
  <c r="E1579" i="30"/>
  <c r="G599" i="30" l="1"/>
  <c r="A1583" i="30"/>
  <c r="D1581" i="30"/>
  <c r="E1581" i="30"/>
  <c r="A1584" i="30"/>
  <c r="D1582" i="30"/>
  <c r="E1582" i="30"/>
  <c r="G600" i="30" l="1"/>
  <c r="A1586" i="30"/>
  <c r="D1584" i="30"/>
  <c r="E1584" i="30"/>
  <c r="A1585" i="30"/>
  <c r="D1583" i="30"/>
  <c r="E1583" i="30"/>
  <c r="G601" i="30" l="1"/>
  <c r="A1587" i="30"/>
  <c r="D1585" i="30"/>
  <c r="E1585" i="30"/>
  <c r="A1588" i="30"/>
  <c r="D1586" i="30"/>
  <c r="E1586" i="30"/>
  <c r="G602" i="30" l="1"/>
  <c r="A1590" i="30"/>
  <c r="D1588" i="30"/>
  <c r="E1588" i="30"/>
  <c r="A1589" i="30"/>
  <c r="D1587" i="30"/>
  <c r="E1587" i="30"/>
  <c r="G603" i="30" l="1"/>
  <c r="A1591" i="30"/>
  <c r="D1589" i="30"/>
  <c r="E1589" i="30"/>
  <c r="A1592" i="30"/>
  <c r="D1590" i="30"/>
  <c r="E1590" i="30"/>
  <c r="G604" i="30" l="1"/>
  <c r="A1594" i="30"/>
  <c r="D1592" i="30"/>
  <c r="E1592" i="30"/>
  <c r="A1593" i="30"/>
  <c r="D1591" i="30"/>
  <c r="E1591" i="30"/>
  <c r="G605" i="30" l="1"/>
  <c r="A1595" i="30"/>
  <c r="D1593" i="30"/>
  <c r="E1593" i="30"/>
  <c r="A1596" i="30"/>
  <c r="D1594" i="30"/>
  <c r="E1594" i="30"/>
  <c r="G606" i="30" l="1"/>
  <c r="A1598" i="30"/>
  <c r="D1596" i="30"/>
  <c r="E1596" i="30"/>
  <c r="A1597" i="30"/>
  <c r="D1595" i="30"/>
  <c r="E1595" i="30"/>
  <c r="G607" i="30" l="1"/>
  <c r="A1599" i="30"/>
  <c r="D1597" i="30"/>
  <c r="E1597" i="30"/>
  <c r="A1600" i="30"/>
  <c r="D1598" i="30"/>
  <c r="E1598" i="30"/>
  <c r="G608" i="30" l="1"/>
  <c r="A1602" i="30"/>
  <c r="D1600" i="30"/>
  <c r="E1600" i="30"/>
  <c r="A1601" i="30"/>
  <c r="D1599" i="30"/>
  <c r="E1599" i="30"/>
  <c r="G609" i="30" l="1"/>
  <c r="A1603" i="30"/>
  <c r="D1601" i="30"/>
  <c r="E1601" i="30"/>
  <c r="A1604" i="30"/>
  <c r="D1602" i="30"/>
  <c r="E1602" i="30"/>
  <c r="G610" i="30" l="1"/>
  <c r="A1606" i="30"/>
  <c r="D1604" i="30"/>
  <c r="E1604" i="30"/>
  <c r="A1605" i="30"/>
  <c r="D1603" i="30"/>
  <c r="E1603" i="30"/>
  <c r="G611" i="30" l="1"/>
  <c r="A1607" i="30"/>
  <c r="D1605" i="30"/>
  <c r="E1605" i="30"/>
  <c r="A1608" i="30"/>
  <c r="D1606" i="30"/>
  <c r="E1606" i="30"/>
  <c r="G612" i="30" l="1"/>
  <c r="A1610" i="30"/>
  <c r="D1608" i="30"/>
  <c r="E1608" i="30"/>
  <c r="A1609" i="30"/>
  <c r="D1607" i="30"/>
  <c r="E1607" i="30"/>
  <c r="G613" i="30" l="1"/>
  <c r="A1611" i="30"/>
  <c r="D1609" i="30"/>
  <c r="E1609" i="30"/>
  <c r="A1612" i="30"/>
  <c r="D1610" i="30"/>
  <c r="E1610" i="30"/>
  <c r="G614" i="30" l="1"/>
  <c r="A1614" i="30"/>
  <c r="D1612" i="30"/>
  <c r="E1612" i="30"/>
  <c r="A1613" i="30"/>
  <c r="D1611" i="30"/>
  <c r="E1611" i="30"/>
  <c r="G615" i="30" l="1"/>
  <c r="A1615" i="30"/>
  <c r="D1613" i="30"/>
  <c r="E1613" i="30"/>
  <c r="A1616" i="30"/>
  <c r="D1614" i="30"/>
  <c r="E1614" i="30"/>
  <c r="G616" i="30" l="1"/>
  <c r="A1618" i="30"/>
  <c r="D1616" i="30"/>
  <c r="E1616" i="30"/>
  <c r="A1617" i="30"/>
  <c r="D1615" i="30"/>
  <c r="E1615" i="30"/>
  <c r="A1619" i="30" l="1"/>
  <c r="D1617" i="30"/>
  <c r="E1617" i="30"/>
  <c r="A1620" i="30"/>
  <c r="D1618" i="30"/>
  <c r="E1618" i="30"/>
  <c r="G617" i="30"/>
  <c r="A1622" i="30" l="1"/>
  <c r="D1620" i="30"/>
  <c r="E1620" i="30"/>
  <c r="A1621" i="30"/>
  <c r="D1619" i="30"/>
  <c r="E1619" i="30"/>
  <c r="G618" i="30"/>
  <c r="G619" i="30" l="1"/>
  <c r="A1623" i="30"/>
  <c r="D1621" i="30"/>
  <c r="E1621" i="30"/>
  <c r="A1624" i="30"/>
  <c r="D1622" i="30"/>
  <c r="E1622" i="30"/>
  <c r="G620" i="30" l="1"/>
  <c r="A1626" i="30"/>
  <c r="D1624" i="30"/>
  <c r="E1624" i="30"/>
  <c r="A1625" i="30"/>
  <c r="D1623" i="30"/>
  <c r="E1623" i="30"/>
  <c r="A1627" i="30" l="1"/>
  <c r="D1625" i="30"/>
  <c r="E1625" i="30"/>
  <c r="A1628" i="30"/>
  <c r="D1626" i="30"/>
  <c r="E1626" i="30"/>
  <c r="G621" i="30"/>
  <c r="G622" i="30" l="1"/>
  <c r="A1630" i="30"/>
  <c r="D1628" i="30"/>
  <c r="E1628" i="30"/>
  <c r="A1629" i="30"/>
  <c r="D1627" i="30"/>
  <c r="E1627" i="30"/>
  <c r="A1631" i="30" l="1"/>
  <c r="D1629" i="30"/>
  <c r="E1629" i="30"/>
  <c r="A1632" i="30"/>
  <c r="D1630" i="30"/>
  <c r="E1630" i="30"/>
  <c r="G623" i="30"/>
  <c r="A1634" i="30" l="1"/>
  <c r="D1632" i="30"/>
  <c r="E1632" i="30"/>
  <c r="G624" i="30"/>
  <c r="A1633" i="30"/>
  <c r="D1631" i="30"/>
  <c r="E1631" i="30"/>
  <c r="G625" i="30" l="1"/>
  <c r="A1636" i="30"/>
  <c r="D1634" i="30"/>
  <c r="E1634" i="30"/>
  <c r="A1635" i="30"/>
  <c r="D1633" i="30"/>
  <c r="E1633" i="30"/>
  <c r="A1638" i="30" l="1"/>
  <c r="D1636" i="30"/>
  <c r="E1636" i="30"/>
  <c r="G626" i="30"/>
  <c r="A1637" i="30"/>
  <c r="D1635" i="30"/>
  <c r="E1635" i="30"/>
  <c r="G627" i="30" l="1"/>
  <c r="A1640" i="30"/>
  <c r="D1638" i="30"/>
  <c r="E1638" i="30"/>
  <c r="A1639" i="30"/>
  <c r="D1637" i="30"/>
  <c r="E1637" i="30"/>
  <c r="A1641" i="30" l="1"/>
  <c r="D1639" i="30"/>
  <c r="E1639" i="30"/>
  <c r="G628" i="30"/>
  <c r="A1642" i="30"/>
  <c r="D1640" i="30"/>
  <c r="E1640" i="30"/>
  <c r="A1644" i="30" l="1"/>
  <c r="D1642" i="30"/>
  <c r="E1642" i="30"/>
  <c r="G629" i="30"/>
  <c r="A1643" i="30"/>
  <c r="D1641" i="30"/>
  <c r="E1641" i="30"/>
  <c r="G630" i="30" l="1"/>
  <c r="A1646" i="30"/>
  <c r="D1644" i="30"/>
  <c r="E1644" i="30"/>
  <c r="A1645" i="30"/>
  <c r="D1643" i="30"/>
  <c r="E1643" i="30"/>
  <c r="A1647" i="30" l="1"/>
  <c r="D1645" i="30"/>
  <c r="E1645" i="30"/>
  <c r="A1648" i="30"/>
  <c r="D1646" i="30"/>
  <c r="E1646" i="30"/>
  <c r="G631" i="30"/>
  <c r="G632" i="30" l="1"/>
  <c r="A1650" i="30"/>
  <c r="D1648" i="30"/>
  <c r="E1648" i="30"/>
  <c r="A1649" i="30"/>
  <c r="D1647" i="30"/>
  <c r="E1647" i="30"/>
  <c r="G633" i="30" l="1"/>
  <c r="A1651" i="30"/>
  <c r="D1649" i="30"/>
  <c r="E1649" i="30"/>
  <c r="A1652" i="30"/>
  <c r="D1650" i="30"/>
  <c r="E1650" i="30"/>
  <c r="G634" i="30" l="1"/>
  <c r="A1654" i="30"/>
  <c r="D1652" i="30"/>
  <c r="E1652" i="30"/>
  <c r="A1653" i="30"/>
  <c r="D1651" i="30"/>
  <c r="E1651" i="30"/>
  <c r="G635" i="30" l="1"/>
  <c r="A1655" i="30"/>
  <c r="D1653" i="30"/>
  <c r="E1653" i="30"/>
  <c r="A1656" i="30"/>
  <c r="D1654" i="30"/>
  <c r="E1654" i="30"/>
  <c r="G636" i="30" l="1"/>
  <c r="A1658" i="30"/>
  <c r="D1656" i="30"/>
  <c r="E1656" i="30"/>
  <c r="A1657" i="30"/>
  <c r="D1655" i="30"/>
  <c r="E1655" i="30"/>
  <c r="G637" i="30" l="1"/>
  <c r="A1659" i="30"/>
  <c r="D1657" i="30"/>
  <c r="E1657" i="30"/>
  <c r="A1660" i="30"/>
  <c r="D1658" i="30"/>
  <c r="E1658" i="30"/>
  <c r="G638" i="30" l="1"/>
  <c r="A1662" i="30"/>
  <c r="D1660" i="30"/>
  <c r="E1660" i="30"/>
  <c r="A1661" i="30"/>
  <c r="D1659" i="30"/>
  <c r="E1659" i="30"/>
  <c r="G639" i="30" l="1"/>
  <c r="A1663" i="30"/>
  <c r="D1661" i="30"/>
  <c r="E1661" i="30"/>
  <c r="A1664" i="30"/>
  <c r="D1662" i="30"/>
  <c r="E1662" i="30"/>
  <c r="G640" i="30" l="1"/>
  <c r="A1666" i="30"/>
  <c r="D1664" i="30"/>
  <c r="E1664" i="30"/>
  <c r="A1665" i="30"/>
  <c r="D1663" i="30"/>
  <c r="E1663" i="30"/>
  <c r="G641" i="30" l="1"/>
  <c r="A1667" i="30"/>
  <c r="D1665" i="30"/>
  <c r="E1665" i="30"/>
  <c r="A1668" i="30"/>
  <c r="D1666" i="30"/>
  <c r="E1666" i="30"/>
  <c r="G642" i="30" l="1"/>
  <c r="A1670" i="30"/>
  <c r="D1668" i="30"/>
  <c r="E1668" i="30"/>
  <c r="A1669" i="30"/>
  <c r="D1667" i="30"/>
  <c r="E1667" i="30"/>
  <c r="G643" i="30" l="1"/>
  <c r="A1671" i="30"/>
  <c r="D1669" i="30"/>
  <c r="E1669" i="30"/>
  <c r="A1672" i="30"/>
  <c r="D1670" i="30"/>
  <c r="E1670" i="30"/>
  <c r="G644" i="30" l="1"/>
  <c r="A1674" i="30"/>
  <c r="D1672" i="30"/>
  <c r="E1672" i="30"/>
  <c r="A1673" i="30"/>
  <c r="D1671" i="30"/>
  <c r="E1671" i="30"/>
  <c r="G645" i="30" l="1"/>
  <c r="A1675" i="30"/>
  <c r="D1673" i="30"/>
  <c r="E1673" i="30"/>
  <c r="A1676" i="30"/>
  <c r="D1674" i="30"/>
  <c r="E1674" i="30"/>
  <c r="G646" i="30" l="1"/>
  <c r="A1678" i="30"/>
  <c r="D1676" i="30"/>
  <c r="E1676" i="30"/>
  <c r="A1677" i="30"/>
  <c r="D1675" i="30"/>
  <c r="E1675" i="30"/>
  <c r="G647" i="30" l="1"/>
  <c r="A1679" i="30"/>
  <c r="D1677" i="30"/>
  <c r="E1677" i="30"/>
  <c r="A1680" i="30"/>
  <c r="D1678" i="30"/>
  <c r="E1678" i="30"/>
  <c r="G648" i="30" l="1"/>
  <c r="A1682" i="30"/>
  <c r="D1680" i="30"/>
  <c r="E1680" i="30"/>
  <c r="A1681" i="30"/>
  <c r="D1679" i="30"/>
  <c r="E1679" i="30"/>
  <c r="G649" i="30" l="1"/>
  <c r="A1683" i="30"/>
  <c r="D1681" i="30"/>
  <c r="E1681" i="30"/>
  <c r="A1684" i="30"/>
  <c r="D1682" i="30"/>
  <c r="E1682" i="30"/>
  <c r="G650" i="30" l="1"/>
  <c r="A1686" i="30"/>
  <c r="D1684" i="30"/>
  <c r="E1684" i="30"/>
  <c r="A1685" i="30"/>
  <c r="D1683" i="30"/>
  <c r="E1683" i="30"/>
  <c r="G651" i="30" l="1"/>
  <c r="A1687" i="30"/>
  <c r="D1685" i="30"/>
  <c r="E1685" i="30"/>
  <c r="A1688" i="30"/>
  <c r="D1686" i="30"/>
  <c r="E1686" i="30"/>
  <c r="G652" i="30" l="1"/>
  <c r="A1690" i="30"/>
  <c r="D1688" i="30"/>
  <c r="E1688" i="30"/>
  <c r="A1689" i="30"/>
  <c r="D1687" i="30"/>
  <c r="E1687" i="30"/>
  <c r="G653" i="30" l="1"/>
  <c r="A1691" i="30"/>
  <c r="D1689" i="30"/>
  <c r="E1689" i="30"/>
  <c r="A1692" i="30"/>
  <c r="D1690" i="30"/>
  <c r="E1690" i="30"/>
  <c r="G654" i="30" l="1"/>
  <c r="A1694" i="30"/>
  <c r="D1692" i="30"/>
  <c r="E1692" i="30"/>
  <c r="A1693" i="30"/>
  <c r="D1691" i="30"/>
  <c r="E1691" i="30"/>
  <c r="G655" i="30" l="1"/>
  <c r="A1695" i="30"/>
  <c r="D1693" i="30"/>
  <c r="E1693" i="30"/>
  <c r="A1696" i="30"/>
  <c r="D1694" i="30"/>
  <c r="E1694" i="30"/>
  <c r="G656" i="30" l="1"/>
  <c r="A1698" i="30"/>
  <c r="D1696" i="30"/>
  <c r="E1696" i="30"/>
  <c r="A1697" i="30"/>
  <c r="D1695" i="30"/>
  <c r="E1695" i="30"/>
  <c r="G657" i="30" l="1"/>
  <c r="A1699" i="30"/>
  <c r="D1697" i="30"/>
  <c r="E1697" i="30"/>
  <c r="A1700" i="30"/>
  <c r="D1698" i="30"/>
  <c r="E1698" i="30"/>
  <c r="G658" i="30" l="1"/>
  <c r="A1702" i="30"/>
  <c r="D1700" i="30"/>
  <c r="E1700" i="30"/>
  <c r="A1701" i="30"/>
  <c r="D1699" i="30"/>
  <c r="E1699" i="30"/>
  <c r="G659" i="30" l="1"/>
  <c r="A1703" i="30"/>
  <c r="D1701" i="30"/>
  <c r="E1701" i="30"/>
  <c r="A1704" i="30"/>
  <c r="D1702" i="30"/>
  <c r="E1702" i="30"/>
  <c r="G660" i="30" l="1"/>
  <c r="A1706" i="30"/>
  <c r="D1704" i="30"/>
  <c r="E1704" i="30"/>
  <c r="A1705" i="30"/>
  <c r="D1703" i="30"/>
  <c r="E1703" i="30"/>
  <c r="G661" i="30" l="1"/>
  <c r="A1707" i="30"/>
  <c r="D1705" i="30"/>
  <c r="E1705" i="30"/>
  <c r="A1708" i="30"/>
  <c r="D1706" i="30"/>
  <c r="E1706" i="30"/>
  <c r="G662" i="30" l="1"/>
  <c r="A1710" i="30"/>
  <c r="D1708" i="30"/>
  <c r="E1708" i="30"/>
  <c r="A1709" i="30"/>
  <c r="D1707" i="30"/>
  <c r="E1707" i="30"/>
  <c r="G663" i="30" l="1"/>
  <c r="A1711" i="30"/>
  <c r="D1709" i="30"/>
  <c r="E1709" i="30"/>
  <c r="A1712" i="30"/>
  <c r="D1710" i="30"/>
  <c r="E1710" i="30"/>
  <c r="G664" i="30" l="1"/>
  <c r="A1714" i="30"/>
  <c r="D1712" i="30"/>
  <c r="E1712" i="30"/>
  <c r="A1713" i="30"/>
  <c r="D1711" i="30"/>
  <c r="E1711" i="30"/>
  <c r="G665" i="30" l="1"/>
  <c r="A1715" i="30"/>
  <c r="D1713" i="30"/>
  <c r="E1713" i="30"/>
  <c r="A1716" i="30"/>
  <c r="D1714" i="30"/>
  <c r="E1714" i="30"/>
  <c r="A1718" i="30" l="1"/>
  <c r="D1716" i="30"/>
  <c r="E1716" i="30"/>
  <c r="A1717" i="30"/>
  <c r="D1715" i="30"/>
  <c r="E1715" i="30"/>
  <c r="G666" i="30"/>
  <c r="G667" i="30" l="1"/>
  <c r="A1719" i="30"/>
  <c r="D1717" i="30"/>
  <c r="E1717" i="30"/>
  <c r="A1720" i="30"/>
  <c r="D1718" i="30"/>
  <c r="E1718" i="30"/>
  <c r="A1722" i="30" l="1"/>
  <c r="D1720" i="30"/>
  <c r="E1720" i="30"/>
  <c r="G668" i="30"/>
  <c r="A1721" i="30"/>
  <c r="D1719" i="30"/>
  <c r="E1719" i="30"/>
  <c r="A1723" i="30" l="1"/>
  <c r="D1721" i="30"/>
  <c r="E1721" i="30"/>
  <c r="G669" i="30"/>
  <c r="A1724" i="30"/>
  <c r="D1722" i="30"/>
  <c r="E1722" i="30"/>
  <c r="G670" i="30" l="1"/>
  <c r="A1726" i="30"/>
  <c r="D1724" i="30"/>
  <c r="E1724" i="30"/>
  <c r="A1725" i="30"/>
  <c r="D1723" i="30"/>
  <c r="E1723" i="30"/>
  <c r="A1728" i="30" l="1"/>
  <c r="D1726" i="30"/>
  <c r="E1726" i="30"/>
  <c r="G671" i="30"/>
  <c r="A1727" i="30"/>
  <c r="D1725" i="30"/>
  <c r="E1725" i="30"/>
  <c r="A1730" i="30" l="1"/>
  <c r="D1728" i="30"/>
  <c r="E1728" i="30"/>
  <c r="G672" i="30"/>
  <c r="A1729" i="30"/>
  <c r="D1727" i="30"/>
  <c r="E1727" i="30"/>
  <c r="A1732" i="30" l="1"/>
  <c r="D1730" i="30"/>
  <c r="E1730" i="30"/>
  <c r="G673" i="30"/>
  <c r="A1731" i="30"/>
  <c r="D1729" i="30"/>
  <c r="E1729" i="30"/>
  <c r="G674" i="30" l="1"/>
  <c r="A1734" i="30"/>
  <c r="D1732" i="30"/>
  <c r="E1732" i="30"/>
  <c r="A1733" i="30"/>
  <c r="D1731" i="30"/>
  <c r="E1731" i="30"/>
  <c r="A1735" i="30" l="1"/>
  <c r="D1733" i="30"/>
  <c r="E1733" i="30"/>
  <c r="A1736" i="30"/>
  <c r="D1734" i="30"/>
  <c r="E1734" i="30"/>
  <c r="G675" i="30"/>
  <c r="G676" i="30" l="1"/>
  <c r="A1738" i="30"/>
  <c r="D1736" i="30"/>
  <c r="E1736" i="30"/>
  <c r="A1737" i="30"/>
  <c r="D1735" i="30"/>
  <c r="E1735" i="30"/>
  <c r="G677" i="30" l="1"/>
  <c r="A1739" i="30"/>
  <c r="D1737" i="30"/>
  <c r="E1737" i="30"/>
  <c r="A1740" i="30"/>
  <c r="D1738" i="30"/>
  <c r="E1738" i="30"/>
  <c r="G678" i="30" l="1"/>
  <c r="A1742" i="30"/>
  <c r="D1740" i="30"/>
  <c r="E1740" i="30"/>
  <c r="A1741" i="30"/>
  <c r="D1739" i="30"/>
  <c r="E1739" i="30"/>
  <c r="G679" i="30" l="1"/>
  <c r="A1743" i="30"/>
  <c r="D1741" i="30"/>
  <c r="E1741" i="30"/>
  <c r="A1744" i="30"/>
  <c r="D1742" i="30"/>
  <c r="E1742" i="30"/>
  <c r="G680" i="30" l="1"/>
  <c r="A1746" i="30"/>
  <c r="D1744" i="30"/>
  <c r="E1744" i="30"/>
  <c r="A1745" i="30"/>
  <c r="D1743" i="30"/>
  <c r="E1743" i="30"/>
  <c r="G681" i="30" l="1"/>
  <c r="A1747" i="30"/>
  <c r="D1745" i="30"/>
  <c r="E1745" i="30"/>
  <c r="A1748" i="30"/>
  <c r="D1746" i="30"/>
  <c r="E1746" i="30"/>
  <c r="G682" i="30" l="1"/>
  <c r="A1750" i="30"/>
  <c r="D1748" i="30"/>
  <c r="E1748" i="30"/>
  <c r="A1749" i="30"/>
  <c r="D1747" i="30"/>
  <c r="E1747" i="30"/>
  <c r="G683" i="30" l="1"/>
  <c r="A1751" i="30"/>
  <c r="D1749" i="30"/>
  <c r="E1749" i="30"/>
  <c r="A1752" i="30"/>
  <c r="D1750" i="30"/>
  <c r="E1750" i="30"/>
  <c r="G684" i="30" l="1"/>
  <c r="A1754" i="30"/>
  <c r="D1752" i="30"/>
  <c r="E1752" i="30"/>
  <c r="A1753" i="30"/>
  <c r="D1751" i="30"/>
  <c r="E1751" i="30"/>
  <c r="G685" i="30" l="1"/>
  <c r="A1755" i="30"/>
  <c r="D1753" i="30"/>
  <c r="E1753" i="30"/>
  <c r="A1756" i="30"/>
  <c r="D1754" i="30"/>
  <c r="E1754" i="30"/>
  <c r="G686" i="30" l="1"/>
  <c r="A1758" i="30"/>
  <c r="D1756" i="30"/>
  <c r="E1756" i="30"/>
  <c r="A1757" i="30"/>
  <c r="D1755" i="30"/>
  <c r="E1755" i="30"/>
  <c r="G687" i="30" l="1"/>
  <c r="A1759" i="30"/>
  <c r="D1757" i="30"/>
  <c r="E1757" i="30"/>
  <c r="A1760" i="30"/>
  <c r="D1758" i="30"/>
  <c r="E1758" i="30"/>
  <c r="A1762" i="30" l="1"/>
  <c r="D1760" i="30"/>
  <c r="E1760" i="30"/>
  <c r="G688" i="30"/>
  <c r="A1761" i="30"/>
  <c r="D1759" i="30"/>
  <c r="E1759" i="30"/>
  <c r="G689" i="30" l="1"/>
  <c r="A1764" i="30"/>
  <c r="D1762" i="30"/>
  <c r="E1762" i="30"/>
  <c r="A1763" i="30"/>
  <c r="D1761" i="30"/>
  <c r="E1761" i="30"/>
  <c r="G690" i="30" l="1"/>
  <c r="A1765" i="30"/>
  <c r="D1763" i="30"/>
  <c r="E1763" i="30"/>
  <c r="A1766" i="30"/>
  <c r="D1764" i="30"/>
  <c r="E1764" i="30"/>
  <c r="G691" i="30" l="1"/>
  <c r="A1768" i="30"/>
  <c r="D1766" i="30"/>
  <c r="E1766" i="30"/>
  <c r="A1767" i="30"/>
  <c r="D1765" i="30"/>
  <c r="E1765" i="30"/>
  <c r="A1770" i="30" l="1"/>
  <c r="D1768" i="30"/>
  <c r="E1768" i="30"/>
  <c r="G692" i="30"/>
  <c r="A1769" i="30"/>
  <c r="D1767" i="30"/>
  <c r="E1767" i="30"/>
  <c r="G693" i="30" l="1"/>
  <c r="A1772" i="30"/>
  <c r="D1770" i="30"/>
  <c r="E1770" i="30"/>
  <c r="A1771" i="30"/>
  <c r="D1769" i="30"/>
  <c r="E1769" i="30"/>
  <c r="G694" i="30" l="1"/>
  <c r="A1773" i="30"/>
  <c r="D1771" i="30"/>
  <c r="E1771" i="30"/>
  <c r="A1774" i="30"/>
  <c r="D1772" i="30"/>
  <c r="E1772" i="30"/>
  <c r="G695" i="30" l="1"/>
  <c r="A1776" i="30"/>
  <c r="D1774" i="30"/>
  <c r="E1774" i="30"/>
  <c r="A1775" i="30"/>
  <c r="D1773" i="30"/>
  <c r="E1773" i="30"/>
  <c r="G696" i="30" l="1"/>
  <c r="A1778" i="30"/>
  <c r="D1776" i="30"/>
  <c r="E1776" i="30"/>
  <c r="A1777" i="30"/>
  <c r="D1775" i="30"/>
  <c r="E1775" i="30"/>
  <c r="G697" i="30" l="1"/>
  <c r="A1779" i="30"/>
  <c r="D1777" i="30"/>
  <c r="E1777" i="30"/>
  <c r="A1780" i="30"/>
  <c r="D1778" i="30"/>
  <c r="E1778" i="30"/>
  <c r="G698" i="30" l="1"/>
  <c r="A1782" i="30"/>
  <c r="D1780" i="30"/>
  <c r="E1780" i="30"/>
  <c r="A1781" i="30"/>
  <c r="D1779" i="30"/>
  <c r="E1779" i="30"/>
  <c r="G699" i="30" l="1"/>
  <c r="A1783" i="30"/>
  <c r="D1781" i="30"/>
  <c r="E1781" i="30"/>
  <c r="A1784" i="30"/>
  <c r="D1782" i="30"/>
  <c r="E1782" i="30"/>
  <c r="G700" i="30" l="1"/>
  <c r="A1786" i="30"/>
  <c r="D1784" i="30"/>
  <c r="E1784" i="30"/>
  <c r="A1785" i="30"/>
  <c r="D1783" i="30"/>
  <c r="E1783" i="30"/>
  <c r="G701" i="30" l="1"/>
  <c r="A1787" i="30"/>
  <c r="D1785" i="30"/>
  <c r="E1785" i="30"/>
  <c r="A1788" i="30"/>
  <c r="D1786" i="30"/>
  <c r="E1786" i="30"/>
  <c r="G702" i="30" l="1"/>
  <c r="A1790" i="30"/>
  <c r="D1788" i="30"/>
  <c r="E1788" i="30"/>
  <c r="A1789" i="30"/>
  <c r="D1787" i="30"/>
  <c r="E1787" i="30"/>
  <c r="G703" i="30" l="1"/>
  <c r="A1791" i="30"/>
  <c r="D1789" i="30"/>
  <c r="E1789" i="30"/>
  <c r="A1792" i="30"/>
  <c r="D1790" i="30"/>
  <c r="E1790" i="30"/>
  <c r="G704" i="30" l="1"/>
  <c r="A1794" i="30"/>
  <c r="D1792" i="30"/>
  <c r="E1792" i="30"/>
  <c r="A1793" i="30"/>
  <c r="D1791" i="30"/>
  <c r="E1791" i="30"/>
  <c r="G705" i="30" l="1"/>
  <c r="A1795" i="30"/>
  <c r="D1793" i="30"/>
  <c r="E1793" i="30"/>
  <c r="A1796" i="30"/>
  <c r="D1794" i="30"/>
  <c r="E1794" i="30"/>
  <c r="G706" i="30" l="1"/>
  <c r="A1798" i="30"/>
  <c r="D1796" i="30"/>
  <c r="E1796" i="30"/>
  <c r="A1797" i="30"/>
  <c r="D1795" i="30"/>
  <c r="E1795" i="30"/>
  <c r="G707" i="30" l="1"/>
  <c r="A1799" i="30"/>
  <c r="D1797" i="30"/>
  <c r="E1797" i="30"/>
  <c r="A1800" i="30"/>
  <c r="D1798" i="30"/>
  <c r="E1798" i="30"/>
  <c r="G708" i="30" l="1"/>
  <c r="A1802" i="30"/>
  <c r="D1800" i="30"/>
  <c r="E1800" i="30"/>
  <c r="A1801" i="30"/>
  <c r="D1799" i="30"/>
  <c r="E1799" i="30"/>
  <c r="G709" i="30" l="1"/>
  <c r="A1803" i="30"/>
  <c r="D1801" i="30"/>
  <c r="E1801" i="30"/>
  <c r="A1804" i="30"/>
  <c r="D1802" i="30"/>
  <c r="E1802" i="30"/>
  <c r="G710" i="30" l="1"/>
  <c r="A1806" i="30"/>
  <c r="D1804" i="30"/>
  <c r="E1804" i="30"/>
  <c r="A1805" i="30"/>
  <c r="D1803" i="30"/>
  <c r="E1803" i="30"/>
  <c r="G711" i="30" l="1"/>
  <c r="A1807" i="30"/>
  <c r="D1805" i="30"/>
  <c r="E1805" i="30"/>
  <c r="A1808" i="30"/>
  <c r="D1806" i="30"/>
  <c r="E1806" i="30"/>
  <c r="G712" i="30" l="1"/>
  <c r="A1810" i="30"/>
  <c r="D1808" i="30"/>
  <c r="E1808" i="30"/>
  <c r="A1809" i="30"/>
  <c r="D1807" i="30"/>
  <c r="E1807" i="30"/>
  <c r="G713" i="30" l="1"/>
  <c r="A1811" i="30"/>
  <c r="D1809" i="30"/>
  <c r="E1809" i="30"/>
  <c r="A1812" i="30"/>
  <c r="D1810" i="30"/>
  <c r="E1810" i="30"/>
  <c r="G714" i="30" l="1"/>
  <c r="A1814" i="30"/>
  <c r="D1812" i="30"/>
  <c r="E1812" i="30"/>
  <c r="A1813" i="30"/>
  <c r="D1811" i="30"/>
  <c r="E1811" i="30"/>
  <c r="G715" i="30" l="1"/>
  <c r="A1815" i="30"/>
  <c r="D1813" i="30"/>
  <c r="E1813" i="30"/>
  <c r="A1816" i="30"/>
  <c r="D1814" i="30"/>
  <c r="E1814" i="30"/>
  <c r="G716" i="30" l="1"/>
  <c r="A1818" i="30"/>
  <c r="D1816" i="30"/>
  <c r="E1816" i="30"/>
  <c r="A1817" i="30"/>
  <c r="D1815" i="30"/>
  <c r="E1815" i="30"/>
  <c r="G717" i="30" l="1"/>
  <c r="A1819" i="30"/>
  <c r="D1817" i="30"/>
  <c r="E1817" i="30"/>
  <c r="A1820" i="30"/>
  <c r="D1818" i="30"/>
  <c r="E1818" i="30"/>
  <c r="G718" i="30" l="1"/>
  <c r="A1822" i="30"/>
  <c r="D1820" i="30"/>
  <c r="E1820" i="30"/>
  <c r="A1821" i="30"/>
  <c r="D1819" i="30"/>
  <c r="E1819" i="30"/>
  <c r="G719" i="30" l="1"/>
  <c r="A1823" i="30"/>
  <c r="D1821" i="30"/>
  <c r="E1821" i="30"/>
  <c r="A1824" i="30"/>
  <c r="D1822" i="30"/>
  <c r="E1822" i="30"/>
  <c r="G720" i="30" l="1"/>
  <c r="A1826" i="30"/>
  <c r="D1824" i="30"/>
  <c r="E1824" i="30"/>
  <c r="A1825" i="30"/>
  <c r="D1823" i="30"/>
  <c r="E1823" i="30"/>
  <c r="G721" i="30" l="1"/>
  <c r="A1827" i="30"/>
  <c r="D1825" i="30"/>
  <c r="E1825" i="30"/>
  <c r="A1828" i="30"/>
  <c r="D1826" i="30"/>
  <c r="E1826" i="30"/>
  <c r="G722" i="30" l="1"/>
  <c r="A1830" i="30"/>
  <c r="D1828" i="30"/>
  <c r="E1828" i="30"/>
  <c r="A1829" i="30"/>
  <c r="D1827" i="30"/>
  <c r="E1827" i="30"/>
  <c r="G723" i="30" l="1"/>
  <c r="A1831" i="30"/>
  <c r="D1829" i="30"/>
  <c r="E1829" i="30"/>
  <c r="A1832" i="30"/>
  <c r="D1830" i="30"/>
  <c r="E1830" i="30"/>
  <c r="G724" i="30" l="1"/>
  <c r="A1834" i="30"/>
  <c r="D1832" i="30"/>
  <c r="E1832" i="30"/>
  <c r="A1833" i="30"/>
  <c r="D1831" i="30"/>
  <c r="E1831" i="30"/>
  <c r="G725" i="30" l="1"/>
  <c r="A1835" i="30"/>
  <c r="D1833" i="30"/>
  <c r="E1833" i="30"/>
  <c r="A1836" i="30"/>
  <c r="D1834" i="30"/>
  <c r="E1834" i="30"/>
  <c r="G726" i="30" l="1"/>
  <c r="A1838" i="30"/>
  <c r="D1836" i="30"/>
  <c r="E1836" i="30"/>
  <c r="A1837" i="30"/>
  <c r="D1835" i="30"/>
  <c r="E1835" i="30"/>
  <c r="G727" i="30" l="1"/>
  <c r="A1839" i="30"/>
  <c r="D1837" i="30"/>
  <c r="E1837" i="30"/>
  <c r="A1840" i="30"/>
  <c r="D1838" i="30"/>
  <c r="E1838" i="30"/>
  <c r="G728" i="30" l="1"/>
  <c r="A1842" i="30"/>
  <c r="D1840" i="30"/>
  <c r="E1840" i="30"/>
  <c r="A1841" i="30"/>
  <c r="D1839" i="30"/>
  <c r="E1839" i="30"/>
  <c r="G729" i="30" l="1"/>
  <c r="A1843" i="30"/>
  <c r="D1841" i="30"/>
  <c r="E1841" i="30"/>
  <c r="A1844" i="30"/>
  <c r="D1842" i="30"/>
  <c r="E1842" i="30"/>
  <c r="G730" i="30" l="1"/>
  <c r="A1846" i="30"/>
  <c r="D1844" i="30"/>
  <c r="E1844" i="30"/>
  <c r="A1845" i="30"/>
  <c r="D1843" i="30"/>
  <c r="E1843" i="30"/>
  <c r="G731" i="30" l="1"/>
  <c r="A1847" i="30"/>
  <c r="D1845" i="30"/>
  <c r="E1845" i="30"/>
  <c r="A1848" i="30"/>
  <c r="D1846" i="30"/>
  <c r="E1846" i="30"/>
  <c r="G732" i="30" l="1"/>
  <c r="A1850" i="30"/>
  <c r="D1848" i="30"/>
  <c r="E1848" i="30"/>
  <c r="A1849" i="30"/>
  <c r="D1847" i="30"/>
  <c r="E1847" i="30"/>
  <c r="G733" i="30" l="1"/>
  <c r="A1851" i="30"/>
  <c r="D1849" i="30"/>
  <c r="E1849" i="30"/>
  <c r="A1852" i="30"/>
  <c r="D1850" i="30"/>
  <c r="E1850" i="30"/>
  <c r="G734" i="30" l="1"/>
  <c r="A1854" i="30"/>
  <c r="D1852" i="30"/>
  <c r="E1852" i="30"/>
  <c r="A1853" i="30"/>
  <c r="D1851" i="30"/>
  <c r="E1851" i="30"/>
  <c r="G735" i="30" l="1"/>
  <c r="A1855" i="30"/>
  <c r="D1853" i="30"/>
  <c r="E1853" i="30"/>
  <c r="A1856" i="30"/>
  <c r="D1854" i="30"/>
  <c r="E1854" i="30"/>
  <c r="G736" i="30" l="1"/>
  <c r="A1858" i="30"/>
  <c r="D1856" i="30"/>
  <c r="E1856" i="30"/>
  <c r="A1857" i="30"/>
  <c r="D1855" i="30"/>
  <c r="E1855" i="30"/>
  <c r="G737" i="30" l="1"/>
  <c r="A1859" i="30"/>
  <c r="D1857" i="30"/>
  <c r="E1857" i="30"/>
  <c r="A1860" i="30"/>
  <c r="D1858" i="30"/>
  <c r="E1858" i="30"/>
  <c r="G738" i="30" l="1"/>
  <c r="A1862" i="30"/>
  <c r="D1860" i="30"/>
  <c r="E1860" i="30"/>
  <c r="A1861" i="30"/>
  <c r="D1859" i="30"/>
  <c r="E1859" i="30"/>
  <c r="G739" i="30" l="1"/>
  <c r="A1863" i="30"/>
  <c r="D1861" i="30"/>
  <c r="E1861" i="30"/>
  <c r="A1864" i="30"/>
  <c r="D1862" i="30"/>
  <c r="E1862" i="30"/>
  <c r="G740" i="30" l="1"/>
  <c r="A1866" i="30"/>
  <c r="D1864" i="30"/>
  <c r="E1864" i="30"/>
  <c r="A1865" i="30"/>
  <c r="D1863" i="30"/>
  <c r="E1863" i="30"/>
  <c r="G741" i="30" l="1"/>
  <c r="A1867" i="30"/>
  <c r="D1865" i="30"/>
  <c r="E1865" i="30"/>
  <c r="A1868" i="30"/>
  <c r="D1866" i="30"/>
  <c r="E1866" i="30"/>
  <c r="G742" i="30" l="1"/>
  <c r="A1870" i="30"/>
  <c r="D1868" i="30"/>
  <c r="E1868" i="30"/>
  <c r="A1869" i="30"/>
  <c r="D1867" i="30"/>
  <c r="E1867" i="30"/>
  <c r="G743" i="30" l="1"/>
  <c r="A1871" i="30"/>
  <c r="D1869" i="30"/>
  <c r="E1869" i="30"/>
  <c r="A1872" i="30"/>
  <c r="D1870" i="30"/>
  <c r="E1870" i="30"/>
  <c r="G744" i="30" l="1"/>
  <c r="A1874" i="30"/>
  <c r="D1872" i="30"/>
  <c r="E1872" i="30"/>
  <c r="A1873" i="30"/>
  <c r="D1871" i="30"/>
  <c r="E1871" i="30"/>
  <c r="G745" i="30" l="1"/>
  <c r="A1875" i="30"/>
  <c r="D1873" i="30"/>
  <c r="E1873" i="30"/>
  <c r="A1876" i="30"/>
  <c r="D1874" i="30"/>
  <c r="E1874" i="30"/>
  <c r="G746" i="30" l="1"/>
  <c r="A1878" i="30"/>
  <c r="D1876" i="30"/>
  <c r="E1876" i="30"/>
  <c r="A1877" i="30"/>
  <c r="D1875" i="30"/>
  <c r="E1875" i="30"/>
  <c r="G747" i="30" l="1"/>
  <c r="A1879" i="30"/>
  <c r="D1877" i="30"/>
  <c r="E1877" i="30"/>
  <c r="A1880" i="30"/>
  <c r="D1878" i="30"/>
  <c r="E1878" i="30"/>
  <c r="G748" i="30" l="1"/>
  <c r="A1882" i="30"/>
  <c r="D1880" i="30"/>
  <c r="E1880" i="30"/>
  <c r="A1881" i="30"/>
  <c r="D1879" i="30"/>
  <c r="E1879" i="30"/>
  <c r="G749" i="30" l="1"/>
  <c r="A1883" i="30"/>
  <c r="D1881" i="30"/>
  <c r="E1881" i="30"/>
  <c r="A1884" i="30"/>
  <c r="D1882" i="30"/>
  <c r="E1882" i="30"/>
  <c r="G750" i="30" l="1"/>
  <c r="A1886" i="30"/>
  <c r="D1884" i="30"/>
  <c r="E1884" i="30"/>
  <c r="A1885" i="30"/>
  <c r="D1883" i="30"/>
  <c r="E1883" i="30"/>
  <c r="G751" i="30" l="1"/>
  <c r="A1887" i="30"/>
  <c r="D1885" i="30"/>
  <c r="E1885" i="30"/>
  <c r="A1888" i="30"/>
  <c r="D1886" i="30"/>
  <c r="E1886" i="30"/>
  <c r="G752" i="30" l="1"/>
  <c r="A1890" i="30"/>
  <c r="D1888" i="30"/>
  <c r="E1888" i="30"/>
  <c r="A1889" i="30"/>
  <c r="D1887" i="30"/>
  <c r="E1887" i="30"/>
  <c r="G753" i="30" l="1"/>
  <c r="A1891" i="30"/>
  <c r="D1889" i="30"/>
  <c r="E1889" i="30"/>
  <c r="A1892" i="30"/>
  <c r="D1890" i="30"/>
  <c r="E1890" i="30"/>
  <c r="A1894" i="30" l="1"/>
  <c r="D1892" i="30"/>
  <c r="E1892" i="30"/>
  <c r="G754" i="30"/>
  <c r="A1893" i="30"/>
  <c r="D1891" i="30"/>
  <c r="E1891" i="30"/>
  <c r="G755" i="30" l="1"/>
  <c r="A1896" i="30"/>
  <c r="D1894" i="30"/>
  <c r="E1894" i="30"/>
  <c r="A1895" i="30"/>
  <c r="D1893" i="30"/>
  <c r="E1893" i="30"/>
  <c r="A1897" i="30" l="1"/>
  <c r="D1895" i="30"/>
  <c r="E1895" i="30"/>
  <c r="G756" i="30"/>
  <c r="A1898" i="30"/>
  <c r="D1896" i="30"/>
  <c r="E1896" i="30"/>
  <c r="A1900" i="30" l="1"/>
  <c r="D1898" i="30"/>
  <c r="E1898" i="30"/>
  <c r="G757" i="30"/>
  <c r="A1899" i="30"/>
  <c r="D1897" i="30"/>
  <c r="E1897" i="30"/>
  <c r="G758" i="30" l="1"/>
  <c r="A1902" i="30"/>
  <c r="D1900" i="30"/>
  <c r="E1900" i="30"/>
  <c r="A1901" i="30"/>
  <c r="D1899" i="30"/>
  <c r="E1899" i="30"/>
  <c r="A1903" i="30" l="1"/>
  <c r="D1901" i="30"/>
  <c r="E1901" i="30"/>
  <c r="A1904" i="30"/>
  <c r="D1902" i="30"/>
  <c r="E1902" i="30"/>
  <c r="G759" i="30"/>
  <c r="G760" i="30" l="1"/>
  <c r="A1906" i="30"/>
  <c r="D1904" i="30"/>
  <c r="E1904" i="30"/>
  <c r="A1905" i="30"/>
  <c r="D1903" i="30"/>
  <c r="E1903" i="30"/>
  <c r="G761" i="30" l="1"/>
  <c r="A1907" i="30"/>
  <c r="D1905" i="30"/>
  <c r="E1905" i="30"/>
  <c r="A1908" i="30"/>
  <c r="D1906" i="30"/>
  <c r="E1906" i="30"/>
  <c r="G762" i="30" l="1"/>
  <c r="A1910" i="30"/>
  <c r="D1908" i="30"/>
  <c r="E1908" i="30"/>
  <c r="A1909" i="30"/>
  <c r="D1907" i="30"/>
  <c r="E1907" i="30"/>
  <c r="G763" i="30" l="1"/>
  <c r="A1911" i="30"/>
  <c r="D1909" i="30"/>
  <c r="E1909" i="30"/>
  <c r="A1912" i="30"/>
  <c r="D1910" i="30"/>
  <c r="E1910" i="30"/>
  <c r="G764" i="30" l="1"/>
  <c r="A1914" i="30"/>
  <c r="D1912" i="30"/>
  <c r="E1912" i="30"/>
  <c r="A1913" i="30"/>
  <c r="D1911" i="30"/>
  <c r="E1911" i="30"/>
  <c r="G765" i="30" l="1"/>
  <c r="A1915" i="30"/>
  <c r="D1913" i="30"/>
  <c r="E1913" i="30"/>
  <c r="A1916" i="30"/>
  <c r="D1914" i="30"/>
  <c r="E1914" i="30"/>
  <c r="G766" i="30" l="1"/>
  <c r="A1918" i="30"/>
  <c r="D1916" i="30"/>
  <c r="E1916" i="30"/>
  <c r="A1917" i="30"/>
  <c r="D1915" i="30"/>
  <c r="E1915" i="30"/>
  <c r="G767" i="30" l="1"/>
  <c r="A1920" i="30"/>
  <c r="D1918" i="30"/>
  <c r="E1918" i="30"/>
  <c r="A1919" i="30"/>
  <c r="D1917" i="30"/>
  <c r="E1917" i="30"/>
  <c r="G768" i="30" l="1"/>
  <c r="A1921" i="30"/>
  <c r="D1919" i="30"/>
  <c r="E1919" i="30"/>
  <c r="A1922" i="30"/>
  <c r="D1920" i="30"/>
  <c r="E1920" i="30"/>
  <c r="G769" i="30" l="1"/>
  <c r="A1924" i="30"/>
  <c r="D1922" i="30"/>
  <c r="E1922" i="30"/>
  <c r="A1923" i="30"/>
  <c r="D1921" i="30"/>
  <c r="E1921" i="30"/>
  <c r="G770" i="30" l="1"/>
  <c r="A1926" i="30"/>
  <c r="D1924" i="30"/>
  <c r="E1924" i="30"/>
  <c r="A1925" i="30"/>
  <c r="D1923" i="30"/>
  <c r="E1923" i="30"/>
  <c r="G771" i="30" l="1"/>
  <c r="A1927" i="30"/>
  <c r="D1925" i="30"/>
  <c r="E1925" i="30"/>
  <c r="A1928" i="30"/>
  <c r="D1926" i="30"/>
  <c r="E1926" i="30"/>
  <c r="G772" i="30" l="1"/>
  <c r="A1930" i="30"/>
  <c r="D1928" i="30"/>
  <c r="E1928" i="30"/>
  <c r="A1929" i="30"/>
  <c r="D1927" i="30"/>
  <c r="E1927" i="30"/>
  <c r="G773" i="30" l="1"/>
  <c r="A1931" i="30"/>
  <c r="D1929" i="30"/>
  <c r="E1929" i="30"/>
  <c r="A1932" i="30"/>
  <c r="D1930" i="30"/>
  <c r="E1930" i="30"/>
  <c r="G774" i="30" l="1"/>
  <c r="A1934" i="30"/>
  <c r="D1932" i="30"/>
  <c r="E1932" i="30"/>
  <c r="A1933" i="30"/>
  <c r="D1931" i="30"/>
  <c r="E1931" i="30"/>
  <c r="G775" i="30" l="1"/>
  <c r="A1936" i="30"/>
  <c r="D1934" i="30"/>
  <c r="E1934" i="30"/>
  <c r="A1935" i="30"/>
  <c r="D1933" i="30"/>
  <c r="E1933" i="30"/>
  <c r="G776" i="30" l="1"/>
  <c r="A1937" i="30"/>
  <c r="D1935" i="30"/>
  <c r="E1935" i="30"/>
  <c r="A1938" i="30"/>
  <c r="D1936" i="30"/>
  <c r="E1936" i="30"/>
  <c r="G777" i="30" l="1"/>
  <c r="A1940" i="30"/>
  <c r="D1938" i="30"/>
  <c r="E1938" i="30"/>
  <c r="A1939" i="30"/>
  <c r="D1937" i="30"/>
  <c r="E1937" i="30"/>
  <c r="G778" i="30" l="1"/>
  <c r="A1941" i="30"/>
  <c r="D1939" i="30"/>
  <c r="E1939" i="30"/>
  <c r="A1942" i="30"/>
  <c r="D1940" i="30"/>
  <c r="E1940" i="30"/>
  <c r="G779" i="30" l="1"/>
  <c r="A1944" i="30"/>
  <c r="D1942" i="30"/>
  <c r="E1942" i="30"/>
  <c r="A1943" i="30"/>
  <c r="D1941" i="30"/>
  <c r="E1941" i="30"/>
  <c r="G780" i="30" l="1"/>
  <c r="A1945" i="30"/>
  <c r="D1943" i="30"/>
  <c r="E1943" i="30"/>
  <c r="A1946" i="30"/>
  <c r="D1944" i="30"/>
  <c r="E1944" i="30"/>
  <c r="G781" i="30" l="1"/>
  <c r="A1948" i="30"/>
  <c r="D1946" i="30"/>
  <c r="E1946" i="30"/>
  <c r="A1947" i="30"/>
  <c r="D1945" i="30"/>
  <c r="E1945" i="30"/>
  <c r="G782" i="30" l="1"/>
  <c r="A1949" i="30"/>
  <c r="D1947" i="30"/>
  <c r="E1947" i="30"/>
  <c r="A1950" i="30"/>
  <c r="D1948" i="30"/>
  <c r="E1948" i="30"/>
  <c r="G783" i="30" l="1"/>
  <c r="A1952" i="30"/>
  <c r="D1950" i="30"/>
  <c r="E1950" i="30"/>
  <c r="A1951" i="30"/>
  <c r="D1949" i="30"/>
  <c r="E1949" i="30"/>
  <c r="G784" i="30" l="1"/>
  <c r="A1953" i="30"/>
  <c r="D1951" i="30"/>
  <c r="E1951" i="30"/>
  <c r="A1954" i="30"/>
  <c r="D1952" i="30"/>
  <c r="E1952" i="30"/>
  <c r="G785" i="30" l="1"/>
  <c r="A1956" i="30"/>
  <c r="D1954" i="30"/>
  <c r="E1954" i="30"/>
  <c r="A1955" i="30"/>
  <c r="D1953" i="30"/>
  <c r="E1953" i="30"/>
  <c r="G786" i="30" l="1"/>
  <c r="A1957" i="30"/>
  <c r="D1955" i="30"/>
  <c r="E1955" i="30"/>
  <c r="A1958" i="30"/>
  <c r="D1956" i="30"/>
  <c r="E1956" i="30"/>
  <c r="G787" i="30" l="1"/>
  <c r="A1960" i="30"/>
  <c r="D1958" i="30"/>
  <c r="E1958" i="30"/>
  <c r="A1959" i="30"/>
  <c r="D1957" i="30"/>
  <c r="E1957" i="30"/>
  <c r="G788" i="30" l="1"/>
  <c r="A1961" i="30"/>
  <c r="D1959" i="30"/>
  <c r="E1959" i="30"/>
  <c r="A1962" i="30"/>
  <c r="D1960" i="30"/>
  <c r="E1960" i="30"/>
  <c r="G789" i="30" l="1"/>
  <c r="A1964" i="30"/>
  <c r="D1962" i="30"/>
  <c r="E1962" i="30"/>
  <c r="A1963" i="30"/>
  <c r="D1961" i="30"/>
  <c r="E1961" i="30"/>
  <c r="G790" i="30" l="1"/>
  <c r="A1965" i="30"/>
  <c r="D1963" i="30"/>
  <c r="E1963" i="30"/>
  <c r="A1966" i="30"/>
  <c r="D1964" i="30"/>
  <c r="E1964" i="30"/>
  <c r="G791" i="30" l="1"/>
  <c r="A1968" i="30"/>
  <c r="D1966" i="30"/>
  <c r="E1966" i="30"/>
  <c r="A1967" i="30"/>
  <c r="D1965" i="30"/>
  <c r="E1965" i="30"/>
  <c r="G792" i="30" l="1"/>
  <c r="A1969" i="30"/>
  <c r="D1967" i="30"/>
  <c r="E1967" i="30"/>
  <c r="A1970" i="30"/>
  <c r="D1968" i="30"/>
  <c r="E1968" i="30"/>
  <c r="G793" i="30" l="1"/>
  <c r="A1972" i="30"/>
  <c r="D1970" i="30"/>
  <c r="E1970" i="30"/>
  <c r="A1971" i="30"/>
  <c r="D1969" i="30"/>
  <c r="E1969" i="30"/>
  <c r="G794" i="30" l="1"/>
  <c r="A1973" i="30"/>
  <c r="D1971" i="30"/>
  <c r="E1971" i="30"/>
  <c r="A1974" i="30"/>
  <c r="D1972" i="30"/>
  <c r="E1972" i="30"/>
  <c r="G795" i="30" l="1"/>
  <c r="A1976" i="30"/>
  <c r="D1974" i="30"/>
  <c r="E1974" i="30"/>
  <c r="A1975" i="30"/>
  <c r="D1973" i="30"/>
  <c r="E1973" i="30"/>
  <c r="G796" i="30" l="1"/>
  <c r="A1977" i="30"/>
  <c r="D1975" i="30"/>
  <c r="E1975" i="30"/>
  <c r="A1978" i="30"/>
  <c r="D1976" i="30"/>
  <c r="E1976" i="30"/>
  <c r="G797" i="30" l="1"/>
  <c r="A1980" i="30"/>
  <c r="D1978" i="30"/>
  <c r="E1978" i="30"/>
  <c r="A1979" i="30"/>
  <c r="D1977" i="30"/>
  <c r="E1977" i="30"/>
  <c r="G798" i="30" l="1"/>
  <c r="A1981" i="30"/>
  <c r="D1979" i="30"/>
  <c r="E1979" i="30"/>
  <c r="A1982" i="30"/>
  <c r="D1980" i="30"/>
  <c r="E1980" i="30"/>
  <c r="G799" i="30" l="1"/>
  <c r="A1984" i="30"/>
  <c r="D1982" i="30"/>
  <c r="E1982" i="30"/>
  <c r="A1983" i="30"/>
  <c r="D1981" i="30"/>
  <c r="E1981" i="30"/>
  <c r="G800" i="30" l="1"/>
  <c r="A1985" i="30"/>
  <c r="D1983" i="30"/>
  <c r="E1983" i="30"/>
  <c r="A1986" i="30"/>
  <c r="D1984" i="30"/>
  <c r="E1984" i="30"/>
  <c r="G801" i="30" l="1"/>
  <c r="A1988" i="30"/>
  <c r="D1986" i="30"/>
  <c r="E1986" i="30"/>
  <c r="A1987" i="30"/>
  <c r="D1985" i="30"/>
  <c r="E1985" i="30"/>
  <c r="G802" i="30" l="1"/>
  <c r="A1989" i="30"/>
  <c r="D1987" i="30"/>
  <c r="E1987" i="30"/>
  <c r="A1990" i="30"/>
  <c r="D1988" i="30"/>
  <c r="E1988" i="30"/>
  <c r="G803" i="30" l="1"/>
  <c r="A1992" i="30"/>
  <c r="D1990" i="30"/>
  <c r="E1990" i="30"/>
  <c r="A1991" i="30"/>
  <c r="D1989" i="30"/>
  <c r="E1989" i="30"/>
  <c r="A1993" i="30" l="1"/>
  <c r="D1991" i="30"/>
  <c r="E1991" i="30"/>
  <c r="A1994" i="30"/>
  <c r="D1992" i="30"/>
  <c r="E1992" i="30"/>
  <c r="G804" i="30"/>
  <c r="G805" i="30" l="1"/>
  <c r="A1996" i="30"/>
  <c r="D1994" i="30"/>
  <c r="E1994" i="30"/>
  <c r="A1995" i="30"/>
  <c r="D1993" i="30"/>
  <c r="E1993" i="30"/>
  <c r="A1997" i="30" l="1"/>
  <c r="D1995" i="30"/>
  <c r="E1995" i="30"/>
  <c r="A1998" i="30"/>
  <c r="D1996" i="30"/>
  <c r="E1996" i="30"/>
  <c r="G806" i="30"/>
  <c r="G807" i="30" l="1"/>
  <c r="A2000" i="30"/>
  <c r="D1998" i="30"/>
  <c r="E1998" i="30"/>
  <c r="A1999" i="30"/>
  <c r="D1997" i="30"/>
  <c r="E1997" i="30"/>
  <c r="G808" i="30" l="1"/>
  <c r="A2001" i="30"/>
  <c r="D1999" i="30"/>
  <c r="E1999" i="30"/>
  <c r="A2002" i="30"/>
  <c r="D2000" i="30"/>
  <c r="E2000" i="30"/>
  <c r="G809" i="30" l="1"/>
  <c r="A2004" i="30"/>
  <c r="D2002" i="30"/>
  <c r="E2002" i="30"/>
  <c r="A2003" i="30"/>
  <c r="D2001" i="30"/>
  <c r="E2001" i="30"/>
  <c r="G810" i="30" l="1"/>
  <c r="A2005" i="30"/>
  <c r="D2003" i="30"/>
  <c r="E2003" i="30"/>
  <c r="A2006" i="30"/>
  <c r="D2004" i="30"/>
  <c r="E2004" i="30"/>
  <c r="G811" i="30" l="1"/>
  <c r="A2008" i="30"/>
  <c r="D2006" i="30"/>
  <c r="E2006" i="30"/>
  <c r="A2007" i="30"/>
  <c r="D2005" i="30"/>
  <c r="E2005" i="30"/>
  <c r="G812" i="30" l="1"/>
  <c r="A2009" i="30"/>
  <c r="D2007" i="30"/>
  <c r="E2007" i="30"/>
  <c r="A2010" i="30"/>
  <c r="D2008" i="30"/>
  <c r="E2008" i="30"/>
  <c r="G813" i="30" l="1"/>
  <c r="A2012" i="30"/>
  <c r="D2010" i="30"/>
  <c r="E2010" i="30"/>
  <c r="A2011" i="30"/>
  <c r="D2009" i="30"/>
  <c r="E2009" i="30"/>
  <c r="G814" i="30" l="1"/>
  <c r="A2013" i="30"/>
  <c r="D2011" i="30"/>
  <c r="E2011" i="30"/>
  <c r="A2014" i="30"/>
  <c r="D2012" i="30"/>
  <c r="E2012" i="30"/>
  <c r="G815" i="30" l="1"/>
  <c r="A2016" i="30"/>
  <c r="D2014" i="30"/>
  <c r="E2014" i="30"/>
  <c r="A2015" i="30"/>
  <c r="D2013" i="30"/>
  <c r="E2013" i="30"/>
  <c r="G816" i="30" l="1"/>
  <c r="A2017" i="30"/>
  <c r="D2015" i="30"/>
  <c r="E2015" i="30"/>
  <c r="A2018" i="30"/>
  <c r="D2016" i="30"/>
  <c r="E2016" i="30"/>
  <c r="G817" i="30" l="1"/>
  <c r="A2020" i="30"/>
  <c r="D2018" i="30"/>
  <c r="E2018" i="30"/>
  <c r="A2019" i="30"/>
  <c r="D2017" i="30"/>
  <c r="E2017" i="30"/>
  <c r="G818" i="30" l="1"/>
  <c r="A2021" i="30"/>
  <c r="D2019" i="30"/>
  <c r="E2019" i="30"/>
  <c r="A2022" i="30"/>
  <c r="D2020" i="30"/>
  <c r="E2020" i="30"/>
  <c r="G819" i="30" l="1"/>
  <c r="A2024" i="30"/>
  <c r="D2022" i="30"/>
  <c r="E2022" i="30"/>
  <c r="A2023" i="30"/>
  <c r="D2021" i="30"/>
  <c r="E2021" i="30"/>
  <c r="G820" i="30" l="1"/>
  <c r="A2025" i="30"/>
  <c r="D2023" i="30"/>
  <c r="E2023" i="30"/>
  <c r="A2026" i="30"/>
  <c r="D2024" i="30"/>
  <c r="E2024" i="30"/>
  <c r="G821" i="30" l="1"/>
  <c r="A2028" i="30"/>
  <c r="D2026" i="30"/>
  <c r="E2026" i="30"/>
  <c r="A2027" i="30"/>
  <c r="D2025" i="30"/>
  <c r="E2025" i="30"/>
  <c r="G822" i="30" l="1"/>
  <c r="A2029" i="30"/>
  <c r="D2027" i="30"/>
  <c r="E2027" i="30"/>
  <c r="A2030" i="30"/>
  <c r="D2028" i="30"/>
  <c r="E2028" i="30"/>
  <c r="G823" i="30" l="1"/>
  <c r="A2032" i="30"/>
  <c r="D2030" i="30"/>
  <c r="E2030" i="30"/>
  <c r="A2031" i="30"/>
  <c r="D2029" i="30"/>
  <c r="E2029" i="30"/>
  <c r="G824" i="30" l="1"/>
  <c r="A2033" i="30"/>
  <c r="D2031" i="30"/>
  <c r="E2031" i="30"/>
  <c r="A2034" i="30"/>
  <c r="D2032" i="30"/>
  <c r="E2032" i="30"/>
  <c r="G825" i="30" l="1"/>
  <c r="A2036" i="30"/>
  <c r="D2034" i="30"/>
  <c r="E2034" i="30"/>
  <c r="A2035" i="30"/>
  <c r="D2033" i="30"/>
  <c r="E2033" i="30"/>
  <c r="G826" i="30" l="1"/>
  <c r="A2037" i="30"/>
  <c r="D2035" i="30"/>
  <c r="E2035" i="30"/>
  <c r="A2038" i="30"/>
  <c r="D2036" i="30"/>
  <c r="E2036" i="30"/>
  <c r="G827" i="30" l="1"/>
  <c r="A2040" i="30"/>
  <c r="D2038" i="30"/>
  <c r="E2038" i="30"/>
  <c r="A2039" i="30"/>
  <c r="D2037" i="30"/>
  <c r="E2037" i="30"/>
  <c r="G828" i="30" l="1"/>
  <c r="A2041" i="30"/>
  <c r="D2039" i="30"/>
  <c r="E2039" i="30"/>
  <c r="A2042" i="30"/>
  <c r="D2040" i="30"/>
  <c r="E2040" i="30"/>
  <c r="G829" i="30" l="1"/>
  <c r="A2044" i="30"/>
  <c r="D2042" i="30"/>
  <c r="E2042" i="30"/>
  <c r="A2043" i="30"/>
  <c r="D2041" i="30"/>
  <c r="E2041" i="30"/>
  <c r="G830" i="30" l="1"/>
  <c r="A2045" i="30"/>
  <c r="D2043" i="30"/>
  <c r="E2043" i="30"/>
  <c r="A2046" i="30"/>
  <c r="D2044" i="30"/>
  <c r="E2044" i="30"/>
  <c r="G831" i="30" l="1"/>
  <c r="A2048" i="30"/>
  <c r="D2046" i="30"/>
  <c r="E2046" i="30"/>
  <c r="A2047" i="30"/>
  <c r="D2045" i="30"/>
  <c r="E2045" i="30"/>
  <c r="G832" i="30" l="1"/>
  <c r="A2049" i="30"/>
  <c r="D2047" i="30"/>
  <c r="E2047" i="30"/>
  <c r="A2050" i="30"/>
  <c r="D2048" i="30"/>
  <c r="E2048" i="30"/>
  <c r="G833" i="30" l="1"/>
  <c r="A2052" i="30"/>
  <c r="D2050" i="30"/>
  <c r="E2050" i="30"/>
  <c r="A2051" i="30"/>
  <c r="D2049" i="30"/>
  <c r="E2049" i="30"/>
  <c r="G834" i="30" l="1"/>
  <c r="A2053" i="30"/>
  <c r="D2051" i="30"/>
  <c r="E2051" i="30"/>
  <c r="A2054" i="30"/>
  <c r="D2052" i="30"/>
  <c r="E2052" i="30"/>
  <c r="G835" i="30" l="1"/>
  <c r="A2056" i="30"/>
  <c r="D2054" i="30"/>
  <c r="E2054" i="30"/>
  <c r="A2055" i="30"/>
  <c r="D2053" i="30"/>
  <c r="E2053" i="30"/>
  <c r="G836" i="30" l="1"/>
  <c r="A2057" i="30"/>
  <c r="D2055" i="30"/>
  <c r="E2055" i="30"/>
  <c r="A2058" i="30"/>
  <c r="D2056" i="30"/>
  <c r="E2056" i="30"/>
  <c r="G837" i="30" l="1"/>
  <c r="A2060" i="30"/>
  <c r="D2058" i="30"/>
  <c r="E2058" i="30"/>
  <c r="A2059" i="30"/>
  <c r="D2057" i="30"/>
  <c r="E2057" i="30"/>
  <c r="G838" i="30" l="1"/>
  <c r="A2061" i="30"/>
  <c r="D2059" i="30"/>
  <c r="E2059" i="30"/>
  <c r="A2062" i="30"/>
  <c r="D2060" i="30"/>
  <c r="E2060" i="30"/>
  <c r="G839" i="30" l="1"/>
  <c r="A2064" i="30"/>
  <c r="D2062" i="30"/>
  <c r="E2062" i="30"/>
  <c r="A2063" i="30"/>
  <c r="D2061" i="30"/>
  <c r="E2061" i="30"/>
  <c r="G840" i="30" l="1"/>
  <c r="A2065" i="30"/>
  <c r="D2063" i="30"/>
  <c r="E2063" i="30"/>
  <c r="A2066" i="30"/>
  <c r="D2064" i="30"/>
  <c r="E2064" i="30"/>
  <c r="G841" i="30" l="1"/>
  <c r="A2068" i="30"/>
  <c r="D2066" i="30"/>
  <c r="E2066" i="30"/>
  <c r="A2067" i="30"/>
  <c r="D2065" i="30"/>
  <c r="E2065" i="30"/>
  <c r="G842" i="30" l="1"/>
  <c r="A2069" i="30"/>
  <c r="D2067" i="30"/>
  <c r="E2067" i="30"/>
  <c r="A2070" i="30"/>
  <c r="D2068" i="30"/>
  <c r="E2068" i="30"/>
  <c r="G843" i="30" l="1"/>
  <c r="A2072" i="30"/>
  <c r="D2070" i="30"/>
  <c r="E2070" i="30"/>
  <c r="A2071" i="30"/>
  <c r="D2069" i="30"/>
  <c r="E2069" i="30"/>
  <c r="G844" i="30" l="1"/>
  <c r="A2073" i="30"/>
  <c r="D2071" i="30"/>
  <c r="E2071" i="30"/>
  <c r="A2074" i="30"/>
  <c r="D2072" i="30"/>
  <c r="E2072" i="30"/>
  <c r="G845" i="30" l="1"/>
  <c r="A2076" i="30"/>
  <c r="D2074" i="30"/>
  <c r="E2074" i="30"/>
  <c r="A2075" i="30"/>
  <c r="D2073" i="30"/>
  <c r="E2073" i="30"/>
  <c r="G846" i="30" l="1"/>
  <c r="A2077" i="30"/>
  <c r="D2075" i="30"/>
  <c r="E2075" i="30"/>
  <c r="A2078" i="30"/>
  <c r="D2076" i="30"/>
  <c r="E2076" i="30"/>
  <c r="G847" i="30" l="1"/>
  <c r="A2080" i="30"/>
  <c r="D2078" i="30"/>
  <c r="E2078" i="30"/>
  <c r="A2079" i="30"/>
  <c r="D2077" i="30"/>
  <c r="E2077" i="30"/>
  <c r="G848" i="30" l="1"/>
  <c r="A2081" i="30"/>
  <c r="D2079" i="30"/>
  <c r="E2079" i="30"/>
  <c r="A2082" i="30"/>
  <c r="D2080" i="30"/>
  <c r="E2080" i="30"/>
  <c r="G849" i="30" l="1"/>
  <c r="A2084" i="30"/>
  <c r="D2082" i="30"/>
  <c r="E2082" i="30"/>
  <c r="A2083" i="30"/>
  <c r="D2081" i="30"/>
  <c r="E2081" i="30"/>
  <c r="G850" i="30" l="1"/>
  <c r="A2085" i="30"/>
  <c r="D2083" i="30"/>
  <c r="E2083" i="30"/>
  <c r="A2086" i="30"/>
  <c r="D2084" i="30"/>
  <c r="E2084" i="30"/>
  <c r="G851" i="30" l="1"/>
  <c r="A2088" i="30"/>
  <c r="D2086" i="30"/>
  <c r="E2086" i="30"/>
  <c r="A2087" i="30"/>
  <c r="D2085" i="30"/>
  <c r="E2085" i="30"/>
  <c r="G852" i="30" l="1"/>
  <c r="A2089" i="30"/>
  <c r="D2087" i="30"/>
  <c r="E2087" i="30"/>
  <c r="A2090" i="30"/>
  <c r="D2088" i="30"/>
  <c r="E2088" i="30"/>
  <c r="A2092" i="30" l="1"/>
  <c r="D2090" i="30"/>
  <c r="E2090" i="30"/>
  <c r="A2091" i="30"/>
  <c r="D2089" i="30"/>
  <c r="E2089" i="30"/>
  <c r="G853" i="30"/>
  <c r="G854" i="30" l="1"/>
  <c r="A2093" i="30"/>
  <c r="D2091" i="30"/>
  <c r="E2091" i="30"/>
  <c r="A2094" i="30"/>
  <c r="D2092" i="30"/>
  <c r="E2092" i="30"/>
  <c r="A2096" i="30" l="1"/>
  <c r="D2094" i="30"/>
  <c r="E2094" i="30"/>
  <c r="G855" i="30"/>
  <c r="A2095" i="30"/>
  <c r="D2093" i="30"/>
  <c r="E2093" i="30"/>
  <c r="A2097" i="30" l="1"/>
  <c r="D2095" i="30"/>
  <c r="E2095" i="30"/>
  <c r="G856" i="30"/>
  <c r="A2098" i="30"/>
  <c r="D2096" i="30"/>
  <c r="E2096" i="30"/>
  <c r="G857" i="30" l="1"/>
  <c r="A2100" i="30"/>
  <c r="D2098" i="30"/>
  <c r="E2098" i="30"/>
  <c r="A2099" i="30"/>
  <c r="D2097" i="30"/>
  <c r="E2097" i="30"/>
  <c r="A2101" i="30" l="1"/>
  <c r="D2099" i="30"/>
  <c r="E2099" i="30"/>
  <c r="A2102" i="30"/>
  <c r="D2100" i="30"/>
  <c r="E2100" i="30"/>
  <c r="G858" i="30"/>
  <c r="G859" i="30" l="1"/>
  <c r="A2104" i="30"/>
  <c r="D2102" i="30"/>
  <c r="E2102" i="30"/>
  <c r="A2103" i="30"/>
  <c r="D2101" i="30"/>
  <c r="E2101" i="30"/>
  <c r="G860" i="30" l="1"/>
  <c r="A2105" i="30"/>
  <c r="D2103" i="30"/>
  <c r="E2103" i="30"/>
  <c r="A2106" i="30"/>
  <c r="D2104" i="30"/>
  <c r="E2104" i="30"/>
  <c r="G861" i="30" l="1"/>
  <c r="A2108" i="30"/>
  <c r="D2106" i="30"/>
  <c r="E2106" i="30"/>
  <c r="A2107" i="30"/>
  <c r="D2105" i="30"/>
  <c r="E2105" i="30"/>
  <c r="G862" i="30" l="1"/>
  <c r="A2109" i="30"/>
  <c r="D2107" i="30"/>
  <c r="E2107" i="30"/>
  <c r="A2110" i="30"/>
  <c r="D2108" i="30"/>
  <c r="E2108" i="30"/>
  <c r="G863" i="30" l="1"/>
  <c r="A2112" i="30"/>
  <c r="D2110" i="30"/>
  <c r="E2110" i="30"/>
  <c r="A2111" i="30"/>
  <c r="D2109" i="30"/>
  <c r="E2109" i="30"/>
  <c r="G864" i="30" l="1"/>
  <c r="A2113" i="30"/>
  <c r="D2111" i="30"/>
  <c r="E2111" i="30"/>
  <c r="A2114" i="30"/>
  <c r="D2112" i="30"/>
  <c r="E2112" i="30"/>
  <c r="G865" i="30" l="1"/>
  <c r="A2116" i="30"/>
  <c r="D2114" i="30"/>
  <c r="E2114" i="30"/>
  <c r="A2115" i="30"/>
  <c r="D2113" i="30"/>
  <c r="E2113" i="30"/>
  <c r="G866" i="30" l="1"/>
  <c r="A2117" i="30"/>
  <c r="D2115" i="30"/>
  <c r="E2115" i="30"/>
  <c r="A2118" i="30"/>
  <c r="D2116" i="30"/>
  <c r="E2116" i="30"/>
  <c r="G867" i="30" l="1"/>
  <c r="A2120" i="30"/>
  <c r="D2118" i="30"/>
  <c r="E2118" i="30"/>
  <c r="A2119" i="30"/>
  <c r="D2117" i="30"/>
  <c r="E2117" i="30"/>
  <c r="G868" i="30" l="1"/>
  <c r="A2121" i="30"/>
  <c r="D2119" i="30"/>
  <c r="E2119" i="30"/>
  <c r="A2122" i="30"/>
  <c r="D2120" i="30"/>
  <c r="E2120" i="30"/>
  <c r="G869" i="30" l="1"/>
  <c r="A2124" i="30"/>
  <c r="D2122" i="30"/>
  <c r="E2122" i="30"/>
  <c r="A2123" i="30"/>
  <c r="D2121" i="30"/>
  <c r="E2121" i="30"/>
  <c r="G870" i="30" l="1"/>
  <c r="A2125" i="30"/>
  <c r="D2123" i="30"/>
  <c r="E2123" i="30"/>
  <c r="A2126" i="30"/>
  <c r="D2124" i="30"/>
  <c r="E2124" i="30"/>
  <c r="G871" i="30" l="1"/>
  <c r="A2128" i="30"/>
  <c r="D2126" i="30"/>
  <c r="E2126" i="30"/>
  <c r="A2127" i="30"/>
  <c r="D2125" i="30"/>
  <c r="E2125" i="30"/>
  <c r="G872" i="30" l="1"/>
  <c r="A2129" i="30"/>
  <c r="D2127" i="30"/>
  <c r="E2127" i="30"/>
  <c r="A2130" i="30"/>
  <c r="D2128" i="30"/>
  <c r="E2128" i="30"/>
  <c r="G873" i="30" l="1"/>
  <c r="A2132" i="30"/>
  <c r="D2130" i="30"/>
  <c r="E2130" i="30"/>
  <c r="A2131" i="30"/>
  <c r="D2129" i="30"/>
  <c r="E2129" i="30"/>
  <c r="G874" i="30" l="1"/>
  <c r="A2133" i="30"/>
  <c r="D2131" i="30"/>
  <c r="E2131" i="30"/>
  <c r="A2134" i="30"/>
  <c r="D2132" i="30"/>
  <c r="E2132" i="30"/>
  <c r="G875" i="30" l="1"/>
  <c r="A2136" i="30"/>
  <c r="D2134" i="30"/>
  <c r="E2134" i="30"/>
  <c r="A2135" i="30"/>
  <c r="D2133" i="30"/>
  <c r="E2133" i="30"/>
  <c r="G876" i="30" l="1"/>
  <c r="A2137" i="30"/>
  <c r="D2135" i="30"/>
  <c r="E2135" i="30"/>
  <c r="A2138" i="30"/>
  <c r="D2136" i="30"/>
  <c r="E2136" i="30"/>
  <c r="G877" i="30" l="1"/>
  <c r="A2140" i="30"/>
  <c r="D2138" i="30"/>
  <c r="E2138" i="30"/>
  <c r="A2139" i="30"/>
  <c r="D2137" i="30"/>
  <c r="E2137" i="30"/>
  <c r="G878" i="30" l="1"/>
  <c r="A2141" i="30"/>
  <c r="D2139" i="30"/>
  <c r="E2139" i="30"/>
  <c r="A2142" i="30"/>
  <c r="D2140" i="30"/>
  <c r="E2140" i="30"/>
  <c r="G879" i="30" l="1"/>
  <c r="A2144" i="30"/>
  <c r="D2142" i="30"/>
  <c r="E2142" i="30"/>
  <c r="A2143" i="30"/>
  <c r="D2141" i="30"/>
  <c r="E2141" i="30"/>
  <c r="G880" i="30" l="1"/>
  <c r="A2145" i="30"/>
  <c r="D2143" i="30"/>
  <c r="E2143" i="30"/>
  <c r="A2146" i="30"/>
  <c r="D2144" i="30"/>
  <c r="E2144" i="30"/>
  <c r="G881" i="30" l="1"/>
  <c r="A2148" i="30"/>
  <c r="D2146" i="30"/>
  <c r="E2146" i="30"/>
  <c r="A2147" i="30"/>
  <c r="D2145" i="30"/>
  <c r="E2145" i="30"/>
  <c r="G882" i="30" l="1"/>
  <c r="A2149" i="30"/>
  <c r="D2147" i="30"/>
  <c r="E2147" i="30"/>
  <c r="A2150" i="30"/>
  <c r="D2148" i="30"/>
  <c r="E2148" i="30"/>
  <c r="G883" i="30" l="1"/>
  <c r="A2152" i="30"/>
  <c r="D2150" i="30"/>
  <c r="E2150" i="30"/>
  <c r="A2151" i="30"/>
  <c r="D2149" i="30"/>
  <c r="E2149" i="30"/>
  <c r="G884" i="30" l="1"/>
  <c r="A2153" i="30"/>
  <c r="D2151" i="30"/>
  <c r="E2151" i="30"/>
  <c r="A2154" i="30"/>
  <c r="D2152" i="30"/>
  <c r="E2152" i="30"/>
  <c r="G885" i="30" l="1"/>
  <c r="A2156" i="30"/>
  <c r="D2154" i="30"/>
  <c r="E2154" i="30"/>
  <c r="A2155" i="30"/>
  <c r="D2153" i="30"/>
  <c r="E2153" i="30"/>
  <c r="G886" i="30" l="1"/>
  <c r="A2157" i="30"/>
  <c r="D2155" i="30"/>
  <c r="E2155" i="30"/>
  <c r="A2158" i="30"/>
  <c r="D2156" i="30"/>
  <c r="E2156" i="30"/>
  <c r="G887" i="30" l="1"/>
  <c r="A2160" i="30"/>
  <c r="D2158" i="30"/>
  <c r="E2158" i="30"/>
  <c r="A2159" i="30"/>
  <c r="D2157" i="30"/>
  <c r="E2157" i="30"/>
  <c r="G888" i="30" l="1"/>
  <c r="A2161" i="30"/>
  <c r="D2159" i="30"/>
  <c r="E2159" i="30"/>
  <c r="A2162" i="30"/>
  <c r="D2160" i="30"/>
  <c r="E2160" i="30"/>
  <c r="G889" i="30" l="1"/>
  <c r="A2164" i="30"/>
  <c r="D2162" i="30"/>
  <c r="E2162" i="30"/>
  <c r="A2163" i="30"/>
  <c r="D2161" i="30"/>
  <c r="E2161" i="30"/>
  <c r="G890" i="30" l="1"/>
  <c r="A2165" i="30"/>
  <c r="D2163" i="30"/>
  <c r="E2163" i="30"/>
  <c r="A2166" i="30"/>
  <c r="D2164" i="30"/>
  <c r="E2164" i="30"/>
  <c r="G891" i="30" l="1"/>
  <c r="A2168" i="30"/>
  <c r="D2166" i="30"/>
  <c r="E2166" i="30"/>
  <c r="A2167" i="30"/>
  <c r="D2165" i="30"/>
  <c r="E2165" i="30"/>
  <c r="G892" i="30" l="1"/>
  <c r="A2169" i="30"/>
  <c r="D2167" i="30"/>
  <c r="E2167" i="30"/>
  <c r="A2170" i="30"/>
  <c r="D2168" i="30"/>
  <c r="E2168" i="30"/>
  <c r="G893" i="30" l="1"/>
  <c r="A2172" i="30"/>
  <c r="D2170" i="30"/>
  <c r="E2170" i="30"/>
  <c r="A2171" i="30"/>
  <c r="D2169" i="30"/>
  <c r="E2169" i="30"/>
  <c r="G894" i="30" l="1"/>
  <c r="A2173" i="30"/>
  <c r="D2171" i="30"/>
  <c r="E2171" i="30"/>
  <c r="A2174" i="30"/>
  <c r="D2172" i="30"/>
  <c r="E2172" i="30"/>
  <c r="G895" i="30" l="1"/>
  <c r="A2176" i="30"/>
  <c r="D2174" i="30"/>
  <c r="E2174" i="30"/>
  <c r="A2175" i="30"/>
  <c r="D2173" i="30"/>
  <c r="E2173" i="30"/>
  <c r="G896" i="30" l="1"/>
  <c r="A2177" i="30"/>
  <c r="D2175" i="30"/>
  <c r="E2175" i="30"/>
  <c r="A2178" i="30"/>
  <c r="D2176" i="30"/>
  <c r="E2176" i="30"/>
  <c r="G897" i="30" l="1"/>
  <c r="A2180" i="30"/>
  <c r="D2178" i="30"/>
  <c r="E2178" i="30"/>
  <c r="A2179" i="30"/>
  <c r="D2177" i="30"/>
  <c r="E2177" i="30"/>
  <c r="G898" i="30" l="1"/>
  <c r="A2181" i="30"/>
  <c r="D2179" i="30"/>
  <c r="E2179" i="30"/>
  <c r="A2182" i="30"/>
  <c r="D2180" i="30"/>
  <c r="E2180" i="30"/>
  <c r="G899" i="30" l="1"/>
  <c r="A2184" i="30"/>
  <c r="D2182" i="30"/>
  <c r="E2182" i="30"/>
  <c r="A2183" i="30"/>
  <c r="D2181" i="30"/>
  <c r="E2181" i="30"/>
  <c r="G900" i="30" l="1"/>
  <c r="A2185" i="30"/>
  <c r="D2183" i="30"/>
  <c r="E2183" i="30"/>
  <c r="A2186" i="30"/>
  <c r="D2184" i="30"/>
  <c r="E2184" i="30"/>
  <c r="G901" i="30" l="1"/>
  <c r="A2188" i="30"/>
  <c r="D2186" i="30"/>
  <c r="E2186" i="30"/>
  <c r="A2187" i="30"/>
  <c r="D2185" i="30"/>
  <c r="E2185" i="30"/>
  <c r="G902" i="30" l="1"/>
  <c r="A2189" i="30"/>
  <c r="D2187" i="30"/>
  <c r="E2187" i="30"/>
  <c r="A2190" i="30"/>
  <c r="D2188" i="30"/>
  <c r="E2188" i="30"/>
  <c r="G903" i="30" l="1"/>
  <c r="A2192" i="30"/>
  <c r="D2190" i="30"/>
  <c r="E2190" i="30"/>
  <c r="A2191" i="30"/>
  <c r="D2189" i="30"/>
  <c r="E2189" i="30"/>
  <c r="G904" i="30" l="1"/>
  <c r="A2193" i="30"/>
  <c r="D2191" i="30"/>
  <c r="E2191" i="30"/>
  <c r="A2194" i="30"/>
  <c r="D2192" i="30"/>
  <c r="E2192" i="30"/>
  <c r="G905" i="30" l="1"/>
  <c r="A2196" i="30"/>
  <c r="D2194" i="30"/>
  <c r="E2194" i="30"/>
  <c r="A2195" i="30"/>
  <c r="D2193" i="30"/>
  <c r="E2193" i="30"/>
  <c r="G906" i="30" l="1"/>
  <c r="A2197" i="30"/>
  <c r="D2195" i="30"/>
  <c r="E2195" i="30"/>
  <c r="A2198" i="30"/>
  <c r="D2196" i="30"/>
  <c r="E2196" i="30"/>
  <c r="G907" i="30" l="1"/>
  <c r="A2200" i="30"/>
  <c r="D2198" i="30"/>
  <c r="E2198" i="30"/>
  <c r="A2199" i="30"/>
  <c r="D2197" i="30"/>
  <c r="E2197" i="30"/>
  <c r="G908" i="30" l="1"/>
  <c r="A2201" i="30"/>
  <c r="D2199" i="30"/>
  <c r="E2199" i="30"/>
  <c r="A2202" i="30"/>
  <c r="D2200" i="30"/>
  <c r="E2200" i="30"/>
  <c r="G909" i="30" l="1"/>
  <c r="A2204" i="30"/>
  <c r="D2202" i="30"/>
  <c r="E2202" i="30"/>
  <c r="A2203" i="30"/>
  <c r="D2201" i="30"/>
  <c r="E2201" i="30"/>
  <c r="G910" i="30" l="1"/>
  <c r="A2205" i="30"/>
  <c r="D2203" i="30"/>
  <c r="E2203" i="30"/>
  <c r="A2206" i="30"/>
  <c r="D2204" i="30"/>
  <c r="E2204" i="30"/>
  <c r="G911" i="30" l="1"/>
  <c r="A2208" i="30"/>
  <c r="D2206" i="30"/>
  <c r="E2206" i="30"/>
  <c r="A2207" i="30"/>
  <c r="D2205" i="30"/>
  <c r="E2205" i="30"/>
  <c r="G912" i="30" l="1"/>
  <c r="A2209" i="30"/>
  <c r="D2207" i="30"/>
  <c r="E2207" i="30"/>
  <c r="A2210" i="30"/>
  <c r="D2208" i="30"/>
  <c r="E2208" i="30"/>
  <c r="G913" i="30" l="1"/>
  <c r="A2212" i="30"/>
  <c r="D2210" i="30"/>
  <c r="E2210" i="30"/>
  <c r="A2211" i="30"/>
  <c r="D2209" i="30"/>
  <c r="E2209" i="30"/>
  <c r="G914" i="30" l="1"/>
  <c r="A2213" i="30"/>
  <c r="D2211" i="30"/>
  <c r="E2211" i="30"/>
  <c r="A2214" i="30"/>
  <c r="D2212" i="30"/>
  <c r="E2212" i="30"/>
  <c r="G915" i="30" l="1"/>
  <c r="A2216" i="30"/>
  <c r="D2214" i="30"/>
  <c r="E2214" i="30"/>
  <c r="A2215" i="30"/>
  <c r="D2213" i="30"/>
  <c r="E2213" i="30"/>
  <c r="G916" i="30" l="1"/>
  <c r="A2217" i="30"/>
  <c r="D2215" i="30"/>
  <c r="E2215" i="30"/>
  <c r="A2218" i="30"/>
  <c r="D2216" i="30"/>
  <c r="E2216" i="30"/>
  <c r="G917" i="30" l="1"/>
  <c r="A2220" i="30"/>
  <c r="D2218" i="30"/>
  <c r="E2218" i="30"/>
  <c r="A2219" i="30"/>
  <c r="D2217" i="30"/>
  <c r="E2217" i="30"/>
  <c r="G918" i="30" l="1"/>
  <c r="A2221" i="30"/>
  <c r="D2219" i="30"/>
  <c r="E2219" i="30"/>
  <c r="A2222" i="30"/>
  <c r="D2220" i="30"/>
  <c r="E2220" i="30"/>
  <c r="G919" i="30" l="1"/>
  <c r="A2224" i="30"/>
  <c r="D2222" i="30"/>
  <c r="E2222" i="30"/>
  <c r="A2223" i="30"/>
  <c r="D2221" i="30"/>
  <c r="E2221" i="30"/>
  <c r="G920" i="30" l="1"/>
  <c r="A2225" i="30"/>
  <c r="D2223" i="30"/>
  <c r="E2223" i="30"/>
  <c r="A2226" i="30"/>
  <c r="D2224" i="30"/>
  <c r="E2224" i="30"/>
  <c r="G921" i="30" l="1"/>
  <c r="A2228" i="30"/>
  <c r="D2226" i="30"/>
  <c r="E2226" i="30"/>
  <c r="A2227" i="30"/>
  <c r="D2225" i="30"/>
  <c r="E2225" i="30"/>
  <c r="G922" i="30" l="1"/>
  <c r="A2229" i="30"/>
  <c r="D2227" i="30"/>
  <c r="E2227" i="30"/>
  <c r="A2230" i="30"/>
  <c r="D2228" i="30"/>
  <c r="E2228" i="30"/>
  <c r="G923" i="30" l="1"/>
  <c r="A2232" i="30"/>
  <c r="D2230" i="30"/>
  <c r="E2230" i="30"/>
  <c r="A2231" i="30"/>
  <c r="D2229" i="30"/>
  <c r="E2229" i="30"/>
  <c r="G924" i="30" l="1"/>
  <c r="A2233" i="30"/>
  <c r="D2231" i="30"/>
  <c r="E2231" i="30"/>
  <c r="A2234" i="30"/>
  <c r="D2232" i="30"/>
  <c r="E2232" i="30"/>
  <c r="G925" i="30" l="1"/>
  <c r="A2236" i="30"/>
  <c r="D2234" i="30"/>
  <c r="E2234" i="30"/>
  <c r="A2235" i="30"/>
  <c r="D2233" i="30"/>
  <c r="E2233" i="30"/>
  <c r="G926" i="30" l="1"/>
  <c r="A2237" i="30"/>
  <c r="D2235" i="30"/>
  <c r="E2235" i="30"/>
  <c r="A2238" i="30"/>
  <c r="D2236" i="30"/>
  <c r="E2236" i="30"/>
  <c r="G927" i="30" l="1"/>
  <c r="A2240" i="30"/>
  <c r="D2238" i="30"/>
  <c r="E2238" i="30"/>
  <c r="A2239" i="30"/>
  <c r="D2237" i="30"/>
  <c r="E2237" i="30"/>
  <c r="G928" i="30" l="1"/>
  <c r="A2241" i="30"/>
  <c r="D2239" i="30"/>
  <c r="E2239" i="30"/>
  <c r="A2242" i="30"/>
  <c r="D2240" i="30"/>
  <c r="E2240" i="30"/>
  <c r="G929" i="30" l="1"/>
  <c r="A2244" i="30"/>
  <c r="D2242" i="30"/>
  <c r="E2242" i="30"/>
  <c r="A2243" i="30"/>
  <c r="D2241" i="30"/>
  <c r="E2241" i="30"/>
  <c r="G930" i="30" l="1"/>
  <c r="A2245" i="30"/>
  <c r="D2243" i="30"/>
  <c r="E2243" i="30"/>
  <c r="A2246" i="30"/>
  <c r="D2244" i="30"/>
  <c r="E2244" i="30"/>
  <c r="G931" i="30" l="1"/>
  <c r="A2248" i="30"/>
  <c r="D2246" i="30"/>
  <c r="E2246" i="30"/>
  <c r="A2247" i="30"/>
  <c r="D2245" i="30"/>
  <c r="E2245" i="30"/>
  <c r="G932" i="30" l="1"/>
  <c r="A2249" i="30"/>
  <c r="D2247" i="30"/>
  <c r="E2247" i="30"/>
  <c r="A2250" i="30"/>
  <c r="D2248" i="30"/>
  <c r="E2248" i="30"/>
  <c r="G933" i="30" l="1"/>
  <c r="A2252" i="30"/>
  <c r="D2250" i="30"/>
  <c r="E2250" i="30"/>
  <c r="A2251" i="30"/>
  <c r="D2249" i="30"/>
  <c r="E2249" i="30"/>
  <c r="G934" i="30" l="1"/>
  <c r="A2253" i="30"/>
  <c r="D2251" i="30"/>
  <c r="E2251" i="30"/>
  <c r="A2254" i="30"/>
  <c r="D2252" i="30"/>
  <c r="E2252" i="30"/>
  <c r="G935" i="30" l="1"/>
  <c r="A2256" i="30"/>
  <c r="D2254" i="30"/>
  <c r="E2254" i="30"/>
  <c r="A2255" i="30"/>
  <c r="D2253" i="30"/>
  <c r="E2253" i="30"/>
  <c r="G936" i="30" l="1"/>
  <c r="A2257" i="30"/>
  <c r="D2255" i="30"/>
  <c r="E2255" i="30"/>
  <c r="A2258" i="30"/>
  <c r="D2256" i="30"/>
  <c r="E2256" i="30"/>
  <c r="G937" i="30" l="1"/>
  <c r="A2260" i="30"/>
  <c r="D2258" i="30"/>
  <c r="E2258" i="30"/>
  <c r="A2259" i="30"/>
  <c r="D2257" i="30"/>
  <c r="E2257" i="30"/>
  <c r="G938" i="30" l="1"/>
  <c r="A2261" i="30"/>
  <c r="D2259" i="30"/>
  <c r="E2259" i="30"/>
  <c r="A2262" i="30"/>
  <c r="D2260" i="30"/>
  <c r="E2260" i="30"/>
  <c r="G939" i="30" l="1"/>
  <c r="A2264" i="30"/>
  <c r="D2262" i="30"/>
  <c r="E2262" i="30"/>
  <c r="A2263" i="30"/>
  <c r="D2261" i="30"/>
  <c r="E2261" i="30"/>
  <c r="G940" i="30" l="1"/>
  <c r="A2265" i="30"/>
  <c r="D2263" i="30"/>
  <c r="E2263" i="30"/>
  <c r="A2266" i="30"/>
  <c r="D2264" i="30"/>
  <c r="E2264" i="30"/>
  <c r="G941" i="30" l="1"/>
  <c r="A2268" i="30"/>
  <c r="D2266" i="30"/>
  <c r="E2266" i="30"/>
  <c r="A2267" i="30"/>
  <c r="D2265" i="30"/>
  <c r="E2265" i="30"/>
  <c r="G942" i="30" l="1"/>
  <c r="A2269" i="30"/>
  <c r="D2267" i="30"/>
  <c r="E2267" i="30"/>
  <c r="A2270" i="30"/>
  <c r="D2268" i="30"/>
  <c r="E2268" i="30"/>
  <c r="G943" i="30" l="1"/>
  <c r="A2272" i="30"/>
  <c r="D2270" i="30"/>
  <c r="E2270" i="30"/>
  <c r="A2271" i="30"/>
  <c r="D2269" i="30"/>
  <c r="E2269" i="30"/>
  <c r="G944" i="30" l="1"/>
  <c r="A2273" i="30"/>
  <c r="D2271" i="30"/>
  <c r="E2271" i="30"/>
  <c r="A2274" i="30"/>
  <c r="D2272" i="30"/>
  <c r="E2272" i="30"/>
  <c r="G945" i="30" l="1"/>
  <c r="A2276" i="30"/>
  <c r="D2274" i="30"/>
  <c r="E2274" i="30"/>
  <c r="A2275" i="30"/>
  <c r="D2273" i="30"/>
  <c r="E2273" i="30"/>
  <c r="G946" i="30" l="1"/>
  <c r="A2277" i="30"/>
  <c r="D2275" i="30"/>
  <c r="E2275" i="30"/>
  <c r="A2278" i="30"/>
  <c r="D2276" i="30"/>
  <c r="E2276" i="30"/>
  <c r="G947" i="30" l="1"/>
  <c r="A2280" i="30"/>
  <c r="D2278" i="30"/>
  <c r="E2278" i="30"/>
  <c r="A2279" i="30"/>
  <c r="D2277" i="30"/>
  <c r="E2277" i="30"/>
  <c r="G948" i="30" l="1"/>
  <c r="A2281" i="30"/>
  <c r="D2279" i="30"/>
  <c r="E2279" i="30"/>
  <c r="A2282" i="30"/>
  <c r="D2280" i="30"/>
  <c r="E2280" i="30"/>
  <c r="G949" i="30" l="1"/>
  <c r="A2284" i="30"/>
  <c r="D2282" i="30"/>
  <c r="E2282" i="30"/>
  <c r="A2283" i="30"/>
  <c r="D2281" i="30"/>
  <c r="E2281" i="30"/>
  <c r="G950" i="30" l="1"/>
  <c r="A2285" i="30"/>
  <c r="D2283" i="30"/>
  <c r="E2283" i="30"/>
  <c r="A2286" i="30"/>
  <c r="D2284" i="30"/>
  <c r="E2284" i="30"/>
  <c r="G951" i="30" l="1"/>
  <c r="A2288" i="30"/>
  <c r="D2286" i="30"/>
  <c r="E2286" i="30"/>
  <c r="A2287" i="30"/>
  <c r="D2285" i="30"/>
  <c r="E2285" i="30"/>
  <c r="G952" i="30" l="1"/>
  <c r="A2289" i="30"/>
  <c r="D2287" i="30"/>
  <c r="E2287" i="30"/>
  <c r="A2290" i="30"/>
  <c r="D2288" i="30"/>
  <c r="E2288" i="30"/>
  <c r="G953" i="30" l="1"/>
  <c r="A2292" i="30"/>
  <c r="D2290" i="30"/>
  <c r="E2290" i="30"/>
  <c r="A2291" i="30"/>
  <c r="D2289" i="30"/>
  <c r="E2289" i="30"/>
  <c r="G954" i="30" l="1"/>
  <c r="A2293" i="30"/>
  <c r="D2291" i="30"/>
  <c r="E2291" i="30"/>
  <c r="A2294" i="30"/>
  <c r="D2292" i="30"/>
  <c r="E2292" i="30"/>
  <c r="G955" i="30" l="1"/>
  <c r="A2296" i="30"/>
  <c r="D2294" i="30"/>
  <c r="E2294" i="30"/>
  <c r="A2295" i="30"/>
  <c r="D2293" i="30"/>
  <c r="E2293" i="30"/>
  <c r="G956" i="30" l="1"/>
  <c r="A2297" i="30"/>
  <c r="D2295" i="30"/>
  <c r="E2295" i="30"/>
  <c r="A2298" i="30"/>
  <c r="D2296" i="30"/>
  <c r="E2296" i="30"/>
  <c r="G957" i="30" l="1"/>
  <c r="A2300" i="30"/>
  <c r="D2298" i="30"/>
  <c r="E2298" i="30"/>
  <c r="A2299" i="30"/>
  <c r="D2297" i="30"/>
  <c r="E2297" i="30"/>
  <c r="G958" i="30" l="1"/>
  <c r="A2301" i="30"/>
  <c r="D2299" i="30"/>
  <c r="E2299" i="30"/>
  <c r="A2302" i="30"/>
  <c r="D2300" i="30"/>
  <c r="E2300" i="30"/>
  <c r="A2304" i="30" l="1"/>
  <c r="D2302" i="30"/>
  <c r="E2302" i="30"/>
  <c r="A2303" i="30"/>
  <c r="D2301" i="30"/>
  <c r="E2301" i="30"/>
  <c r="G959" i="30"/>
  <c r="G960" i="30" l="1"/>
  <c r="A2305" i="30"/>
  <c r="D2303" i="30"/>
  <c r="E2303" i="30"/>
  <c r="A2306" i="30"/>
  <c r="D2304" i="30"/>
  <c r="E2304" i="30"/>
  <c r="G961" i="30" l="1"/>
  <c r="A2308" i="30"/>
  <c r="D2306" i="30"/>
  <c r="E2306" i="30"/>
  <c r="A2307" i="30"/>
  <c r="D2305" i="30"/>
  <c r="E2305" i="30"/>
  <c r="A2309" i="30" l="1"/>
  <c r="D2307" i="30"/>
  <c r="E2307" i="30"/>
  <c r="G962" i="30"/>
  <c r="A2310" i="30"/>
  <c r="D2308" i="30"/>
  <c r="E2308" i="30"/>
  <c r="A2312" i="30" l="1"/>
  <c r="D2310" i="30"/>
  <c r="E2310" i="30"/>
  <c r="G963" i="30"/>
  <c r="A2311" i="30"/>
  <c r="D2309" i="30"/>
  <c r="E2309" i="30"/>
  <c r="A2313" i="30" l="1"/>
  <c r="D2311" i="30"/>
  <c r="E2311" i="30"/>
  <c r="G964" i="30"/>
  <c r="A2314" i="30"/>
  <c r="D2312" i="30"/>
  <c r="E2312" i="30"/>
  <c r="A2315" i="30" l="1"/>
  <c r="D2313" i="30"/>
  <c r="E2313" i="30"/>
  <c r="G965" i="30"/>
  <c r="A2316" i="30"/>
  <c r="D2314" i="30"/>
  <c r="E2314" i="30"/>
  <c r="A2318" i="30" l="1"/>
  <c r="D2316" i="30"/>
  <c r="E2316" i="30"/>
  <c r="A2317" i="30"/>
  <c r="D2315" i="30"/>
  <c r="E2315" i="30"/>
  <c r="G966" i="30"/>
  <c r="G967" i="30" l="1"/>
  <c r="A2320" i="30"/>
  <c r="D2318" i="30"/>
  <c r="E2318" i="30"/>
  <c r="A2319" i="30"/>
  <c r="D2317" i="30"/>
  <c r="E2317" i="30"/>
  <c r="G968" i="30" l="1"/>
  <c r="A2321" i="30"/>
  <c r="D2319" i="30"/>
  <c r="E2319" i="30"/>
  <c r="A2322" i="30"/>
  <c r="D2320" i="30"/>
  <c r="E2320" i="30"/>
  <c r="G969" i="30" l="1"/>
  <c r="A2324" i="30"/>
  <c r="D2322" i="30"/>
  <c r="E2322" i="30"/>
  <c r="A2323" i="30"/>
  <c r="D2321" i="30"/>
  <c r="E2321" i="30"/>
  <c r="G970" i="30" l="1"/>
  <c r="A2325" i="30"/>
  <c r="D2323" i="30"/>
  <c r="E2323" i="30"/>
  <c r="A2326" i="30"/>
  <c r="D2324" i="30"/>
  <c r="E2324" i="30"/>
  <c r="G971" i="30" l="1"/>
  <c r="A2328" i="30"/>
  <c r="D2326" i="30"/>
  <c r="E2326" i="30"/>
  <c r="A2327" i="30"/>
  <c r="D2325" i="30"/>
  <c r="E2325" i="30"/>
  <c r="G972" i="30" l="1"/>
  <c r="A2329" i="30"/>
  <c r="D2327" i="30"/>
  <c r="E2327" i="30"/>
  <c r="A2330" i="30"/>
  <c r="D2328" i="30"/>
  <c r="E2328" i="30"/>
  <c r="G973" i="30" l="1"/>
  <c r="A2332" i="30"/>
  <c r="D2330" i="30"/>
  <c r="E2330" i="30"/>
  <c r="A2331" i="30"/>
  <c r="D2329" i="30"/>
  <c r="E2329" i="30"/>
  <c r="G974" i="30" l="1"/>
  <c r="A2333" i="30"/>
  <c r="D2331" i="30"/>
  <c r="E2331" i="30"/>
  <c r="A2334" i="30"/>
  <c r="D2332" i="30"/>
  <c r="E2332" i="30"/>
  <c r="G975" i="30" l="1"/>
  <c r="A2336" i="30"/>
  <c r="D2334" i="30"/>
  <c r="E2334" i="30"/>
  <c r="A2335" i="30"/>
  <c r="D2333" i="30"/>
  <c r="E2333" i="30"/>
  <c r="G976" i="30" l="1"/>
  <c r="A2337" i="30"/>
  <c r="D2335" i="30"/>
  <c r="E2335" i="30"/>
  <c r="A2338" i="30"/>
  <c r="D2336" i="30"/>
  <c r="E2336" i="30"/>
  <c r="G977" i="30" l="1"/>
  <c r="A2340" i="30"/>
  <c r="D2338" i="30"/>
  <c r="E2338" i="30"/>
  <c r="A2339" i="30"/>
  <c r="D2337" i="30"/>
  <c r="E2337" i="30"/>
  <c r="G978" i="30" l="1"/>
  <c r="A2341" i="30"/>
  <c r="D2339" i="30"/>
  <c r="E2339" i="30"/>
  <c r="A2342" i="30"/>
  <c r="D2340" i="30"/>
  <c r="E2340" i="30"/>
  <c r="G979" i="30" l="1"/>
  <c r="A2344" i="30"/>
  <c r="D2342" i="30"/>
  <c r="E2342" i="30"/>
  <c r="A2343" i="30"/>
  <c r="D2341" i="30"/>
  <c r="E2341" i="30"/>
  <c r="G980" i="30" l="1"/>
  <c r="A2345" i="30"/>
  <c r="D2343" i="30"/>
  <c r="E2343" i="30"/>
  <c r="A2346" i="30"/>
  <c r="D2344" i="30"/>
  <c r="E2344" i="30"/>
  <c r="G981" i="30" l="1"/>
  <c r="A2348" i="30"/>
  <c r="D2346" i="30"/>
  <c r="E2346" i="30"/>
  <c r="A2347" i="30"/>
  <c r="D2345" i="30"/>
  <c r="E2345" i="30"/>
  <c r="G982" i="30" l="1"/>
  <c r="A2349" i="30"/>
  <c r="D2347" i="30"/>
  <c r="E2347" i="30"/>
  <c r="A2350" i="30"/>
  <c r="D2348" i="30"/>
  <c r="E2348" i="30"/>
  <c r="G983" i="30" l="1"/>
  <c r="A2352" i="30"/>
  <c r="D2350" i="30"/>
  <c r="E2350" i="30"/>
  <c r="A2351" i="30"/>
  <c r="D2349" i="30"/>
  <c r="E2349" i="30"/>
  <c r="G984" i="30" l="1"/>
  <c r="A2353" i="30"/>
  <c r="D2351" i="30"/>
  <c r="E2351" i="30"/>
  <c r="A2354" i="30"/>
  <c r="D2352" i="30"/>
  <c r="E2352" i="30"/>
  <c r="G985" i="30" l="1"/>
  <c r="A2356" i="30"/>
  <c r="D2354" i="30"/>
  <c r="E2354" i="30"/>
  <c r="A2355" i="30"/>
  <c r="D2353" i="30"/>
  <c r="E2353" i="30"/>
  <c r="G986" i="30" l="1"/>
  <c r="A2357" i="30"/>
  <c r="D2355" i="30"/>
  <c r="E2355" i="30"/>
  <c r="A2358" i="30"/>
  <c r="D2356" i="30"/>
  <c r="E2356" i="30"/>
  <c r="G987" i="30" l="1"/>
  <c r="A2360" i="30"/>
  <c r="D2358" i="30"/>
  <c r="E2358" i="30"/>
  <c r="A2359" i="30"/>
  <c r="D2357" i="30"/>
  <c r="E2357" i="30"/>
  <c r="G988" i="30" l="1"/>
  <c r="A2361" i="30"/>
  <c r="D2359" i="30"/>
  <c r="E2359" i="30"/>
  <c r="A2362" i="30"/>
  <c r="D2360" i="30"/>
  <c r="E2360" i="30"/>
  <c r="G989" i="30" l="1"/>
  <c r="A2364" i="30"/>
  <c r="D2362" i="30"/>
  <c r="E2362" i="30"/>
  <c r="A2363" i="30"/>
  <c r="D2361" i="30"/>
  <c r="E2361" i="30"/>
  <c r="G990" i="30" l="1"/>
  <c r="A2365" i="30"/>
  <c r="D2363" i="30"/>
  <c r="E2363" i="30"/>
  <c r="A2366" i="30"/>
  <c r="D2364" i="30"/>
  <c r="E2364" i="30"/>
  <c r="G991" i="30" l="1"/>
  <c r="A2368" i="30"/>
  <c r="D2366" i="30"/>
  <c r="E2366" i="30"/>
  <c r="A2367" i="30"/>
  <c r="D2365" i="30"/>
  <c r="E2365" i="30"/>
  <c r="G992" i="30" l="1"/>
  <c r="A2369" i="30"/>
  <c r="D2367" i="30"/>
  <c r="E2367" i="30"/>
  <c r="A2370" i="30"/>
  <c r="D2368" i="30"/>
  <c r="E2368" i="30"/>
  <c r="G993" i="30" l="1"/>
  <c r="A2372" i="30"/>
  <c r="D2370" i="30"/>
  <c r="E2370" i="30"/>
  <c r="A2371" i="30"/>
  <c r="D2369" i="30"/>
  <c r="E2369" i="30"/>
  <c r="G994" i="30" l="1"/>
  <c r="A2373" i="30"/>
  <c r="D2371" i="30"/>
  <c r="E2371" i="30"/>
  <c r="A2374" i="30"/>
  <c r="D2372" i="30"/>
  <c r="E2372" i="30"/>
  <c r="G995" i="30" l="1"/>
  <c r="A2376" i="30"/>
  <c r="D2374" i="30"/>
  <c r="E2374" i="30"/>
  <c r="A2375" i="30"/>
  <c r="D2373" i="30"/>
  <c r="E2373" i="30"/>
  <c r="G996" i="30" l="1"/>
  <c r="A2377" i="30"/>
  <c r="D2375" i="30"/>
  <c r="E2375" i="30"/>
  <c r="A2378" i="30"/>
  <c r="D2376" i="30"/>
  <c r="E2376" i="30"/>
  <c r="G997" i="30" l="1"/>
  <c r="A2380" i="30"/>
  <c r="D2378" i="30"/>
  <c r="E2378" i="30"/>
  <c r="A2379" i="30"/>
  <c r="D2377" i="30"/>
  <c r="E2377" i="30"/>
  <c r="A2382" i="30" l="1"/>
  <c r="D2380" i="30"/>
  <c r="E2380" i="30"/>
  <c r="G998" i="30"/>
  <c r="A2381" i="30"/>
  <c r="D2379" i="30"/>
  <c r="E2379" i="30"/>
  <c r="G999" i="30" l="1"/>
  <c r="A2384" i="30"/>
  <c r="D2382" i="30"/>
  <c r="E2382" i="30"/>
  <c r="A2383" i="30"/>
  <c r="D2381" i="30"/>
  <c r="E2381" i="30"/>
  <c r="A2386" i="30" l="1"/>
  <c r="D2384" i="30"/>
  <c r="E2384" i="30"/>
  <c r="G1000" i="30"/>
  <c r="A2385" i="30"/>
  <c r="D2383" i="30"/>
  <c r="E2383" i="30"/>
  <c r="G1001" i="30" l="1"/>
  <c r="A2387" i="30"/>
  <c r="D2385" i="30"/>
  <c r="E2385" i="30"/>
  <c r="A2388" i="30"/>
  <c r="D2386" i="30"/>
  <c r="E2386" i="30"/>
  <c r="G1002" i="30" l="1"/>
  <c r="A2389" i="30"/>
  <c r="D2387" i="30"/>
  <c r="E2387" i="30"/>
  <c r="A2390" i="30"/>
  <c r="D2388" i="30"/>
  <c r="E2388" i="30"/>
  <c r="G1003" i="30" l="1"/>
  <c r="A2391" i="30"/>
  <c r="D2389" i="30"/>
  <c r="E2389" i="30"/>
  <c r="A2392" i="30"/>
  <c r="D2390" i="30"/>
  <c r="E2390" i="30"/>
  <c r="G1004" i="30" l="1"/>
  <c r="A2393" i="30"/>
  <c r="D2391" i="30"/>
  <c r="E2391" i="30"/>
  <c r="A2394" i="30"/>
  <c r="D2392" i="30"/>
  <c r="E2392" i="30"/>
  <c r="G1005" i="30" l="1"/>
  <c r="A2396" i="30"/>
  <c r="D2394" i="30"/>
  <c r="E2394" i="30"/>
  <c r="A2395" i="30"/>
  <c r="D2393" i="30"/>
  <c r="E2393" i="30"/>
  <c r="G1006" i="30" l="1"/>
  <c r="A2397" i="30"/>
  <c r="D2395" i="30"/>
  <c r="E2395" i="30"/>
  <c r="A2398" i="30"/>
  <c r="D2396" i="30"/>
  <c r="E2396" i="30"/>
  <c r="G1007" i="30" l="1"/>
  <c r="A2400" i="30"/>
  <c r="D2398" i="30"/>
  <c r="E2398" i="30"/>
  <c r="A2399" i="30"/>
  <c r="D2397" i="30"/>
  <c r="E2397" i="30"/>
  <c r="A2402" i="30" l="1"/>
  <c r="D2400" i="30"/>
  <c r="E2400" i="30"/>
  <c r="G1008" i="30"/>
  <c r="A2401" i="30"/>
  <c r="D2399" i="30"/>
  <c r="E2399" i="30"/>
  <c r="G1009" i="30" l="1"/>
  <c r="A2403" i="30"/>
  <c r="D2401" i="30"/>
  <c r="E2401" i="30"/>
  <c r="A2404" i="30"/>
  <c r="D2402" i="30"/>
  <c r="E2402" i="30"/>
  <c r="G1010" i="30" l="1"/>
  <c r="A2405" i="30"/>
  <c r="D2403" i="30"/>
  <c r="E2403" i="30"/>
  <c r="A2406" i="30"/>
  <c r="D2404" i="30"/>
  <c r="E2404" i="30"/>
  <c r="G1011" i="30" l="1"/>
  <c r="A2407" i="30"/>
  <c r="D2405" i="30"/>
  <c r="E2405" i="30"/>
  <c r="A2408" i="30"/>
  <c r="D2406" i="30"/>
  <c r="E2406" i="30"/>
  <c r="G1012" i="30" l="1"/>
  <c r="A2409" i="30"/>
  <c r="D2407" i="30"/>
  <c r="E2407" i="30"/>
  <c r="A2410" i="30"/>
  <c r="D2408" i="30"/>
  <c r="E2408" i="30"/>
  <c r="G1013" i="30" l="1"/>
  <c r="A2412" i="30"/>
  <c r="D2410" i="30"/>
  <c r="E2410" i="30"/>
  <c r="A2411" i="30"/>
  <c r="D2409" i="30"/>
  <c r="E2409" i="30"/>
  <c r="G1014" i="30" l="1"/>
  <c r="A2413" i="30"/>
  <c r="D2411" i="30"/>
  <c r="E2411" i="30"/>
  <c r="A2414" i="30"/>
  <c r="D2412" i="30"/>
  <c r="E2412" i="30"/>
  <c r="G1015" i="30" l="1"/>
  <c r="A2416" i="30"/>
  <c r="D2414" i="30"/>
  <c r="E2414" i="30"/>
  <c r="A2415" i="30"/>
  <c r="D2413" i="30"/>
  <c r="E2413" i="30"/>
  <c r="G1016" i="30" l="1"/>
  <c r="A2417" i="30"/>
  <c r="D2415" i="30"/>
  <c r="E2415" i="30"/>
  <c r="A2418" i="30"/>
  <c r="D2416" i="30"/>
  <c r="E2416" i="30"/>
  <c r="A2420" i="30" l="1"/>
  <c r="D2418" i="30"/>
  <c r="E2418" i="30"/>
  <c r="G1017" i="30"/>
  <c r="A2419" i="30"/>
  <c r="D2417" i="30"/>
  <c r="E2417" i="30"/>
  <c r="G1018" i="30" l="1"/>
  <c r="A2422" i="30"/>
  <c r="D2420" i="30"/>
  <c r="E2420" i="30"/>
  <c r="A2421" i="30"/>
  <c r="D2419" i="30"/>
  <c r="E2419" i="30"/>
  <c r="G1019" i="30" l="1"/>
  <c r="A2423" i="30"/>
  <c r="D2421" i="30"/>
  <c r="E2421" i="30"/>
  <c r="A2424" i="30"/>
  <c r="D2422" i="30"/>
  <c r="E2422" i="30"/>
  <c r="G1020" i="30" l="1"/>
  <c r="A2426" i="30"/>
  <c r="D2424" i="30"/>
  <c r="E2424" i="30"/>
  <c r="A2425" i="30"/>
  <c r="D2423" i="30"/>
  <c r="E2423" i="30"/>
  <c r="A2427" i="30" l="1"/>
  <c r="D2425" i="30"/>
  <c r="E2425" i="30"/>
  <c r="G1021" i="30"/>
  <c r="A2428" i="30"/>
  <c r="D2426" i="30"/>
  <c r="E2426" i="30"/>
  <c r="A2430" i="30" l="1"/>
  <c r="D2428" i="30"/>
  <c r="E2428" i="30"/>
  <c r="A2429" i="30"/>
  <c r="D2427" i="30"/>
  <c r="E2427" i="30"/>
  <c r="G1022" i="30"/>
  <c r="G1023" i="30" l="1"/>
  <c r="A2431" i="30"/>
  <c r="D2429" i="30"/>
  <c r="E2429" i="30"/>
  <c r="A2432" i="30"/>
  <c r="D2430" i="30"/>
  <c r="E2430" i="30"/>
  <c r="G1024" i="30" l="1"/>
  <c r="A2433" i="30"/>
  <c r="D2431" i="30"/>
  <c r="E2431" i="30"/>
  <c r="A2434" i="30"/>
  <c r="D2432" i="30"/>
  <c r="E2432" i="30"/>
  <c r="G1025" i="30" l="1"/>
  <c r="A2436" i="30"/>
  <c r="D2434" i="30"/>
  <c r="E2434" i="30"/>
  <c r="A2435" i="30"/>
  <c r="D2433" i="30"/>
  <c r="E2433" i="30"/>
  <c r="G1026" i="30" l="1"/>
  <c r="A2437" i="30"/>
  <c r="D2435" i="30"/>
  <c r="E2435" i="30"/>
  <c r="A2438" i="30"/>
  <c r="D2436" i="30"/>
  <c r="E2436" i="30"/>
  <c r="G1027" i="30" l="1"/>
  <c r="A2440" i="30"/>
  <c r="D2438" i="30"/>
  <c r="E2438" i="30"/>
  <c r="A2439" i="30"/>
  <c r="D2437" i="30"/>
  <c r="E2437" i="30"/>
  <c r="A2442" i="30" l="1"/>
  <c r="D2440" i="30"/>
  <c r="E2440" i="30"/>
  <c r="G1028" i="30"/>
  <c r="A2441" i="30"/>
  <c r="D2439" i="30"/>
  <c r="E2439" i="30"/>
  <c r="G1029" i="30" l="1"/>
  <c r="A2443" i="30"/>
  <c r="D2441" i="30"/>
  <c r="E2441" i="30"/>
  <c r="A2444" i="30"/>
  <c r="D2442" i="30"/>
  <c r="E2442" i="30"/>
  <c r="G1030" i="30" l="1"/>
  <c r="A2445" i="30"/>
  <c r="D2443" i="30"/>
  <c r="E2443" i="30"/>
  <c r="A2446" i="30"/>
  <c r="D2444" i="30"/>
  <c r="E2444" i="30"/>
  <c r="G1031" i="30" l="1"/>
  <c r="A2448" i="30"/>
  <c r="D2446" i="30"/>
  <c r="E2446" i="30"/>
  <c r="A2447" i="30"/>
  <c r="D2445" i="30"/>
  <c r="E2445" i="30"/>
  <c r="G1032" i="30" l="1"/>
  <c r="A2449" i="30"/>
  <c r="D2447" i="30"/>
  <c r="E2447" i="30"/>
  <c r="A2450" i="30"/>
  <c r="D2448" i="30"/>
  <c r="E2448" i="30"/>
  <c r="G1033" i="30" l="1"/>
  <c r="A2452" i="30"/>
  <c r="D2450" i="30"/>
  <c r="E2450" i="30"/>
  <c r="A2451" i="30"/>
  <c r="D2449" i="30"/>
  <c r="E2449" i="30"/>
  <c r="A2454" i="30" l="1"/>
  <c r="D2452" i="30"/>
  <c r="E2452" i="30"/>
  <c r="G1034" i="30"/>
  <c r="A2453" i="30"/>
  <c r="D2451" i="30"/>
  <c r="E2451" i="30"/>
  <c r="G1035" i="30" l="1"/>
  <c r="A2455" i="30"/>
  <c r="D2453" i="30"/>
  <c r="E2453" i="30"/>
  <c r="A2456" i="30"/>
  <c r="D2454" i="30"/>
  <c r="E2454" i="30"/>
  <c r="G1036" i="30" l="1"/>
  <c r="A2458" i="30"/>
  <c r="D2456" i="30"/>
  <c r="E2456" i="30"/>
  <c r="A2457" i="30"/>
  <c r="D2455" i="30"/>
  <c r="E2455" i="30"/>
  <c r="A2459" i="30" l="1"/>
  <c r="D2457" i="30"/>
  <c r="E2457" i="30"/>
  <c r="G1037" i="30"/>
  <c r="A2460" i="30"/>
  <c r="D2458" i="30"/>
  <c r="E2458" i="30"/>
  <c r="A2462" i="30" l="1"/>
  <c r="D2460" i="30"/>
  <c r="E2460" i="30"/>
  <c r="A2461" i="30"/>
  <c r="D2459" i="30"/>
  <c r="E2459" i="30"/>
  <c r="G1038" i="30"/>
  <c r="G1039" i="30" l="1"/>
  <c r="A2463" i="30"/>
  <c r="D2461" i="30"/>
  <c r="E2461" i="30"/>
  <c r="A2464" i="30"/>
  <c r="D2462" i="30"/>
  <c r="E2462" i="30"/>
  <c r="A2465" i="30" l="1"/>
  <c r="D2463" i="30"/>
  <c r="E2463" i="30"/>
  <c r="A2466" i="30"/>
  <c r="D2464" i="30"/>
  <c r="E2464" i="30"/>
  <c r="G1040" i="30"/>
  <c r="G1041" i="30" l="1"/>
  <c r="A2468" i="30"/>
  <c r="D2466" i="30"/>
  <c r="E2466" i="30"/>
  <c r="A2467" i="30"/>
  <c r="D2465" i="30"/>
  <c r="E2465" i="30"/>
  <c r="A2469" i="30" l="1"/>
  <c r="D2467" i="30"/>
  <c r="E2467" i="30"/>
  <c r="G1042" i="30"/>
  <c r="A2470" i="30"/>
  <c r="D2468" i="30"/>
  <c r="E2468" i="30"/>
  <c r="A2472" i="30" l="1"/>
  <c r="D2470" i="30"/>
  <c r="E2470" i="30"/>
  <c r="A2471" i="30"/>
  <c r="D2469" i="30"/>
  <c r="E2469" i="30"/>
  <c r="G1043" i="30"/>
  <c r="G1044" i="30" l="1"/>
  <c r="A2473" i="30"/>
  <c r="D2471" i="30"/>
  <c r="E2471" i="30"/>
  <c r="A2474" i="30"/>
  <c r="D2472" i="30"/>
  <c r="E2472" i="30"/>
  <c r="G1045" i="30" l="1"/>
  <c r="A2476" i="30"/>
  <c r="D2474" i="30"/>
  <c r="E2474" i="30"/>
  <c r="A2475" i="30"/>
  <c r="D2473" i="30"/>
  <c r="E2473" i="30"/>
  <c r="G1046" i="30" l="1"/>
  <c r="A2477" i="30"/>
  <c r="D2475" i="30"/>
  <c r="E2475" i="30"/>
  <c r="A2478" i="30"/>
  <c r="D2476" i="30"/>
  <c r="E2476" i="30"/>
  <c r="G1047" i="30" l="1"/>
  <c r="A2480" i="30"/>
  <c r="D2478" i="30"/>
  <c r="E2478" i="30"/>
  <c r="A2479" i="30"/>
  <c r="D2477" i="30"/>
  <c r="E2477" i="30"/>
  <c r="G1048" i="30" l="1"/>
  <c r="A2481" i="30"/>
  <c r="D2479" i="30"/>
  <c r="E2479" i="30"/>
  <c r="A2482" i="30"/>
  <c r="D2480" i="30"/>
  <c r="E2480" i="30"/>
  <c r="G1049" i="30" l="1"/>
  <c r="A2484" i="30"/>
  <c r="D2482" i="30"/>
  <c r="E2482" i="30"/>
  <c r="A2483" i="30"/>
  <c r="D2481" i="30"/>
  <c r="E2481" i="30"/>
  <c r="G1050" i="30" l="1"/>
  <c r="A2485" i="30"/>
  <c r="D2483" i="30"/>
  <c r="E2483" i="30"/>
  <c r="A2486" i="30"/>
  <c r="D2484" i="30"/>
  <c r="E2484" i="30"/>
  <c r="G1051" i="30" l="1"/>
  <c r="A2488" i="30"/>
  <c r="D2486" i="30"/>
  <c r="E2486" i="30"/>
  <c r="A2487" i="30"/>
  <c r="D2485" i="30"/>
  <c r="E2485" i="30"/>
  <c r="G1052" i="30" l="1"/>
  <c r="A2489" i="30"/>
  <c r="D2487" i="30"/>
  <c r="E2487" i="30"/>
  <c r="A2490" i="30"/>
  <c r="D2488" i="30"/>
  <c r="E2488" i="30"/>
  <c r="G1053" i="30" l="1"/>
  <c r="A2492" i="30"/>
  <c r="D2490" i="30"/>
  <c r="E2490" i="30"/>
  <c r="A2491" i="30"/>
  <c r="D2489" i="30"/>
  <c r="E2489" i="30"/>
  <c r="G1054" i="30" l="1"/>
  <c r="A2493" i="30"/>
  <c r="D2491" i="30"/>
  <c r="E2491" i="30"/>
  <c r="A2494" i="30"/>
  <c r="D2492" i="30"/>
  <c r="E2492" i="30"/>
  <c r="G1055" i="30" l="1"/>
  <c r="A2496" i="30"/>
  <c r="D2494" i="30"/>
  <c r="E2494" i="30"/>
  <c r="A2495" i="30"/>
  <c r="D2493" i="30"/>
  <c r="E2493" i="30"/>
  <c r="G1056" i="30" l="1"/>
  <c r="A2497" i="30"/>
  <c r="D2495" i="30"/>
  <c r="E2495" i="30"/>
  <c r="A2498" i="30"/>
  <c r="D2496" i="30"/>
  <c r="E2496" i="30"/>
  <c r="G1057" i="30" l="1"/>
  <c r="A2500" i="30"/>
  <c r="D2498" i="30"/>
  <c r="E2498" i="30"/>
  <c r="A2499" i="30"/>
  <c r="D2497" i="30"/>
  <c r="E2497" i="30"/>
  <c r="G1058" i="30" l="1"/>
  <c r="A2501" i="30"/>
  <c r="D2499" i="30"/>
  <c r="E2499" i="30"/>
  <c r="A2502" i="30"/>
  <c r="D2500" i="30"/>
  <c r="E2500" i="30"/>
  <c r="G1059" i="30" l="1"/>
  <c r="A2504" i="30"/>
  <c r="D2502" i="30"/>
  <c r="E2502" i="30"/>
  <c r="A2503" i="30"/>
  <c r="D2501" i="30"/>
  <c r="E2501" i="30"/>
  <c r="G1060" i="30" l="1"/>
  <c r="A2505" i="30"/>
  <c r="D2503" i="30"/>
  <c r="E2503" i="30"/>
  <c r="A2506" i="30"/>
  <c r="D2504" i="30"/>
  <c r="E2504" i="30"/>
  <c r="G1061" i="30" l="1"/>
  <c r="A2508" i="30"/>
  <c r="D2506" i="30"/>
  <c r="E2506" i="30"/>
  <c r="A2507" i="30"/>
  <c r="D2505" i="30"/>
  <c r="E2505" i="30"/>
  <c r="G1062" i="30" l="1"/>
  <c r="A2509" i="30"/>
  <c r="D2507" i="30"/>
  <c r="E2507" i="30"/>
  <c r="A2510" i="30"/>
  <c r="D2508" i="30"/>
  <c r="E2508" i="30"/>
  <c r="G1063" i="30" l="1"/>
  <c r="A2512" i="30"/>
  <c r="D2510" i="30"/>
  <c r="E2510" i="30"/>
  <c r="A2511" i="30"/>
  <c r="D2509" i="30"/>
  <c r="E2509" i="30"/>
  <c r="G1064" i="30" l="1"/>
  <c r="A2513" i="30"/>
  <c r="D2511" i="30"/>
  <c r="E2511" i="30"/>
  <c r="A2514" i="30"/>
  <c r="D2512" i="30"/>
  <c r="E2512" i="30"/>
  <c r="G1065" i="30" l="1"/>
  <c r="A2516" i="30"/>
  <c r="D2514" i="30"/>
  <c r="E2514" i="30"/>
  <c r="A2515" i="30"/>
  <c r="D2513" i="30"/>
  <c r="E2513" i="30"/>
  <c r="G1066" i="30" l="1"/>
  <c r="A2517" i="30"/>
  <c r="D2515" i="30"/>
  <c r="E2515" i="30"/>
  <c r="A2518" i="30"/>
  <c r="D2516" i="30"/>
  <c r="E2516" i="30"/>
  <c r="G1067" i="30" l="1"/>
  <c r="A2520" i="30"/>
  <c r="D2518" i="30"/>
  <c r="E2518" i="30"/>
  <c r="A2519" i="30"/>
  <c r="D2517" i="30"/>
  <c r="E2517" i="30"/>
  <c r="G1068" i="30" l="1"/>
  <c r="A2521" i="30"/>
  <c r="D2519" i="30"/>
  <c r="E2519" i="30"/>
  <c r="A2522" i="30"/>
  <c r="D2520" i="30"/>
  <c r="E2520" i="30"/>
  <c r="G1069" i="30" l="1"/>
  <c r="A2524" i="30"/>
  <c r="D2522" i="30"/>
  <c r="E2522" i="30"/>
  <c r="A2523" i="30"/>
  <c r="D2521" i="30"/>
  <c r="E2521" i="30"/>
  <c r="G1070" i="30" l="1"/>
  <c r="A2525" i="30"/>
  <c r="D2523" i="30"/>
  <c r="E2523" i="30"/>
  <c r="A2526" i="30"/>
  <c r="D2524" i="30"/>
  <c r="E2524" i="30"/>
  <c r="G1071" i="30" l="1"/>
  <c r="A2528" i="30"/>
  <c r="D2526" i="30"/>
  <c r="E2526" i="30"/>
  <c r="A2527" i="30"/>
  <c r="D2525" i="30"/>
  <c r="E2525" i="30"/>
  <c r="G1072" i="30" l="1"/>
  <c r="A2529" i="30"/>
  <c r="D2527" i="30"/>
  <c r="E2527" i="30"/>
  <c r="A2530" i="30"/>
  <c r="D2528" i="30"/>
  <c r="E2528" i="30"/>
  <c r="G1073" i="30" l="1"/>
  <c r="A2532" i="30"/>
  <c r="D2530" i="30"/>
  <c r="E2530" i="30"/>
  <c r="A2531" i="30"/>
  <c r="D2529" i="30"/>
  <c r="E2529" i="30"/>
  <c r="G1074" i="30" l="1"/>
  <c r="A2533" i="30"/>
  <c r="D2531" i="30"/>
  <c r="E2531" i="30"/>
  <c r="A2534" i="30"/>
  <c r="D2532" i="30"/>
  <c r="E2532" i="30"/>
  <c r="G1075" i="30" l="1"/>
  <c r="A2536" i="30"/>
  <c r="D2534" i="30"/>
  <c r="E2534" i="30"/>
  <c r="A2535" i="30"/>
  <c r="D2533" i="30"/>
  <c r="E2533" i="30"/>
  <c r="G1076" i="30" l="1"/>
  <c r="A2537" i="30"/>
  <c r="D2535" i="30"/>
  <c r="E2535" i="30"/>
  <c r="A2538" i="30"/>
  <c r="D2536" i="30"/>
  <c r="E2536" i="30"/>
  <c r="G1077" i="30" l="1"/>
  <c r="A2540" i="30"/>
  <c r="D2538" i="30"/>
  <c r="E2538" i="30"/>
  <c r="A2539" i="30"/>
  <c r="D2537" i="30"/>
  <c r="E2537" i="30"/>
  <c r="G1078" i="30" l="1"/>
  <c r="A2541" i="30"/>
  <c r="D2539" i="30"/>
  <c r="E2539" i="30"/>
  <c r="A2542" i="30"/>
  <c r="D2540" i="30"/>
  <c r="E2540" i="30"/>
  <c r="G1079" i="30" l="1"/>
  <c r="A2544" i="30"/>
  <c r="D2542" i="30"/>
  <c r="E2542" i="30"/>
  <c r="A2543" i="30"/>
  <c r="D2541" i="30"/>
  <c r="E2541" i="30"/>
  <c r="G1080" i="30" l="1"/>
  <c r="A2545" i="30"/>
  <c r="D2543" i="30"/>
  <c r="E2543" i="30"/>
  <c r="A2546" i="30"/>
  <c r="D2544" i="30"/>
  <c r="E2544" i="30"/>
  <c r="G1081" i="30" l="1"/>
  <c r="A2548" i="30"/>
  <c r="D2546" i="30"/>
  <c r="E2546" i="30"/>
  <c r="A2547" i="30"/>
  <c r="D2545" i="30"/>
  <c r="E2545" i="30"/>
  <c r="G1082" i="30" l="1"/>
  <c r="A2549" i="30"/>
  <c r="D2547" i="30"/>
  <c r="E2547" i="30"/>
  <c r="A2550" i="30"/>
  <c r="D2548" i="30"/>
  <c r="E2548" i="30"/>
  <c r="G1083" i="30" l="1"/>
  <c r="A2552" i="30"/>
  <c r="D2550" i="30"/>
  <c r="E2550" i="30"/>
  <c r="A2551" i="30"/>
  <c r="D2549" i="30"/>
  <c r="E2549" i="30"/>
  <c r="G1084" i="30" l="1"/>
  <c r="A2553" i="30"/>
  <c r="D2551" i="30"/>
  <c r="E2551" i="30"/>
  <c r="A2554" i="30"/>
  <c r="D2552" i="30"/>
  <c r="E2552" i="30"/>
  <c r="G1085" i="30" l="1"/>
  <c r="A2556" i="30"/>
  <c r="D2554" i="30"/>
  <c r="E2554" i="30"/>
  <c r="A2555" i="30"/>
  <c r="D2553" i="30"/>
  <c r="E2553" i="30"/>
  <c r="G1086" i="30" l="1"/>
  <c r="A2557" i="30"/>
  <c r="D2555" i="30"/>
  <c r="E2555" i="30"/>
  <c r="A2558" i="30"/>
  <c r="D2556" i="30"/>
  <c r="E2556" i="30"/>
  <c r="G1087" i="30" l="1"/>
  <c r="A2560" i="30"/>
  <c r="D2558" i="30"/>
  <c r="E2558" i="30"/>
  <c r="A2559" i="30"/>
  <c r="D2557" i="30"/>
  <c r="E2557" i="30"/>
  <c r="G1088" i="30" l="1"/>
  <c r="A2561" i="30"/>
  <c r="D2559" i="30"/>
  <c r="E2559" i="30"/>
  <c r="A2562" i="30"/>
  <c r="D2560" i="30"/>
  <c r="E2560" i="30"/>
  <c r="G1089" i="30" l="1"/>
  <c r="A2564" i="30"/>
  <c r="D2562" i="30"/>
  <c r="E2562" i="30"/>
  <c r="A2563" i="30"/>
  <c r="D2561" i="30"/>
  <c r="E2561" i="30"/>
  <c r="G1090" i="30" l="1"/>
  <c r="A2565" i="30"/>
  <c r="D2563" i="30"/>
  <c r="E2563" i="30"/>
  <c r="A2566" i="30"/>
  <c r="D2564" i="30"/>
  <c r="E2564" i="30"/>
  <c r="G1091" i="30" l="1"/>
  <c r="A2568" i="30"/>
  <c r="D2566" i="30"/>
  <c r="E2566" i="30"/>
  <c r="A2567" i="30"/>
  <c r="D2565" i="30"/>
  <c r="E2565" i="30"/>
  <c r="G1092" i="30" l="1"/>
  <c r="A2569" i="30"/>
  <c r="D2567" i="30"/>
  <c r="E2567" i="30"/>
  <c r="A2570" i="30"/>
  <c r="D2568" i="30"/>
  <c r="E2568" i="30"/>
  <c r="G1093" i="30" l="1"/>
  <c r="A2572" i="30"/>
  <c r="D2570" i="30"/>
  <c r="E2570" i="30"/>
  <c r="A2571" i="30"/>
  <c r="D2569" i="30"/>
  <c r="E2569" i="30"/>
  <c r="G1094" i="30" l="1"/>
  <c r="A2573" i="30"/>
  <c r="D2571" i="30"/>
  <c r="E2571" i="30"/>
  <c r="A2574" i="30"/>
  <c r="D2572" i="30"/>
  <c r="E2572" i="30"/>
  <c r="G1095" i="30" l="1"/>
  <c r="A2576" i="30"/>
  <c r="D2574" i="30"/>
  <c r="E2574" i="30"/>
  <c r="A2575" i="30"/>
  <c r="D2573" i="30"/>
  <c r="E2573" i="30"/>
  <c r="G1096" i="30" l="1"/>
  <c r="A2577" i="30"/>
  <c r="D2575" i="30"/>
  <c r="E2575" i="30"/>
  <c r="A2578" i="30"/>
  <c r="D2576" i="30"/>
  <c r="E2576" i="30"/>
  <c r="G1097" i="30" l="1"/>
  <c r="A2580" i="30"/>
  <c r="D2578" i="30"/>
  <c r="E2578" i="30"/>
  <c r="A2579" i="30"/>
  <c r="D2577" i="30"/>
  <c r="E2577" i="30"/>
  <c r="G1098" i="30" l="1"/>
  <c r="A2581" i="30"/>
  <c r="D2579" i="30"/>
  <c r="E2579" i="30"/>
  <c r="A2582" i="30"/>
  <c r="D2580" i="30"/>
  <c r="E2580" i="30"/>
  <c r="G1099" i="30" l="1"/>
  <c r="A2583" i="30"/>
  <c r="D2581" i="30"/>
  <c r="E2581" i="30"/>
  <c r="A2584" i="30"/>
  <c r="D2582" i="30"/>
  <c r="E2582" i="30"/>
  <c r="G1100" i="30" l="1"/>
  <c r="A2585" i="30"/>
  <c r="D2583" i="30"/>
  <c r="E2583" i="30"/>
  <c r="A2586" i="30"/>
  <c r="D2584" i="30"/>
  <c r="E2584" i="30"/>
  <c r="G1101" i="30" l="1"/>
  <c r="A2588" i="30"/>
  <c r="D2586" i="30"/>
  <c r="E2586" i="30"/>
  <c r="A2587" i="30"/>
  <c r="D2585" i="30"/>
  <c r="E2585" i="30"/>
  <c r="G1102" i="30" l="1"/>
  <c r="A2589" i="30"/>
  <c r="D2587" i="30"/>
  <c r="E2587" i="30"/>
  <c r="A2590" i="30"/>
  <c r="D2588" i="30"/>
  <c r="E2588" i="30"/>
  <c r="G1103" i="30" l="1"/>
  <c r="A2592" i="30"/>
  <c r="D2590" i="30"/>
  <c r="E2590" i="30"/>
  <c r="A2591" i="30"/>
  <c r="D2589" i="30"/>
  <c r="E2589" i="30"/>
  <c r="A2594" i="30" l="1"/>
  <c r="D2592" i="30"/>
  <c r="E2592" i="30"/>
  <c r="G1104" i="30"/>
  <c r="A2593" i="30"/>
  <c r="D2591" i="30"/>
  <c r="E2591" i="30"/>
  <c r="G1105" i="30" l="1"/>
  <c r="A2596" i="30"/>
  <c r="D2594" i="30"/>
  <c r="E2594" i="30"/>
  <c r="A2595" i="30"/>
  <c r="D2593" i="30"/>
  <c r="E2593" i="30"/>
  <c r="A2598" i="30" l="1"/>
  <c r="D2596" i="30"/>
  <c r="E2596" i="30"/>
  <c r="G1106" i="30"/>
  <c r="A2597" i="30"/>
  <c r="D2595" i="30"/>
  <c r="E2595" i="30"/>
  <c r="G1107" i="30" l="1"/>
  <c r="A2599" i="30"/>
  <c r="D2597" i="30"/>
  <c r="E2597" i="30"/>
  <c r="A2600" i="30"/>
  <c r="D2598" i="30"/>
  <c r="E2598" i="30"/>
  <c r="G1108" i="30" l="1"/>
  <c r="A2602" i="30"/>
  <c r="D2600" i="30"/>
  <c r="E2600" i="30"/>
  <c r="A2601" i="30"/>
  <c r="D2599" i="30"/>
  <c r="E2599" i="30"/>
  <c r="A2603" i="30" l="1"/>
  <c r="D2601" i="30"/>
  <c r="E2601" i="30"/>
  <c r="G1109" i="30"/>
  <c r="A2604" i="30"/>
  <c r="D2602" i="30"/>
  <c r="E2602" i="30"/>
  <c r="A2606" i="30" l="1"/>
  <c r="D2604" i="30"/>
  <c r="E2604" i="30"/>
  <c r="A2605" i="30"/>
  <c r="D2603" i="30"/>
  <c r="E2603" i="30"/>
  <c r="G1110" i="30"/>
  <c r="G1111" i="30" l="1"/>
  <c r="A2607" i="30"/>
  <c r="D2605" i="30"/>
  <c r="E2605" i="30"/>
  <c r="A2608" i="30"/>
  <c r="D2606" i="30"/>
  <c r="E2606" i="30"/>
  <c r="A2609" i="30" l="1"/>
  <c r="D2607" i="30"/>
  <c r="E2607" i="30"/>
  <c r="A2610" i="30"/>
  <c r="D2608" i="30"/>
  <c r="E2608" i="30"/>
  <c r="G1112" i="30"/>
  <c r="G1113" i="30" l="1"/>
  <c r="A2612" i="30"/>
  <c r="D2610" i="30"/>
  <c r="E2610" i="30"/>
  <c r="A2611" i="30"/>
  <c r="D2609" i="30"/>
  <c r="E2609" i="30"/>
  <c r="A2613" i="30" l="1"/>
  <c r="D2611" i="30"/>
  <c r="E2611" i="30"/>
  <c r="G1114" i="30"/>
  <c r="A2614" i="30"/>
  <c r="D2612" i="30"/>
  <c r="E2612" i="30"/>
  <c r="A2615" i="30" l="1"/>
  <c r="D2613" i="30"/>
  <c r="E2613" i="30"/>
  <c r="A2616" i="30"/>
  <c r="D2614" i="30"/>
  <c r="E2614" i="30"/>
  <c r="G1115" i="30"/>
  <c r="A2618" i="30" l="1"/>
  <c r="D2616" i="30"/>
  <c r="E2616" i="30"/>
  <c r="A2617" i="30"/>
  <c r="D2615" i="30"/>
  <c r="E2615" i="30"/>
  <c r="G1116" i="30"/>
  <c r="G1117" i="30" l="1"/>
  <c r="A2620" i="30"/>
  <c r="D2618" i="30"/>
  <c r="E2618" i="30"/>
  <c r="A2619" i="30"/>
  <c r="D2617" i="30"/>
  <c r="E2617" i="30"/>
  <c r="A2621" i="30" l="1"/>
  <c r="D2619" i="30"/>
  <c r="E2619" i="30"/>
  <c r="A2622" i="30"/>
  <c r="D2620" i="30"/>
  <c r="E2620" i="30"/>
  <c r="G1118" i="30"/>
  <c r="A2623" i="30" l="1"/>
  <c r="D2621" i="30"/>
  <c r="E2621" i="30"/>
  <c r="A2624" i="30"/>
  <c r="D2622" i="30"/>
  <c r="E2622" i="30"/>
  <c r="G1119" i="30"/>
  <c r="G1120" i="30" l="1"/>
  <c r="A2626" i="30"/>
  <c r="D2624" i="30"/>
  <c r="E2624" i="30"/>
  <c r="A2625" i="30"/>
  <c r="D2623" i="30"/>
  <c r="E2623" i="30"/>
  <c r="G1121" i="30" l="1"/>
  <c r="A2627" i="30"/>
  <c r="D2625" i="30"/>
  <c r="E2625" i="30"/>
  <c r="A2628" i="30"/>
  <c r="D2626" i="30"/>
  <c r="E2626" i="30"/>
  <c r="G1122" i="30" l="1"/>
  <c r="A2629" i="30"/>
  <c r="D2627" i="30"/>
  <c r="E2627" i="30"/>
  <c r="A2630" i="30"/>
  <c r="D2628" i="30"/>
  <c r="E2628" i="30"/>
  <c r="G1123" i="30" l="1"/>
  <c r="A2631" i="30"/>
  <c r="D2629" i="30"/>
  <c r="E2629" i="30"/>
  <c r="A2632" i="30"/>
  <c r="D2630" i="30"/>
  <c r="E2630" i="30"/>
  <c r="G1124" i="30" l="1"/>
  <c r="A2634" i="30"/>
  <c r="D2632" i="30"/>
  <c r="E2632" i="30"/>
  <c r="A2633" i="30"/>
  <c r="D2631" i="30"/>
  <c r="E2631" i="30"/>
  <c r="G1125" i="30" l="1"/>
  <c r="A2635" i="30"/>
  <c r="D2633" i="30"/>
  <c r="E2633" i="30"/>
  <c r="A2636" i="30"/>
  <c r="D2634" i="30"/>
  <c r="E2634" i="30"/>
  <c r="G1126" i="30" l="1"/>
  <c r="A2638" i="30"/>
  <c r="D2636" i="30"/>
  <c r="E2636" i="30"/>
  <c r="A2637" i="30"/>
  <c r="D2635" i="30"/>
  <c r="E2635" i="30"/>
  <c r="G1127" i="30" l="1"/>
  <c r="A2640" i="30"/>
  <c r="D2638" i="30"/>
  <c r="E2638" i="30"/>
  <c r="A2639" i="30"/>
  <c r="D2637" i="30"/>
  <c r="E2637" i="30"/>
  <c r="G1128" i="30" l="1"/>
  <c r="A2641" i="30"/>
  <c r="D2639" i="30"/>
  <c r="E2639" i="30"/>
  <c r="A2642" i="30"/>
  <c r="D2640" i="30"/>
  <c r="E2640" i="30"/>
  <c r="G1129" i="30" l="1"/>
  <c r="A2644" i="30"/>
  <c r="D2642" i="30"/>
  <c r="E2642" i="30"/>
  <c r="A2643" i="30"/>
  <c r="D2641" i="30"/>
  <c r="E2641" i="30"/>
  <c r="G1130" i="30" l="1"/>
  <c r="A2645" i="30"/>
  <c r="D2643" i="30"/>
  <c r="E2643" i="30"/>
  <c r="A2646" i="30"/>
  <c r="D2644" i="30"/>
  <c r="E2644" i="30"/>
  <c r="G1131" i="30" l="1"/>
  <c r="A2648" i="30"/>
  <c r="D2646" i="30"/>
  <c r="E2646" i="30"/>
  <c r="A2647" i="30"/>
  <c r="D2645" i="30"/>
  <c r="E2645" i="30"/>
  <c r="G1132" i="30" l="1"/>
  <c r="A2649" i="30"/>
  <c r="D2647" i="30"/>
  <c r="E2647" i="30"/>
  <c r="A2650" i="30"/>
  <c r="D2648" i="30"/>
  <c r="E2648" i="30"/>
  <c r="G1133" i="30" l="1"/>
  <c r="A2652" i="30"/>
  <c r="D2650" i="30"/>
  <c r="E2650" i="30"/>
  <c r="A2651" i="30"/>
  <c r="D2649" i="30"/>
  <c r="E2649" i="30"/>
  <c r="G1134" i="30" l="1"/>
  <c r="A2653" i="30"/>
  <c r="D2651" i="30"/>
  <c r="E2651" i="30"/>
  <c r="A2654" i="30"/>
  <c r="D2652" i="30"/>
  <c r="E2652" i="30"/>
  <c r="G1135" i="30" l="1"/>
  <c r="A2656" i="30"/>
  <c r="D2654" i="30"/>
  <c r="E2654" i="30"/>
  <c r="A2655" i="30"/>
  <c r="D2653" i="30"/>
  <c r="E2653" i="30"/>
  <c r="G1136" i="30" l="1"/>
  <c r="A2657" i="30"/>
  <c r="D2655" i="30"/>
  <c r="E2655" i="30"/>
  <c r="A2658" i="30"/>
  <c r="D2656" i="30"/>
  <c r="E2656" i="30"/>
  <c r="G1137" i="30" l="1"/>
  <c r="A2660" i="30"/>
  <c r="D2658" i="30"/>
  <c r="E2658" i="30"/>
  <c r="A2659" i="30"/>
  <c r="D2657" i="30"/>
  <c r="E2657" i="30"/>
  <c r="G1138" i="30" l="1"/>
  <c r="A2661" i="30"/>
  <c r="D2659" i="30"/>
  <c r="E2659" i="30"/>
  <c r="A2662" i="30"/>
  <c r="D2660" i="30"/>
  <c r="E2660" i="30"/>
  <c r="G1139" i="30" l="1"/>
  <c r="A2664" i="30"/>
  <c r="D2662" i="30"/>
  <c r="E2662" i="30"/>
  <c r="A2663" i="30"/>
  <c r="D2661" i="30"/>
  <c r="E2661" i="30"/>
  <c r="G1140" i="30" l="1"/>
  <c r="A2665" i="30"/>
  <c r="D2663" i="30"/>
  <c r="E2663" i="30"/>
  <c r="A2666" i="30"/>
  <c r="D2664" i="30"/>
  <c r="E2664" i="30"/>
  <c r="G1141" i="30" l="1"/>
  <c r="A2668" i="30"/>
  <c r="D2666" i="30"/>
  <c r="E2666" i="30"/>
  <c r="A2667" i="30"/>
  <c r="D2665" i="30"/>
  <c r="E2665" i="30"/>
  <c r="G1142" i="30" l="1"/>
  <c r="A2669" i="30"/>
  <c r="D2667" i="30"/>
  <c r="E2667" i="30"/>
  <c r="A2670" i="30"/>
  <c r="D2668" i="30"/>
  <c r="E2668" i="30"/>
  <c r="G1143" i="30" l="1"/>
  <c r="A2672" i="30"/>
  <c r="D2670" i="30"/>
  <c r="E2670" i="30"/>
  <c r="A2671" i="30"/>
  <c r="D2669" i="30"/>
  <c r="E2669" i="30"/>
  <c r="G1144" i="30" l="1"/>
  <c r="A2674" i="30"/>
  <c r="D2672" i="30"/>
  <c r="E2672" i="30"/>
  <c r="A2673" i="30"/>
  <c r="D2671" i="30"/>
  <c r="E2671" i="30"/>
  <c r="G1145" i="30" l="1"/>
  <c r="A2676" i="30"/>
  <c r="D2674" i="30"/>
  <c r="E2674" i="30"/>
  <c r="A2675" i="30"/>
  <c r="D2673" i="30"/>
  <c r="E2673" i="30"/>
  <c r="G1146" i="30" l="1"/>
  <c r="A2677" i="30"/>
  <c r="D2675" i="30"/>
  <c r="E2675" i="30"/>
  <c r="A2678" i="30"/>
  <c r="D2676" i="30"/>
  <c r="E2676" i="30"/>
  <c r="G1147" i="30" l="1"/>
  <c r="A2680" i="30"/>
  <c r="D2678" i="30"/>
  <c r="E2678" i="30"/>
  <c r="A2679" i="30"/>
  <c r="D2677" i="30"/>
  <c r="E2677" i="30"/>
  <c r="G1148" i="30" l="1"/>
  <c r="A2681" i="30"/>
  <c r="D2679" i="30"/>
  <c r="E2679" i="30"/>
  <c r="A2682" i="30"/>
  <c r="D2680" i="30"/>
  <c r="E2680" i="30"/>
  <c r="G1149" i="30" l="1"/>
  <c r="A2684" i="30"/>
  <c r="D2682" i="30"/>
  <c r="E2682" i="30"/>
  <c r="A2683" i="30"/>
  <c r="D2681" i="30"/>
  <c r="E2681" i="30"/>
  <c r="G1150" i="30" l="1"/>
  <c r="A2686" i="30"/>
  <c r="D2684" i="30"/>
  <c r="E2684" i="30"/>
  <c r="A2685" i="30"/>
  <c r="D2683" i="30"/>
  <c r="E2683" i="30"/>
  <c r="G1151" i="30" l="1"/>
  <c r="A2687" i="30"/>
  <c r="D2685" i="30"/>
  <c r="E2685" i="30"/>
  <c r="A2688" i="30"/>
  <c r="D2686" i="30"/>
  <c r="E2686" i="30"/>
  <c r="G1152" i="30" l="1"/>
  <c r="A2690" i="30"/>
  <c r="D2688" i="30"/>
  <c r="E2688" i="30"/>
  <c r="A2689" i="30"/>
  <c r="D2687" i="30"/>
  <c r="E2687" i="30"/>
  <c r="G1153" i="30" l="1"/>
  <c r="A2692" i="30"/>
  <c r="D2690" i="30"/>
  <c r="E2690" i="30"/>
  <c r="A2691" i="30"/>
  <c r="D2689" i="30"/>
  <c r="E2689" i="30"/>
  <c r="G1154" i="30" l="1"/>
  <c r="A2693" i="30"/>
  <c r="D2691" i="30"/>
  <c r="E2691" i="30"/>
  <c r="A2694" i="30"/>
  <c r="D2692" i="30"/>
  <c r="E2692" i="30"/>
  <c r="G1155" i="30" l="1"/>
  <c r="A2696" i="30"/>
  <c r="D2694" i="30"/>
  <c r="E2694" i="30"/>
  <c r="A2695" i="30"/>
  <c r="D2693" i="30"/>
  <c r="E2693" i="30"/>
  <c r="G1156" i="30" l="1"/>
  <c r="A2698" i="30"/>
  <c r="D2696" i="30"/>
  <c r="E2696" i="30"/>
  <c r="A2697" i="30"/>
  <c r="D2695" i="30"/>
  <c r="E2695" i="30"/>
  <c r="G1157" i="30" l="1"/>
  <c r="A2699" i="30"/>
  <c r="D2697" i="30"/>
  <c r="E2697" i="30"/>
  <c r="A2700" i="30"/>
  <c r="D2698" i="30"/>
  <c r="E2698" i="30"/>
  <c r="G1158" i="30" l="1"/>
  <c r="A2702" i="30"/>
  <c r="D2700" i="30"/>
  <c r="E2700" i="30"/>
  <c r="A2701" i="30"/>
  <c r="D2699" i="30"/>
  <c r="E2699" i="30"/>
  <c r="G1159" i="30" l="1"/>
  <c r="A2703" i="30"/>
  <c r="D2701" i="30"/>
  <c r="E2701" i="30"/>
  <c r="A2704" i="30"/>
  <c r="D2702" i="30"/>
  <c r="E2702" i="30"/>
  <c r="G1160" i="30" l="1"/>
  <c r="A2706" i="30"/>
  <c r="D2704" i="30"/>
  <c r="E2704" i="30"/>
  <c r="A2705" i="30"/>
  <c r="D2703" i="30"/>
  <c r="E2703" i="30"/>
  <c r="G1161" i="30" l="1"/>
  <c r="A2707" i="30"/>
  <c r="D2705" i="30"/>
  <c r="E2705" i="30"/>
  <c r="A2708" i="30"/>
  <c r="D2706" i="30"/>
  <c r="E2706" i="30"/>
  <c r="A2710" i="30" l="1"/>
  <c r="D2708" i="30"/>
  <c r="E2708" i="30"/>
  <c r="G1162" i="30"/>
  <c r="A2709" i="30"/>
  <c r="D2707" i="30"/>
  <c r="E2707" i="30"/>
  <c r="G1163" i="30" l="1"/>
  <c r="A2711" i="30"/>
  <c r="D2709" i="30"/>
  <c r="E2709" i="30"/>
  <c r="A2712" i="30"/>
  <c r="D2710" i="30"/>
  <c r="E2710" i="30"/>
  <c r="G1164" i="30" l="1"/>
  <c r="A2714" i="30"/>
  <c r="D2712" i="30"/>
  <c r="E2712" i="30"/>
  <c r="A2713" i="30"/>
  <c r="D2711" i="30"/>
  <c r="E2711" i="30"/>
  <c r="G1165" i="30" l="1"/>
  <c r="A2715" i="30"/>
  <c r="D2713" i="30"/>
  <c r="E2713" i="30"/>
  <c r="A2716" i="30"/>
  <c r="D2714" i="30"/>
  <c r="E2714" i="30"/>
  <c r="G1166" i="30" l="1"/>
  <c r="A2718" i="30"/>
  <c r="D2716" i="30"/>
  <c r="E2716" i="30"/>
  <c r="A2717" i="30"/>
  <c r="D2715" i="30"/>
  <c r="E2715" i="30"/>
  <c r="A2720" i="30" l="1"/>
  <c r="D2718" i="30"/>
  <c r="E2718" i="30"/>
  <c r="G1167" i="30"/>
  <c r="A2719" i="30"/>
  <c r="D2717" i="30"/>
  <c r="E2717" i="30"/>
  <c r="G1168" i="30" l="1"/>
  <c r="A2722" i="30"/>
  <c r="D2720" i="30"/>
  <c r="E2720" i="30"/>
  <c r="A2721" i="30"/>
  <c r="D2719" i="30"/>
  <c r="E2719" i="30"/>
  <c r="G1169" i="30" l="1"/>
  <c r="A2723" i="30"/>
  <c r="D2721" i="30"/>
  <c r="E2721" i="30"/>
  <c r="A2724" i="30"/>
  <c r="D2722" i="30"/>
  <c r="E2722" i="30"/>
  <c r="G1170" i="30" l="1"/>
  <c r="A2726" i="30"/>
  <c r="D2724" i="30"/>
  <c r="E2724" i="30"/>
  <c r="A2725" i="30"/>
  <c r="D2723" i="30"/>
  <c r="E2723" i="30"/>
  <c r="A2728" i="30" l="1"/>
  <c r="D2726" i="30"/>
  <c r="E2726" i="30"/>
  <c r="G1171" i="30"/>
  <c r="A2727" i="30"/>
  <c r="D2725" i="30"/>
  <c r="E2725" i="30"/>
  <c r="G1172" i="30" l="1"/>
  <c r="A2730" i="30"/>
  <c r="D2728" i="30"/>
  <c r="E2728" i="30"/>
  <c r="A2729" i="30"/>
  <c r="D2727" i="30"/>
  <c r="E2727" i="30"/>
  <c r="A2732" i="30" l="1"/>
  <c r="D2730" i="30"/>
  <c r="E2730" i="30"/>
  <c r="G1173" i="30"/>
  <c r="A2731" i="30"/>
  <c r="D2729" i="30"/>
  <c r="E2729" i="30"/>
  <c r="G1174" i="30" l="1"/>
  <c r="A2734" i="30"/>
  <c r="D2732" i="30"/>
  <c r="E2732" i="30"/>
  <c r="A2733" i="30"/>
  <c r="D2731" i="30"/>
  <c r="E2731" i="30"/>
  <c r="A2735" i="30" l="1"/>
  <c r="D2733" i="30"/>
  <c r="E2733" i="30"/>
  <c r="A2736" i="30"/>
  <c r="D2734" i="30"/>
  <c r="E2734" i="30"/>
  <c r="G1175" i="30"/>
  <c r="A2738" i="30" l="1"/>
  <c r="D2736" i="30"/>
  <c r="E2736" i="30"/>
  <c r="A2737" i="30"/>
  <c r="D2735" i="30"/>
  <c r="E2735" i="30"/>
  <c r="G1176" i="30"/>
  <c r="G1177" i="30" l="1"/>
  <c r="A2740" i="30"/>
  <c r="D2738" i="30"/>
  <c r="E2738" i="30"/>
  <c r="A2739" i="30"/>
  <c r="D2737" i="30"/>
  <c r="E2737" i="30"/>
  <c r="A2741" i="30" l="1"/>
  <c r="D2739" i="30"/>
  <c r="E2739" i="30"/>
  <c r="G1178" i="30"/>
  <c r="A2742" i="30"/>
  <c r="D2740" i="30"/>
  <c r="E2740" i="30"/>
  <c r="A2744" i="30" l="1"/>
  <c r="D2742" i="30"/>
  <c r="E2742" i="30"/>
  <c r="G1179" i="30"/>
  <c r="A2743" i="30"/>
  <c r="D2741" i="30"/>
  <c r="E2741" i="30"/>
  <c r="G1180" i="30" l="1"/>
  <c r="A2746" i="30"/>
  <c r="D2744" i="30"/>
  <c r="E2744" i="30"/>
  <c r="A2745" i="30"/>
  <c r="D2743" i="30"/>
  <c r="E2743" i="30"/>
  <c r="A2747" i="30" l="1"/>
  <c r="D2745" i="30"/>
  <c r="E2745" i="30"/>
  <c r="A2748" i="30"/>
  <c r="D2746" i="30"/>
  <c r="E2746" i="30"/>
  <c r="G1181" i="30"/>
  <c r="A2750" i="30" l="1"/>
  <c r="D2748" i="30"/>
  <c r="E2748" i="30"/>
  <c r="G1182" i="30"/>
  <c r="A2749" i="30"/>
  <c r="D2747" i="30"/>
  <c r="E2747" i="30"/>
  <c r="G1183" i="30" l="1"/>
  <c r="A2751" i="30"/>
  <c r="D2749" i="30"/>
  <c r="E2749" i="30"/>
  <c r="A2752" i="30"/>
  <c r="D2750" i="30"/>
  <c r="E2750" i="30"/>
  <c r="A2754" i="30" l="1"/>
  <c r="D2752" i="30"/>
  <c r="E2752" i="30"/>
  <c r="A2753" i="30"/>
  <c r="D2751" i="30"/>
  <c r="E2751" i="30"/>
  <c r="G1184" i="30"/>
  <c r="A2756" i="30" l="1"/>
  <c r="D2754" i="30"/>
  <c r="E2754" i="30"/>
  <c r="A2755" i="30"/>
  <c r="D2753" i="30"/>
  <c r="E2753" i="30"/>
  <c r="G1185" i="30"/>
  <c r="G1186" i="30" l="1"/>
  <c r="A2758" i="30"/>
  <c r="D2756" i="30"/>
  <c r="E2756" i="30"/>
  <c r="A2757" i="30"/>
  <c r="D2755" i="30"/>
  <c r="E2755" i="30"/>
  <c r="G1187" i="30" l="1"/>
  <c r="A2759" i="30"/>
  <c r="D2757" i="30"/>
  <c r="E2757" i="30"/>
  <c r="A2760" i="30"/>
  <c r="D2758" i="30"/>
  <c r="E2758" i="30"/>
  <c r="G1188" i="30" l="1"/>
  <c r="A2762" i="30"/>
  <c r="D2760" i="30"/>
  <c r="E2760" i="30"/>
  <c r="A2761" i="30"/>
  <c r="D2759" i="30"/>
  <c r="E2759" i="30"/>
  <c r="G1189" i="30" l="1"/>
  <c r="A2763" i="30"/>
  <c r="D2761" i="30"/>
  <c r="E2761" i="30"/>
  <c r="A2764" i="30"/>
  <c r="L2762" i="30"/>
  <c r="L2761" i="30" s="1"/>
  <c r="L2760" i="30" s="1"/>
  <c r="L2759" i="30" s="1"/>
  <c r="L2758" i="30" s="1"/>
  <c r="L2757" i="30" s="1"/>
  <c r="L2756" i="30" s="1"/>
  <c r="L2755" i="30" s="1"/>
  <c r="L2754" i="30" s="1"/>
  <c r="L2753" i="30" s="1"/>
  <c r="L2752" i="30" s="1"/>
  <c r="L2751" i="30" s="1"/>
  <c r="L2750" i="30" s="1"/>
  <c r="L2749" i="30" s="1"/>
  <c r="L2748" i="30" s="1"/>
  <c r="L2747" i="30" s="1"/>
  <c r="L2746" i="30" s="1"/>
  <c r="L2745" i="30" s="1"/>
  <c r="L2744" i="30" s="1"/>
  <c r="L2743" i="30" s="1"/>
  <c r="L2742" i="30" s="1"/>
  <c r="L2741" i="30" s="1"/>
  <c r="L2740" i="30" s="1"/>
  <c r="L2739" i="30" s="1"/>
  <c r="L2738" i="30" s="1"/>
  <c r="L2737" i="30" s="1"/>
  <c r="L2736" i="30" s="1"/>
  <c r="L2735" i="30" s="1"/>
  <c r="L2734" i="30" s="1"/>
  <c r="L2733" i="30" s="1"/>
  <c r="L2732" i="30" s="1"/>
  <c r="L2731" i="30" s="1"/>
  <c r="L2730" i="30" s="1"/>
  <c r="L2729" i="30" s="1"/>
  <c r="L2728" i="30" s="1"/>
  <c r="L2727" i="30" s="1"/>
  <c r="L2726" i="30" s="1"/>
  <c r="L2725" i="30" s="1"/>
  <c r="L2724" i="30" s="1"/>
  <c r="L2723" i="30" s="1"/>
  <c r="L2722" i="30" s="1"/>
  <c r="L2721" i="30" s="1"/>
  <c r="L2720" i="30" s="1"/>
  <c r="L2719" i="30" s="1"/>
  <c r="L2718" i="30" s="1"/>
  <c r="L2717" i="30" s="1"/>
  <c r="L2716" i="30" s="1"/>
  <c r="L2715" i="30" s="1"/>
  <c r="L2714" i="30" s="1"/>
  <c r="L2713" i="30" s="1"/>
  <c r="L2712" i="30" s="1"/>
  <c r="L2711" i="30" s="1"/>
  <c r="L2710" i="30" s="1"/>
  <c r="L2709" i="30" s="1"/>
  <c r="L2708" i="30" s="1"/>
  <c r="L2707" i="30" s="1"/>
  <c r="L2706" i="30" s="1"/>
  <c r="L2705" i="30" s="1"/>
  <c r="L2704" i="30" s="1"/>
  <c r="L2703" i="30" s="1"/>
  <c r="L2702" i="30" s="1"/>
  <c r="L2701" i="30" s="1"/>
  <c r="L2700" i="30" s="1"/>
  <c r="L2699" i="30" s="1"/>
  <c r="L2698" i="30" s="1"/>
  <c r="L2697" i="30" s="1"/>
  <c r="L2696" i="30" s="1"/>
  <c r="L2695" i="30" s="1"/>
  <c r="L2694" i="30" s="1"/>
  <c r="L2693" i="30" s="1"/>
  <c r="L2692" i="30" s="1"/>
  <c r="L2691" i="30" s="1"/>
  <c r="L2690" i="30" s="1"/>
  <c r="L2689" i="30" s="1"/>
  <c r="L2688" i="30" s="1"/>
  <c r="L2687" i="30" s="1"/>
  <c r="L2686" i="30" s="1"/>
  <c r="L2685" i="30" s="1"/>
  <c r="L2684" i="30" s="1"/>
  <c r="L2683" i="30" s="1"/>
  <c r="L2682" i="30" s="1"/>
  <c r="L2681" i="30" s="1"/>
  <c r="L2680" i="30" s="1"/>
  <c r="L2679" i="30" s="1"/>
  <c r="L2678" i="30" s="1"/>
  <c r="L2677" i="30" s="1"/>
  <c r="L2676" i="30" s="1"/>
  <c r="L2675" i="30" s="1"/>
  <c r="L2674" i="30" s="1"/>
  <c r="L2673" i="30" s="1"/>
  <c r="L2672" i="30" s="1"/>
  <c r="L2671" i="30" s="1"/>
  <c r="L2670" i="30" s="1"/>
  <c r="L2669" i="30" s="1"/>
  <c r="L2668" i="30" s="1"/>
  <c r="L2667" i="30" s="1"/>
  <c r="L2666" i="30" s="1"/>
  <c r="L2665" i="30" s="1"/>
  <c r="L2664" i="30" s="1"/>
  <c r="L2663" i="30" s="1"/>
  <c r="L2662" i="30" s="1"/>
  <c r="L2661" i="30" s="1"/>
  <c r="L2660" i="30" s="1"/>
  <c r="L2659" i="30" s="1"/>
  <c r="L2658" i="30" s="1"/>
  <c r="L2657" i="30" s="1"/>
  <c r="L2656" i="30" s="1"/>
  <c r="L2655" i="30" s="1"/>
  <c r="L2654" i="30" s="1"/>
  <c r="L2653" i="30" s="1"/>
  <c r="L2652" i="30" s="1"/>
  <c r="L2651" i="30" s="1"/>
  <c r="L2650" i="30" s="1"/>
  <c r="L2649" i="30" s="1"/>
  <c r="L2648" i="30" s="1"/>
  <c r="L2647" i="30" s="1"/>
  <c r="L2646" i="30" s="1"/>
  <c r="L2645" i="30" s="1"/>
  <c r="L2644" i="30" s="1"/>
  <c r="L2643" i="30" s="1"/>
  <c r="L2642" i="30" s="1"/>
  <c r="L2641" i="30" s="1"/>
  <c r="L2640" i="30" s="1"/>
  <c r="L2639" i="30" s="1"/>
  <c r="L2638" i="30" s="1"/>
  <c r="L2637" i="30" s="1"/>
  <c r="L2636" i="30" s="1"/>
  <c r="L2635" i="30" s="1"/>
  <c r="L2634" i="30" s="1"/>
  <c r="L2633" i="30" s="1"/>
  <c r="L2632" i="30" s="1"/>
  <c r="L2631" i="30" s="1"/>
  <c r="L2630" i="30" s="1"/>
  <c r="L2629" i="30" s="1"/>
  <c r="L2628" i="30" s="1"/>
  <c r="L2627" i="30" s="1"/>
  <c r="L2626" i="30" s="1"/>
  <c r="L2625" i="30" s="1"/>
  <c r="L2624" i="30" s="1"/>
  <c r="L2623" i="30" s="1"/>
  <c r="L2622" i="30" s="1"/>
  <c r="L2621" i="30" s="1"/>
  <c r="L2620" i="30" s="1"/>
  <c r="L2619" i="30" s="1"/>
  <c r="L2618" i="30" s="1"/>
  <c r="L2617" i="30" s="1"/>
  <c r="L2616" i="30" s="1"/>
  <c r="L2615" i="30" s="1"/>
  <c r="L2614" i="30" s="1"/>
  <c r="L2613" i="30" s="1"/>
  <c r="L2612" i="30" s="1"/>
  <c r="L2611" i="30" s="1"/>
  <c r="L2610" i="30" s="1"/>
  <c r="L2609" i="30" s="1"/>
  <c r="L2608" i="30" s="1"/>
  <c r="L2607" i="30" s="1"/>
  <c r="L2606" i="30" s="1"/>
  <c r="L2605" i="30" s="1"/>
  <c r="L2604" i="30" s="1"/>
  <c r="L2603" i="30" s="1"/>
  <c r="L2602" i="30" s="1"/>
  <c r="L2601" i="30" s="1"/>
  <c r="L2600" i="30" s="1"/>
  <c r="L2599" i="30" s="1"/>
  <c r="L2598" i="30" s="1"/>
  <c r="L2597" i="30" s="1"/>
  <c r="L2596" i="30" s="1"/>
  <c r="L2595" i="30" s="1"/>
  <c r="L2594" i="30" s="1"/>
  <c r="L2593" i="30" s="1"/>
  <c r="L2592" i="30" s="1"/>
  <c r="L2591" i="30" s="1"/>
  <c r="L2590" i="30" s="1"/>
  <c r="L2589" i="30" s="1"/>
  <c r="L2588" i="30" s="1"/>
  <c r="L2587" i="30" s="1"/>
  <c r="L2586" i="30" s="1"/>
  <c r="L2585" i="30" s="1"/>
  <c r="L2584" i="30" s="1"/>
  <c r="L2583" i="30" s="1"/>
  <c r="L2582" i="30" s="1"/>
  <c r="L2581" i="30" s="1"/>
  <c r="L2580" i="30" s="1"/>
  <c r="L2579" i="30" s="1"/>
  <c r="L2578" i="30" s="1"/>
  <c r="L2577" i="30" s="1"/>
  <c r="L2576" i="30" s="1"/>
  <c r="L2575" i="30" s="1"/>
  <c r="L2574" i="30" s="1"/>
  <c r="L2573" i="30" s="1"/>
  <c r="L2572" i="30" s="1"/>
  <c r="L2571" i="30" s="1"/>
  <c r="L2570" i="30" s="1"/>
  <c r="L2569" i="30" s="1"/>
  <c r="L2568" i="30" s="1"/>
  <c r="L2567" i="30" s="1"/>
  <c r="L2566" i="30" s="1"/>
  <c r="L2565" i="30" s="1"/>
  <c r="L2564" i="30" s="1"/>
  <c r="L2563" i="30" s="1"/>
  <c r="L2562" i="30" s="1"/>
  <c r="L2561" i="30" s="1"/>
  <c r="L2560" i="30" s="1"/>
  <c r="L2559" i="30" s="1"/>
  <c r="L2558" i="30" s="1"/>
  <c r="L2557" i="30" s="1"/>
  <c r="L2556" i="30" s="1"/>
  <c r="L2555" i="30" s="1"/>
  <c r="L2554" i="30" s="1"/>
  <c r="L2553" i="30" s="1"/>
  <c r="L2552" i="30" s="1"/>
  <c r="L2551" i="30" s="1"/>
  <c r="L2550" i="30" s="1"/>
  <c r="L2549" i="30" s="1"/>
  <c r="L2548" i="30" s="1"/>
  <c r="L2547" i="30" s="1"/>
  <c r="L2546" i="30" s="1"/>
  <c r="L2545" i="30" s="1"/>
  <c r="L2544" i="30" s="1"/>
  <c r="L2543" i="30" s="1"/>
  <c r="L2542" i="30" s="1"/>
  <c r="L2541" i="30" s="1"/>
  <c r="L2540" i="30" s="1"/>
  <c r="L2539" i="30" s="1"/>
  <c r="L2538" i="30" s="1"/>
  <c r="L2537" i="30" s="1"/>
  <c r="L2536" i="30" s="1"/>
  <c r="L2535" i="30" s="1"/>
  <c r="L2534" i="30" s="1"/>
  <c r="L2533" i="30" s="1"/>
  <c r="L2532" i="30" s="1"/>
  <c r="L2531" i="30" s="1"/>
  <c r="L2530" i="30" s="1"/>
  <c r="L2529" i="30" s="1"/>
  <c r="L2528" i="30" s="1"/>
  <c r="L2527" i="30" s="1"/>
  <c r="L2526" i="30" s="1"/>
  <c r="L2525" i="30" s="1"/>
  <c r="L2524" i="30" s="1"/>
  <c r="L2523" i="30" s="1"/>
  <c r="L2522" i="30" s="1"/>
  <c r="L2521" i="30" s="1"/>
  <c r="L2520" i="30" s="1"/>
  <c r="L2519" i="30" s="1"/>
  <c r="L2518" i="30" s="1"/>
  <c r="L2517" i="30" s="1"/>
  <c r="L2516" i="30" s="1"/>
  <c r="L2515" i="30" s="1"/>
  <c r="L2514" i="30" s="1"/>
  <c r="L2513" i="30" s="1"/>
  <c r="L2512" i="30" s="1"/>
  <c r="L2511" i="30" s="1"/>
  <c r="L2510" i="30" s="1"/>
  <c r="L2509" i="30" s="1"/>
  <c r="L2508" i="30" s="1"/>
  <c r="L2507" i="30" s="1"/>
  <c r="L2506" i="30" s="1"/>
  <c r="L2505" i="30" s="1"/>
  <c r="L2504" i="30" s="1"/>
  <c r="L2503" i="30" s="1"/>
  <c r="L2502" i="30" s="1"/>
  <c r="L2501" i="30" s="1"/>
  <c r="L2500" i="30" s="1"/>
  <c r="L2499" i="30" s="1"/>
  <c r="L2498" i="30" s="1"/>
  <c r="L2497" i="30" s="1"/>
  <c r="L2496" i="30" s="1"/>
  <c r="L2495" i="30" s="1"/>
  <c r="L2494" i="30" s="1"/>
  <c r="L2493" i="30" s="1"/>
  <c r="L2492" i="30" s="1"/>
  <c r="L2491" i="30" s="1"/>
  <c r="L2490" i="30" s="1"/>
  <c r="L2489" i="30" s="1"/>
  <c r="L2488" i="30" s="1"/>
  <c r="L2487" i="30" s="1"/>
  <c r="L2486" i="30" s="1"/>
  <c r="L2485" i="30" s="1"/>
  <c r="L2484" i="30" s="1"/>
  <c r="L2483" i="30" s="1"/>
  <c r="L2482" i="30" s="1"/>
  <c r="L2481" i="30" s="1"/>
  <c r="L2480" i="30" s="1"/>
  <c r="L2479" i="30" s="1"/>
  <c r="L2478" i="30" s="1"/>
  <c r="L2477" i="30" s="1"/>
  <c r="L2476" i="30" s="1"/>
  <c r="L2475" i="30" s="1"/>
  <c r="L2474" i="30" s="1"/>
  <c r="L2473" i="30" s="1"/>
  <c r="L2472" i="30" s="1"/>
  <c r="L2471" i="30" s="1"/>
  <c r="L2470" i="30" s="1"/>
  <c r="L2469" i="30" s="1"/>
  <c r="L2468" i="30" s="1"/>
  <c r="L2467" i="30" s="1"/>
  <c r="L2466" i="30" s="1"/>
  <c r="L2465" i="30" s="1"/>
  <c r="L2464" i="30" s="1"/>
  <c r="L2463" i="30" s="1"/>
  <c r="L2462" i="30" s="1"/>
  <c r="L2461" i="30" s="1"/>
  <c r="L2460" i="30" s="1"/>
  <c r="L2459" i="30" s="1"/>
  <c r="L2458" i="30" s="1"/>
  <c r="L2457" i="30" s="1"/>
  <c r="L2456" i="30" s="1"/>
  <c r="L2455" i="30" s="1"/>
  <c r="L2454" i="30" s="1"/>
  <c r="L2453" i="30" s="1"/>
  <c r="L2452" i="30" s="1"/>
  <c r="L2451" i="30" s="1"/>
  <c r="L2450" i="30" s="1"/>
  <c r="L2449" i="30" s="1"/>
  <c r="L2448" i="30" s="1"/>
  <c r="L2447" i="30" s="1"/>
  <c r="L2446" i="30" s="1"/>
  <c r="L2445" i="30" s="1"/>
  <c r="L2444" i="30" s="1"/>
  <c r="L2443" i="30" s="1"/>
  <c r="L2442" i="30" s="1"/>
  <c r="L2441" i="30" s="1"/>
  <c r="L2440" i="30" s="1"/>
  <c r="L2439" i="30" s="1"/>
  <c r="L2438" i="30" s="1"/>
  <c r="L2437" i="30" s="1"/>
  <c r="L2436" i="30" s="1"/>
  <c r="L2435" i="30" s="1"/>
  <c r="L2434" i="30" s="1"/>
  <c r="L2433" i="30" s="1"/>
  <c r="L2432" i="30" s="1"/>
  <c r="L2431" i="30" s="1"/>
  <c r="L2430" i="30" s="1"/>
  <c r="L2429" i="30" s="1"/>
  <c r="L2428" i="30" s="1"/>
  <c r="L2427" i="30" s="1"/>
  <c r="L2426" i="30" s="1"/>
  <c r="L2425" i="30" s="1"/>
  <c r="L2424" i="30" s="1"/>
  <c r="L2423" i="30" s="1"/>
  <c r="L2422" i="30" s="1"/>
  <c r="L2421" i="30" s="1"/>
  <c r="L2420" i="30" s="1"/>
  <c r="L2419" i="30" s="1"/>
  <c r="L2418" i="30" s="1"/>
  <c r="L2417" i="30" s="1"/>
  <c r="L2416" i="30" s="1"/>
  <c r="L2415" i="30" s="1"/>
  <c r="L2414" i="30" s="1"/>
  <c r="L2413" i="30" s="1"/>
  <c r="L2412" i="30" s="1"/>
  <c r="L2411" i="30" s="1"/>
  <c r="L2410" i="30" s="1"/>
  <c r="L2409" i="30" s="1"/>
  <c r="L2408" i="30" s="1"/>
  <c r="L2407" i="30" s="1"/>
  <c r="L2406" i="30" s="1"/>
  <c r="L2405" i="30" s="1"/>
  <c r="L2404" i="30" s="1"/>
  <c r="L2403" i="30" s="1"/>
  <c r="L2402" i="30" s="1"/>
  <c r="L2401" i="30" s="1"/>
  <c r="L2400" i="30" s="1"/>
  <c r="L2399" i="30" s="1"/>
  <c r="L2398" i="30" s="1"/>
  <c r="L2397" i="30" s="1"/>
  <c r="L2396" i="30" s="1"/>
  <c r="L2395" i="30" s="1"/>
  <c r="L2394" i="30" s="1"/>
  <c r="L2393" i="30" s="1"/>
  <c r="L2392" i="30" s="1"/>
  <c r="L2391" i="30" s="1"/>
  <c r="L2390" i="30" s="1"/>
  <c r="L2389" i="30" s="1"/>
  <c r="L2388" i="30" s="1"/>
  <c r="L2387" i="30" s="1"/>
  <c r="L2386" i="30" s="1"/>
  <c r="L2385" i="30" s="1"/>
  <c r="L2384" i="30" s="1"/>
  <c r="L2383" i="30" s="1"/>
  <c r="L2382" i="30" s="1"/>
  <c r="L2381" i="30" s="1"/>
  <c r="L2380" i="30" s="1"/>
  <c r="L2379" i="30" s="1"/>
  <c r="L2378" i="30" s="1"/>
  <c r="L2377" i="30" s="1"/>
  <c r="L2376" i="30" s="1"/>
  <c r="L2375" i="30" s="1"/>
  <c r="L2374" i="30" s="1"/>
  <c r="L2373" i="30" s="1"/>
  <c r="L2372" i="30" s="1"/>
  <c r="L2371" i="30" s="1"/>
  <c r="L2370" i="30" s="1"/>
  <c r="L2369" i="30" s="1"/>
  <c r="L2368" i="30" s="1"/>
  <c r="L2367" i="30" s="1"/>
  <c r="L2366" i="30" s="1"/>
  <c r="L2365" i="30" s="1"/>
  <c r="L2364" i="30" s="1"/>
  <c r="L2363" i="30" s="1"/>
  <c r="L2362" i="30" s="1"/>
  <c r="L2361" i="30" s="1"/>
  <c r="L2360" i="30" s="1"/>
  <c r="L2359" i="30" s="1"/>
  <c r="L2358" i="30" s="1"/>
  <c r="L2357" i="30" s="1"/>
  <c r="L2356" i="30" s="1"/>
  <c r="L2355" i="30" s="1"/>
  <c r="L2354" i="30" s="1"/>
  <c r="L2353" i="30" s="1"/>
  <c r="L2352" i="30" s="1"/>
  <c r="L2351" i="30" s="1"/>
  <c r="L2350" i="30" s="1"/>
  <c r="L2349" i="30" s="1"/>
  <c r="L2348" i="30" s="1"/>
  <c r="L2347" i="30" s="1"/>
  <c r="L2346" i="30" s="1"/>
  <c r="L2345" i="30" s="1"/>
  <c r="L2344" i="30" s="1"/>
  <c r="L2343" i="30" s="1"/>
  <c r="L2342" i="30" s="1"/>
  <c r="L2341" i="30" s="1"/>
  <c r="L2340" i="30" s="1"/>
  <c r="L2339" i="30" s="1"/>
  <c r="L2338" i="30" s="1"/>
  <c r="L2337" i="30" s="1"/>
  <c r="L2336" i="30" s="1"/>
  <c r="L2335" i="30" s="1"/>
  <c r="L2334" i="30" s="1"/>
  <c r="L2333" i="30" s="1"/>
  <c r="L2332" i="30" s="1"/>
  <c r="L2331" i="30" s="1"/>
  <c r="L2330" i="30" s="1"/>
  <c r="L2329" i="30" s="1"/>
  <c r="L2328" i="30" s="1"/>
  <c r="L2327" i="30" s="1"/>
  <c r="L2326" i="30" s="1"/>
  <c r="L2325" i="30" s="1"/>
  <c r="L2324" i="30" s="1"/>
  <c r="L2323" i="30" s="1"/>
  <c r="L2322" i="30" s="1"/>
  <c r="L2321" i="30" s="1"/>
  <c r="L2320" i="30" s="1"/>
  <c r="L2319" i="30" s="1"/>
  <c r="L2318" i="30" s="1"/>
  <c r="L2317" i="30" s="1"/>
  <c r="L2316" i="30" s="1"/>
  <c r="L2315" i="30" s="1"/>
  <c r="L2314" i="30" s="1"/>
  <c r="L2313" i="30" s="1"/>
  <c r="L2312" i="30" s="1"/>
  <c r="L2311" i="30" s="1"/>
  <c r="L2310" i="30" s="1"/>
  <c r="L2309" i="30" s="1"/>
  <c r="L2308" i="30" s="1"/>
  <c r="L2307" i="30" s="1"/>
  <c r="L2306" i="30" s="1"/>
  <c r="L2305" i="30" s="1"/>
  <c r="L2304" i="30" s="1"/>
  <c r="L2303" i="30" s="1"/>
  <c r="L2302" i="30" s="1"/>
  <c r="L2301" i="30" s="1"/>
  <c r="L2300" i="30" s="1"/>
  <c r="L2299" i="30" s="1"/>
  <c r="L2298" i="30" s="1"/>
  <c r="L2297" i="30" s="1"/>
  <c r="L2296" i="30" s="1"/>
  <c r="L2295" i="30" s="1"/>
  <c r="L2294" i="30" s="1"/>
  <c r="L2293" i="30" s="1"/>
  <c r="L2292" i="30" s="1"/>
  <c r="L2291" i="30" s="1"/>
  <c r="L2290" i="30" s="1"/>
  <c r="L2289" i="30" s="1"/>
  <c r="L2288" i="30" s="1"/>
  <c r="L2287" i="30" s="1"/>
  <c r="L2286" i="30" s="1"/>
  <c r="L2285" i="30" s="1"/>
  <c r="L2284" i="30" s="1"/>
  <c r="L2283" i="30" s="1"/>
  <c r="L2282" i="30" s="1"/>
  <c r="L2281" i="30" s="1"/>
  <c r="L2280" i="30" s="1"/>
  <c r="L2279" i="30" s="1"/>
  <c r="L2278" i="30" s="1"/>
  <c r="L2277" i="30" s="1"/>
  <c r="L2276" i="30" s="1"/>
  <c r="L2275" i="30" s="1"/>
  <c r="L2274" i="30" s="1"/>
  <c r="L2273" i="30" s="1"/>
  <c r="L2272" i="30" s="1"/>
  <c r="L2271" i="30" s="1"/>
  <c r="L2270" i="30" s="1"/>
  <c r="L2269" i="30" s="1"/>
  <c r="L2268" i="30" s="1"/>
  <c r="L2267" i="30" s="1"/>
  <c r="L2266" i="30" s="1"/>
  <c r="L2265" i="30" s="1"/>
  <c r="L2264" i="30" s="1"/>
  <c r="L2263" i="30" s="1"/>
  <c r="L2262" i="30" s="1"/>
  <c r="L2261" i="30" s="1"/>
  <c r="L2260" i="30" s="1"/>
  <c r="L2259" i="30" s="1"/>
  <c r="L2258" i="30" s="1"/>
  <c r="L2257" i="30" s="1"/>
  <c r="L2256" i="30" s="1"/>
  <c r="L2255" i="30" s="1"/>
  <c r="L2254" i="30" s="1"/>
  <c r="L2253" i="30" s="1"/>
  <c r="L2252" i="30" s="1"/>
  <c r="L2251" i="30" s="1"/>
  <c r="L2250" i="30" s="1"/>
  <c r="L2249" i="30" s="1"/>
  <c r="L2248" i="30" s="1"/>
  <c r="L2247" i="30" s="1"/>
  <c r="L2246" i="30" s="1"/>
  <c r="L2245" i="30" s="1"/>
  <c r="L2244" i="30" s="1"/>
  <c r="L2243" i="30" s="1"/>
  <c r="L2242" i="30" s="1"/>
  <c r="L2241" i="30" s="1"/>
  <c r="L2240" i="30" s="1"/>
  <c r="L2239" i="30" s="1"/>
  <c r="L2238" i="30" s="1"/>
  <c r="L2237" i="30" s="1"/>
  <c r="L2236" i="30" s="1"/>
  <c r="L2235" i="30" s="1"/>
  <c r="L2234" i="30" s="1"/>
  <c r="L2233" i="30" s="1"/>
  <c r="L2232" i="30" s="1"/>
  <c r="L2231" i="30" s="1"/>
  <c r="L2230" i="30" s="1"/>
  <c r="L2229" i="30" s="1"/>
  <c r="L2228" i="30" s="1"/>
  <c r="L2227" i="30" s="1"/>
  <c r="L2226" i="30" s="1"/>
  <c r="L2225" i="30" s="1"/>
  <c r="L2224" i="30" s="1"/>
  <c r="L2223" i="30" s="1"/>
  <c r="L2222" i="30" s="1"/>
  <c r="L2221" i="30" s="1"/>
  <c r="L2220" i="30" s="1"/>
  <c r="L2219" i="30" s="1"/>
  <c r="L2218" i="30" s="1"/>
  <c r="L2217" i="30" s="1"/>
  <c r="L2216" i="30" s="1"/>
  <c r="L2215" i="30" s="1"/>
  <c r="L2214" i="30" s="1"/>
  <c r="L2213" i="30" s="1"/>
  <c r="L2212" i="30" s="1"/>
  <c r="L2211" i="30" s="1"/>
  <c r="L2210" i="30" s="1"/>
  <c r="L2209" i="30" s="1"/>
  <c r="L2208" i="30" s="1"/>
  <c r="L2207" i="30" s="1"/>
  <c r="L2206" i="30" s="1"/>
  <c r="L2205" i="30" s="1"/>
  <c r="L2204" i="30" s="1"/>
  <c r="L2203" i="30" s="1"/>
  <c r="L2202" i="30" s="1"/>
  <c r="L2201" i="30" s="1"/>
  <c r="L2200" i="30" s="1"/>
  <c r="L2199" i="30" s="1"/>
  <c r="L2198" i="30" s="1"/>
  <c r="L2197" i="30" s="1"/>
  <c r="L2196" i="30" s="1"/>
  <c r="L2195" i="30" s="1"/>
  <c r="L2194" i="30" s="1"/>
  <c r="L2193" i="30" s="1"/>
  <c r="L2192" i="30" s="1"/>
  <c r="L2191" i="30" s="1"/>
  <c r="L2190" i="30" s="1"/>
  <c r="L2189" i="30" s="1"/>
  <c r="L2188" i="30" s="1"/>
  <c r="L2187" i="30" s="1"/>
  <c r="L2186" i="30" s="1"/>
  <c r="L2185" i="30" s="1"/>
  <c r="L2184" i="30" s="1"/>
  <c r="L2183" i="30" s="1"/>
  <c r="L2182" i="30" s="1"/>
  <c r="L2181" i="30" s="1"/>
  <c r="L2180" i="30" s="1"/>
  <c r="L2179" i="30" s="1"/>
  <c r="L2178" i="30" s="1"/>
  <c r="L2177" i="30" s="1"/>
  <c r="L2176" i="30" s="1"/>
  <c r="L2175" i="30" s="1"/>
  <c r="L2174" i="30" s="1"/>
  <c r="L2173" i="30" s="1"/>
  <c r="L2172" i="30" s="1"/>
  <c r="L2171" i="30" s="1"/>
  <c r="L2170" i="30" s="1"/>
  <c r="L2169" i="30" s="1"/>
  <c r="L2168" i="30" s="1"/>
  <c r="L2167" i="30" s="1"/>
  <c r="L2166" i="30" s="1"/>
  <c r="L2165" i="30" s="1"/>
  <c r="L2164" i="30" s="1"/>
  <c r="L2163" i="30" s="1"/>
  <c r="L2162" i="30" s="1"/>
  <c r="L2161" i="30" s="1"/>
  <c r="L2160" i="30" s="1"/>
  <c r="L2159" i="30" s="1"/>
  <c r="L2158" i="30" s="1"/>
  <c r="L2157" i="30" s="1"/>
  <c r="L2156" i="30" s="1"/>
  <c r="L2155" i="30" s="1"/>
  <c r="L2154" i="30" s="1"/>
  <c r="L2153" i="30" s="1"/>
  <c r="L2152" i="30" s="1"/>
  <c r="L2151" i="30" s="1"/>
  <c r="L2150" i="30" s="1"/>
  <c r="L2149" i="30" s="1"/>
  <c r="L2148" i="30" s="1"/>
  <c r="L2147" i="30" s="1"/>
  <c r="L2146" i="30" s="1"/>
  <c r="L2145" i="30" s="1"/>
  <c r="L2144" i="30" s="1"/>
  <c r="L2143" i="30" s="1"/>
  <c r="L2142" i="30" s="1"/>
  <c r="L2141" i="30" s="1"/>
  <c r="L2140" i="30" s="1"/>
  <c r="L2139" i="30" s="1"/>
  <c r="L2138" i="30" s="1"/>
  <c r="L2137" i="30" s="1"/>
  <c r="L2136" i="30" s="1"/>
  <c r="L2135" i="30" s="1"/>
  <c r="L2134" i="30" s="1"/>
  <c r="L2133" i="30" s="1"/>
  <c r="L2132" i="30" s="1"/>
  <c r="L2131" i="30" s="1"/>
  <c r="L2130" i="30" s="1"/>
  <c r="L2129" i="30" s="1"/>
  <c r="L2128" i="30" s="1"/>
  <c r="L2127" i="30" s="1"/>
  <c r="L2126" i="30" s="1"/>
  <c r="L2125" i="30" s="1"/>
  <c r="L2124" i="30" s="1"/>
  <c r="L2123" i="30" s="1"/>
  <c r="L2122" i="30" s="1"/>
  <c r="L2121" i="30" s="1"/>
  <c r="L2120" i="30" s="1"/>
  <c r="L2119" i="30" s="1"/>
  <c r="L2118" i="30" s="1"/>
  <c r="L2117" i="30" s="1"/>
  <c r="L2116" i="30" s="1"/>
  <c r="L2115" i="30" s="1"/>
  <c r="L2114" i="30" s="1"/>
  <c r="L2113" i="30" s="1"/>
  <c r="L2112" i="30" s="1"/>
  <c r="L2111" i="30" s="1"/>
  <c r="L2110" i="30" s="1"/>
  <c r="L2109" i="30" s="1"/>
  <c r="L2108" i="30" s="1"/>
  <c r="L2107" i="30" s="1"/>
  <c r="L2106" i="30" s="1"/>
  <c r="L2105" i="30" s="1"/>
  <c r="L2104" i="30" s="1"/>
  <c r="L2103" i="30" s="1"/>
  <c r="L2102" i="30" s="1"/>
  <c r="L2101" i="30" s="1"/>
  <c r="L2100" i="30" s="1"/>
  <c r="L2099" i="30" s="1"/>
  <c r="L2098" i="30" s="1"/>
  <c r="L2097" i="30" s="1"/>
  <c r="L2096" i="30" s="1"/>
  <c r="L2095" i="30" s="1"/>
  <c r="L2094" i="30" s="1"/>
  <c r="L2093" i="30" s="1"/>
  <c r="L2092" i="30" s="1"/>
  <c r="L2091" i="30" s="1"/>
  <c r="L2090" i="30" s="1"/>
  <c r="L2089" i="30" s="1"/>
  <c r="L2088" i="30" s="1"/>
  <c r="L2087" i="30" s="1"/>
  <c r="L2086" i="30" s="1"/>
  <c r="L2085" i="30" s="1"/>
  <c r="L2084" i="30" s="1"/>
  <c r="L2083" i="30" s="1"/>
  <c r="L2082" i="30" s="1"/>
  <c r="L2081" i="30" s="1"/>
  <c r="L2080" i="30" s="1"/>
  <c r="L2079" i="30" s="1"/>
  <c r="L2078" i="30" s="1"/>
  <c r="L2077" i="30" s="1"/>
  <c r="L2076" i="30" s="1"/>
  <c r="L2075" i="30" s="1"/>
  <c r="L2074" i="30" s="1"/>
  <c r="L2073" i="30" s="1"/>
  <c r="L2072" i="30" s="1"/>
  <c r="L2071" i="30" s="1"/>
  <c r="L2070" i="30" s="1"/>
  <c r="L2069" i="30" s="1"/>
  <c r="L2068" i="30" s="1"/>
  <c r="L2067" i="30" s="1"/>
  <c r="L2066" i="30" s="1"/>
  <c r="L2065" i="30" s="1"/>
  <c r="L2064" i="30" s="1"/>
  <c r="L2063" i="30" s="1"/>
  <c r="L2062" i="30" s="1"/>
  <c r="L2061" i="30" s="1"/>
  <c r="L2060" i="30" s="1"/>
  <c r="L2059" i="30" s="1"/>
  <c r="L2058" i="30" s="1"/>
  <c r="L2057" i="30" s="1"/>
  <c r="L2056" i="30" s="1"/>
  <c r="L2055" i="30" s="1"/>
  <c r="L2054" i="30" s="1"/>
  <c r="L2053" i="30" s="1"/>
  <c r="L2052" i="30" s="1"/>
  <c r="L2051" i="30" s="1"/>
  <c r="L2050" i="30" s="1"/>
  <c r="L2049" i="30" s="1"/>
  <c r="L2048" i="30" s="1"/>
  <c r="L2047" i="30" s="1"/>
  <c r="L2046" i="30" s="1"/>
  <c r="L2045" i="30" s="1"/>
  <c r="L2044" i="30" s="1"/>
  <c r="L2043" i="30" s="1"/>
  <c r="L2042" i="30" s="1"/>
  <c r="L2041" i="30" s="1"/>
  <c r="L2040" i="30" s="1"/>
  <c r="L2039" i="30" s="1"/>
  <c r="L2038" i="30" s="1"/>
  <c r="L2037" i="30" s="1"/>
  <c r="L2036" i="30" s="1"/>
  <c r="L2035" i="30" s="1"/>
  <c r="L2034" i="30" s="1"/>
  <c r="L2033" i="30" s="1"/>
  <c r="L2032" i="30" s="1"/>
  <c r="L2031" i="30" s="1"/>
  <c r="L2030" i="30" s="1"/>
  <c r="L2029" i="30" s="1"/>
  <c r="L2028" i="30" s="1"/>
  <c r="L2027" i="30" s="1"/>
  <c r="L2026" i="30" s="1"/>
  <c r="L2025" i="30" s="1"/>
  <c r="L2024" i="30" s="1"/>
  <c r="L2023" i="30" s="1"/>
  <c r="L2022" i="30" s="1"/>
  <c r="L2021" i="30" s="1"/>
  <c r="L2020" i="30" s="1"/>
  <c r="L2019" i="30" s="1"/>
  <c r="L2018" i="30" s="1"/>
  <c r="L2017" i="30" s="1"/>
  <c r="L2016" i="30" s="1"/>
  <c r="L2015" i="30" s="1"/>
  <c r="L2014" i="30" s="1"/>
  <c r="L2013" i="30" s="1"/>
  <c r="L2012" i="30" s="1"/>
  <c r="L2011" i="30" s="1"/>
  <c r="L2010" i="30" s="1"/>
  <c r="L2009" i="30" s="1"/>
  <c r="L2008" i="30" s="1"/>
  <c r="L2007" i="30" s="1"/>
  <c r="L2006" i="30" s="1"/>
  <c r="L2005" i="30" s="1"/>
  <c r="L2004" i="30" s="1"/>
  <c r="L2003" i="30" s="1"/>
  <c r="L2002" i="30" s="1"/>
  <c r="L2001" i="30" s="1"/>
  <c r="L2000" i="30" s="1"/>
  <c r="L1999" i="30" s="1"/>
  <c r="L1998" i="30" s="1"/>
  <c r="L1997" i="30" s="1"/>
  <c r="L1996" i="30" s="1"/>
  <c r="L1995" i="30" s="1"/>
  <c r="L1994" i="30" s="1"/>
  <c r="L1993" i="30" s="1"/>
  <c r="L1992" i="30" s="1"/>
  <c r="L1991" i="30" s="1"/>
  <c r="L1990" i="30" s="1"/>
  <c r="L1989" i="30" s="1"/>
  <c r="L1988" i="30" s="1"/>
  <c r="L1987" i="30" s="1"/>
  <c r="L1986" i="30" s="1"/>
  <c r="L1985" i="30" s="1"/>
  <c r="L1984" i="30" s="1"/>
  <c r="L1983" i="30" s="1"/>
  <c r="L1982" i="30" s="1"/>
  <c r="L1981" i="30" s="1"/>
  <c r="L1980" i="30" s="1"/>
  <c r="L1979" i="30" s="1"/>
  <c r="L1978" i="30" s="1"/>
  <c r="L1977" i="30" s="1"/>
  <c r="L1976" i="30" s="1"/>
  <c r="L1975" i="30" s="1"/>
  <c r="L1974" i="30" s="1"/>
  <c r="L1973" i="30" s="1"/>
  <c r="L1972" i="30" s="1"/>
  <c r="L1971" i="30" s="1"/>
  <c r="L1970" i="30" s="1"/>
  <c r="L1969" i="30" s="1"/>
  <c r="L1968" i="30" s="1"/>
  <c r="L1967" i="30" s="1"/>
  <c r="L1966" i="30" s="1"/>
  <c r="L1965" i="30" s="1"/>
  <c r="L1964" i="30" s="1"/>
  <c r="L1963" i="30" s="1"/>
  <c r="L1962" i="30" s="1"/>
  <c r="L1961" i="30" s="1"/>
  <c r="L1960" i="30" s="1"/>
  <c r="L1959" i="30" s="1"/>
  <c r="L1958" i="30" s="1"/>
  <c r="L1957" i="30" s="1"/>
  <c r="L1956" i="30" s="1"/>
  <c r="L1955" i="30" s="1"/>
  <c r="L1954" i="30" s="1"/>
  <c r="L1953" i="30" s="1"/>
  <c r="L1952" i="30" s="1"/>
  <c r="L1951" i="30" s="1"/>
  <c r="L1950" i="30" s="1"/>
  <c r="L1949" i="30" s="1"/>
  <c r="L1948" i="30" s="1"/>
  <c r="L1947" i="30" s="1"/>
  <c r="L1946" i="30" s="1"/>
  <c r="L1945" i="30" s="1"/>
  <c r="L1944" i="30" s="1"/>
  <c r="L1943" i="30" s="1"/>
  <c r="L1942" i="30" s="1"/>
  <c r="L1941" i="30" s="1"/>
  <c r="L1940" i="30" s="1"/>
  <c r="L1939" i="30" s="1"/>
  <c r="L1938" i="30" s="1"/>
  <c r="L1937" i="30" s="1"/>
  <c r="L1936" i="30" s="1"/>
  <c r="L1935" i="30" s="1"/>
  <c r="L1934" i="30" s="1"/>
  <c r="L1933" i="30" s="1"/>
  <c r="L1932" i="30" s="1"/>
  <c r="L1931" i="30" s="1"/>
  <c r="L1930" i="30" s="1"/>
  <c r="L1929" i="30" s="1"/>
  <c r="L1928" i="30" s="1"/>
  <c r="L1927" i="30" s="1"/>
  <c r="L1926" i="30" s="1"/>
  <c r="L1925" i="30" s="1"/>
  <c r="L1924" i="30" s="1"/>
  <c r="L1923" i="30" s="1"/>
  <c r="L1922" i="30" s="1"/>
  <c r="L1921" i="30" s="1"/>
  <c r="L1920" i="30" s="1"/>
  <c r="L1919" i="30" s="1"/>
  <c r="L1918" i="30" s="1"/>
  <c r="L1917" i="30" s="1"/>
  <c r="L1916" i="30" s="1"/>
  <c r="L1915" i="30" s="1"/>
  <c r="L1914" i="30" s="1"/>
  <c r="L1913" i="30" s="1"/>
  <c r="L1912" i="30" s="1"/>
  <c r="L1911" i="30" s="1"/>
  <c r="L1910" i="30" s="1"/>
  <c r="L1909" i="30" s="1"/>
  <c r="L1908" i="30" s="1"/>
  <c r="L1907" i="30" s="1"/>
  <c r="L1906" i="30" s="1"/>
  <c r="L1905" i="30" s="1"/>
  <c r="L1904" i="30" s="1"/>
  <c r="L1903" i="30" s="1"/>
  <c r="L1902" i="30" s="1"/>
  <c r="L1901" i="30" s="1"/>
  <c r="L1900" i="30" s="1"/>
  <c r="L1899" i="30" s="1"/>
  <c r="L1898" i="30" s="1"/>
  <c r="L1897" i="30" s="1"/>
  <c r="L1896" i="30" s="1"/>
  <c r="L1895" i="30" s="1"/>
  <c r="L1894" i="30" s="1"/>
  <c r="L1893" i="30" s="1"/>
  <c r="L1892" i="30" s="1"/>
  <c r="L1891" i="30" s="1"/>
  <c r="L1890" i="30" s="1"/>
  <c r="L1889" i="30" s="1"/>
  <c r="L1888" i="30" s="1"/>
  <c r="L1887" i="30" s="1"/>
  <c r="L1886" i="30" s="1"/>
  <c r="L1885" i="30" s="1"/>
  <c r="L1884" i="30" s="1"/>
  <c r="L1883" i="30" s="1"/>
  <c r="L1882" i="30" s="1"/>
  <c r="L1881" i="30" s="1"/>
  <c r="L1880" i="30" s="1"/>
  <c r="L1879" i="30" s="1"/>
  <c r="L1878" i="30" s="1"/>
  <c r="L1877" i="30" s="1"/>
  <c r="L1876" i="30" s="1"/>
  <c r="L1875" i="30" s="1"/>
  <c r="L1874" i="30" s="1"/>
  <c r="L1873" i="30" s="1"/>
  <c r="L1872" i="30" s="1"/>
  <c r="L1871" i="30" s="1"/>
  <c r="L1870" i="30" s="1"/>
  <c r="L1869" i="30" s="1"/>
  <c r="L1868" i="30" s="1"/>
  <c r="L1867" i="30" s="1"/>
  <c r="L1866" i="30" s="1"/>
  <c r="L1865" i="30" s="1"/>
  <c r="L1864" i="30" s="1"/>
  <c r="L1863" i="30" s="1"/>
  <c r="L1862" i="30" s="1"/>
  <c r="L1861" i="30" s="1"/>
  <c r="L1860" i="30" s="1"/>
  <c r="L1859" i="30" s="1"/>
  <c r="L1858" i="30" s="1"/>
  <c r="L1857" i="30" s="1"/>
  <c r="L1856" i="30" s="1"/>
  <c r="L1855" i="30" s="1"/>
  <c r="L1854" i="30" s="1"/>
  <c r="L1853" i="30" s="1"/>
  <c r="L1852" i="30" s="1"/>
  <c r="L1851" i="30" s="1"/>
  <c r="L1850" i="30" s="1"/>
  <c r="L1849" i="30" s="1"/>
  <c r="L1848" i="30" s="1"/>
  <c r="L1847" i="30" s="1"/>
  <c r="L1846" i="30" s="1"/>
  <c r="L1845" i="30" s="1"/>
  <c r="L1844" i="30" s="1"/>
  <c r="L1843" i="30" s="1"/>
  <c r="L1842" i="30" s="1"/>
  <c r="L1841" i="30" s="1"/>
  <c r="L1840" i="30" s="1"/>
  <c r="L1839" i="30" s="1"/>
  <c r="L1838" i="30" s="1"/>
  <c r="L1837" i="30" s="1"/>
  <c r="L1836" i="30" s="1"/>
  <c r="L1835" i="30" s="1"/>
  <c r="L1834" i="30" s="1"/>
  <c r="L1833" i="30" s="1"/>
  <c r="L1832" i="30" s="1"/>
  <c r="L1831" i="30" s="1"/>
  <c r="L1830" i="30" s="1"/>
  <c r="L1829" i="30" s="1"/>
  <c r="L1828" i="30" s="1"/>
  <c r="L1827" i="30" s="1"/>
  <c r="L1826" i="30" s="1"/>
  <c r="L1825" i="30" s="1"/>
  <c r="L1824" i="30" s="1"/>
  <c r="L1823" i="30" s="1"/>
  <c r="L1822" i="30" s="1"/>
  <c r="L1821" i="30" s="1"/>
  <c r="L1820" i="30" s="1"/>
  <c r="L1819" i="30" s="1"/>
  <c r="L1818" i="30" s="1"/>
  <c r="L1817" i="30" s="1"/>
  <c r="L1816" i="30" s="1"/>
  <c r="L1815" i="30" s="1"/>
  <c r="L1814" i="30" s="1"/>
  <c r="L1813" i="30" s="1"/>
  <c r="L1812" i="30" s="1"/>
  <c r="L1811" i="30" s="1"/>
  <c r="L1810" i="30" s="1"/>
  <c r="L1809" i="30" s="1"/>
  <c r="L1808" i="30" s="1"/>
  <c r="L1807" i="30" s="1"/>
  <c r="L1806" i="30" s="1"/>
  <c r="L1805" i="30" s="1"/>
  <c r="L1804" i="30" s="1"/>
  <c r="L1803" i="30" s="1"/>
  <c r="L1802" i="30" s="1"/>
  <c r="L1801" i="30" s="1"/>
  <c r="L1800" i="30" s="1"/>
  <c r="L1799" i="30" s="1"/>
  <c r="L1798" i="30" s="1"/>
  <c r="L1797" i="30" s="1"/>
  <c r="L1796" i="30" s="1"/>
  <c r="L1795" i="30" s="1"/>
  <c r="L1794" i="30" s="1"/>
  <c r="L1793" i="30" s="1"/>
  <c r="L1792" i="30" s="1"/>
  <c r="L1791" i="30" s="1"/>
  <c r="L1790" i="30" s="1"/>
  <c r="L1789" i="30" s="1"/>
  <c r="L1788" i="30" s="1"/>
  <c r="L1787" i="30" s="1"/>
  <c r="L1786" i="30" s="1"/>
  <c r="L1785" i="30" s="1"/>
  <c r="L1784" i="30" s="1"/>
  <c r="L1783" i="30" s="1"/>
  <c r="L1782" i="30" s="1"/>
  <c r="L1781" i="30" s="1"/>
  <c r="L1780" i="30" s="1"/>
  <c r="L1779" i="30" s="1"/>
  <c r="L1778" i="30" s="1"/>
  <c r="L1777" i="30" s="1"/>
  <c r="L1776" i="30" s="1"/>
  <c r="L1775" i="30" s="1"/>
  <c r="L1774" i="30" s="1"/>
  <c r="L1773" i="30" s="1"/>
  <c r="L1772" i="30" s="1"/>
  <c r="L1771" i="30" s="1"/>
  <c r="L1770" i="30" s="1"/>
  <c r="L1769" i="30" s="1"/>
  <c r="L1768" i="30" s="1"/>
  <c r="L1767" i="30" s="1"/>
  <c r="L1766" i="30" s="1"/>
  <c r="L1765" i="30" s="1"/>
  <c r="L1764" i="30" s="1"/>
  <c r="L1763" i="30" s="1"/>
  <c r="L1762" i="30" s="1"/>
  <c r="L1761" i="30" s="1"/>
  <c r="L1760" i="30" s="1"/>
  <c r="L1759" i="30" s="1"/>
  <c r="L1758" i="30" s="1"/>
  <c r="L1757" i="30" s="1"/>
  <c r="L1756" i="30" s="1"/>
  <c r="L1755" i="30" s="1"/>
  <c r="L1754" i="30" s="1"/>
  <c r="L1753" i="30" s="1"/>
  <c r="L1752" i="30" s="1"/>
  <c r="L1751" i="30" s="1"/>
  <c r="L1750" i="30" s="1"/>
  <c r="L1749" i="30" s="1"/>
  <c r="L1748" i="30" s="1"/>
  <c r="L1747" i="30" s="1"/>
  <c r="L1746" i="30" s="1"/>
  <c r="L1745" i="30" s="1"/>
  <c r="L1744" i="30" s="1"/>
  <c r="L1743" i="30" s="1"/>
  <c r="L1742" i="30" s="1"/>
  <c r="L1741" i="30" s="1"/>
  <c r="L1740" i="30" s="1"/>
  <c r="L1739" i="30" s="1"/>
  <c r="L1738" i="30" s="1"/>
  <c r="L1737" i="30" s="1"/>
  <c r="L1736" i="30" s="1"/>
  <c r="L1735" i="30" s="1"/>
  <c r="L1734" i="30" s="1"/>
  <c r="L1733" i="30" s="1"/>
  <c r="L1732" i="30" s="1"/>
  <c r="L1731" i="30" s="1"/>
  <c r="L1730" i="30" s="1"/>
  <c r="L1729" i="30" s="1"/>
  <c r="L1728" i="30" s="1"/>
  <c r="L1727" i="30" s="1"/>
  <c r="L1726" i="30" s="1"/>
  <c r="L1725" i="30" s="1"/>
  <c r="L1724" i="30" s="1"/>
  <c r="L1723" i="30" s="1"/>
  <c r="L1722" i="30" s="1"/>
  <c r="L1721" i="30" s="1"/>
  <c r="L1720" i="30" s="1"/>
  <c r="L1719" i="30" s="1"/>
  <c r="L1718" i="30" s="1"/>
  <c r="L1717" i="30" s="1"/>
  <c r="L1716" i="30" s="1"/>
  <c r="L1715" i="30" s="1"/>
  <c r="L1714" i="30" s="1"/>
  <c r="L1713" i="30" s="1"/>
  <c r="L1712" i="30" s="1"/>
  <c r="L1711" i="30" s="1"/>
  <c r="L1710" i="30" s="1"/>
  <c r="L1709" i="30" s="1"/>
  <c r="L1708" i="30" s="1"/>
  <c r="L1707" i="30" s="1"/>
  <c r="L1706" i="30" s="1"/>
  <c r="L1705" i="30" s="1"/>
  <c r="L1704" i="30" s="1"/>
  <c r="L1703" i="30" s="1"/>
  <c r="L1702" i="30" s="1"/>
  <c r="L1701" i="30" s="1"/>
  <c r="L1700" i="30" s="1"/>
  <c r="L1699" i="30" s="1"/>
  <c r="L1698" i="30" s="1"/>
  <c r="L1697" i="30" s="1"/>
  <c r="L1696" i="30" s="1"/>
  <c r="L1695" i="30" s="1"/>
  <c r="L1694" i="30" s="1"/>
  <c r="L1693" i="30" s="1"/>
  <c r="L1692" i="30" s="1"/>
  <c r="L1691" i="30" s="1"/>
  <c r="L1690" i="30" s="1"/>
  <c r="L1689" i="30" s="1"/>
  <c r="L1688" i="30" s="1"/>
  <c r="L1687" i="30" s="1"/>
  <c r="L1686" i="30" s="1"/>
  <c r="L1685" i="30" s="1"/>
  <c r="L1684" i="30" s="1"/>
  <c r="L1683" i="30" s="1"/>
  <c r="L1682" i="30" s="1"/>
  <c r="L1681" i="30" s="1"/>
  <c r="L1680" i="30" s="1"/>
  <c r="L1679" i="30" s="1"/>
  <c r="L1678" i="30" s="1"/>
  <c r="L1677" i="30" s="1"/>
  <c r="L1676" i="30" s="1"/>
  <c r="L1675" i="30" s="1"/>
  <c r="L1674" i="30" s="1"/>
  <c r="L1673" i="30" s="1"/>
  <c r="L1672" i="30" s="1"/>
  <c r="L1671" i="30" s="1"/>
  <c r="L1670" i="30" s="1"/>
  <c r="L1669" i="30" s="1"/>
  <c r="L1668" i="30" s="1"/>
  <c r="L1667" i="30" s="1"/>
  <c r="L1666" i="30" s="1"/>
  <c r="L1665" i="30" s="1"/>
  <c r="L1664" i="30" s="1"/>
  <c r="L1663" i="30" s="1"/>
  <c r="L1662" i="30" s="1"/>
  <c r="L1661" i="30" s="1"/>
  <c r="L1660" i="30" s="1"/>
  <c r="L1659" i="30" s="1"/>
  <c r="L1658" i="30" s="1"/>
  <c r="L1657" i="30" s="1"/>
  <c r="L1656" i="30" s="1"/>
  <c r="L1655" i="30" s="1"/>
  <c r="L1654" i="30" s="1"/>
  <c r="L1653" i="30" s="1"/>
  <c r="L1652" i="30" s="1"/>
  <c r="L1651" i="30" s="1"/>
  <c r="L1650" i="30" s="1"/>
  <c r="L1649" i="30" s="1"/>
  <c r="L1648" i="30" s="1"/>
  <c r="L1647" i="30" s="1"/>
  <c r="L1646" i="30" s="1"/>
  <c r="L1645" i="30" s="1"/>
  <c r="L1644" i="30" s="1"/>
  <c r="L1643" i="30" s="1"/>
  <c r="L1642" i="30" s="1"/>
  <c r="L1641" i="30" s="1"/>
  <c r="L1640" i="30" s="1"/>
  <c r="L1639" i="30" s="1"/>
  <c r="L1638" i="30" s="1"/>
  <c r="L1637" i="30" s="1"/>
  <c r="L1636" i="30" s="1"/>
  <c r="L1635" i="30" s="1"/>
  <c r="L1634" i="30" s="1"/>
  <c r="L1633" i="30" s="1"/>
  <c r="L1632" i="30" s="1"/>
  <c r="L1631" i="30" s="1"/>
  <c r="L1630" i="30" s="1"/>
  <c r="L1629" i="30" s="1"/>
  <c r="L1628" i="30" s="1"/>
  <c r="L1627" i="30" s="1"/>
  <c r="L1626" i="30" s="1"/>
  <c r="L1625" i="30" s="1"/>
  <c r="L1624" i="30" s="1"/>
  <c r="L1623" i="30" s="1"/>
  <c r="L1622" i="30" s="1"/>
  <c r="L1621" i="30" s="1"/>
  <c r="L1620" i="30" s="1"/>
  <c r="L1619" i="30" s="1"/>
  <c r="L1618" i="30" s="1"/>
  <c r="L1617" i="30" s="1"/>
  <c r="L1616" i="30" s="1"/>
  <c r="L1615" i="30" s="1"/>
  <c r="L1614" i="30" s="1"/>
  <c r="L1613" i="30" s="1"/>
  <c r="L1612" i="30" s="1"/>
  <c r="L1611" i="30" s="1"/>
  <c r="L1610" i="30" s="1"/>
  <c r="L1609" i="30" s="1"/>
  <c r="L1608" i="30" s="1"/>
  <c r="L1607" i="30" s="1"/>
  <c r="L1606" i="30" s="1"/>
  <c r="L1605" i="30" s="1"/>
  <c r="L1604" i="30" s="1"/>
  <c r="L1603" i="30" s="1"/>
  <c r="L1602" i="30" s="1"/>
  <c r="L1601" i="30" s="1"/>
  <c r="L1600" i="30" s="1"/>
  <c r="L1599" i="30" s="1"/>
  <c r="L1598" i="30" s="1"/>
  <c r="L1597" i="30" s="1"/>
  <c r="L1596" i="30" s="1"/>
  <c r="L1595" i="30" s="1"/>
  <c r="L1594" i="30" s="1"/>
  <c r="L1593" i="30" s="1"/>
  <c r="L1592" i="30" s="1"/>
  <c r="L1591" i="30" s="1"/>
  <c r="L1590" i="30" s="1"/>
  <c r="L1589" i="30" s="1"/>
  <c r="L1588" i="30" s="1"/>
  <c r="L1587" i="30" s="1"/>
  <c r="L1586" i="30" s="1"/>
  <c r="L1585" i="30" s="1"/>
  <c r="L1584" i="30" s="1"/>
  <c r="L1583" i="30" s="1"/>
  <c r="L1582" i="30" s="1"/>
  <c r="L1581" i="30" s="1"/>
  <c r="L1580" i="30" s="1"/>
  <c r="L1579" i="30" s="1"/>
  <c r="L1578" i="30" s="1"/>
  <c r="L1577" i="30" s="1"/>
  <c r="L1576" i="30" s="1"/>
  <c r="L1575" i="30" s="1"/>
  <c r="L1574" i="30" s="1"/>
  <c r="L1573" i="30" s="1"/>
  <c r="L1572" i="30" s="1"/>
  <c r="L1571" i="30" s="1"/>
  <c r="L1570" i="30" s="1"/>
  <c r="L1569" i="30" s="1"/>
  <c r="L1568" i="30" s="1"/>
  <c r="L1567" i="30" s="1"/>
  <c r="L1566" i="30" s="1"/>
  <c r="L1565" i="30" s="1"/>
  <c r="L1564" i="30" s="1"/>
  <c r="L1563" i="30" s="1"/>
  <c r="L1562" i="30" s="1"/>
  <c r="L1561" i="30" s="1"/>
  <c r="L1560" i="30" s="1"/>
  <c r="L1559" i="30" s="1"/>
  <c r="L1558" i="30" s="1"/>
  <c r="L1557" i="30" s="1"/>
  <c r="L1556" i="30" s="1"/>
  <c r="L1555" i="30" s="1"/>
  <c r="L1554" i="30" s="1"/>
  <c r="L1553" i="30" s="1"/>
  <c r="L1552" i="30" s="1"/>
  <c r="L1551" i="30" s="1"/>
  <c r="L1550" i="30" s="1"/>
  <c r="L1549" i="30" s="1"/>
  <c r="L1548" i="30" s="1"/>
  <c r="L1547" i="30" s="1"/>
  <c r="L1546" i="30" s="1"/>
  <c r="L1545" i="30" s="1"/>
  <c r="L1544" i="30" s="1"/>
  <c r="L1543" i="30" s="1"/>
  <c r="L1542" i="30" s="1"/>
  <c r="L1541" i="30" s="1"/>
  <c r="L1540" i="30" s="1"/>
  <c r="L1539" i="30" s="1"/>
  <c r="L1538" i="30" s="1"/>
  <c r="L1537" i="30" s="1"/>
  <c r="L1536" i="30" s="1"/>
  <c r="L1535" i="30" s="1"/>
  <c r="L1534" i="30" s="1"/>
  <c r="L1533" i="30" s="1"/>
  <c r="L1532" i="30" s="1"/>
  <c r="L1531" i="30" s="1"/>
  <c r="L1530" i="30" s="1"/>
  <c r="L1529" i="30" s="1"/>
  <c r="L1528" i="30" s="1"/>
  <c r="L1527" i="30" s="1"/>
  <c r="L1526" i="30" s="1"/>
  <c r="L1525" i="30" s="1"/>
  <c r="L1524" i="30" s="1"/>
  <c r="L1523" i="30" s="1"/>
  <c r="L1522" i="30" s="1"/>
  <c r="L1521" i="30" s="1"/>
  <c r="L1520" i="30" s="1"/>
  <c r="L1519" i="30" s="1"/>
  <c r="L1518" i="30" s="1"/>
  <c r="L1517" i="30" s="1"/>
  <c r="L1516" i="30" s="1"/>
  <c r="L1515" i="30" s="1"/>
  <c r="L1514" i="30" s="1"/>
  <c r="L1513" i="30" s="1"/>
  <c r="L1512" i="30" s="1"/>
  <c r="L1511" i="30" s="1"/>
  <c r="L1510" i="30" s="1"/>
  <c r="L1509" i="30" s="1"/>
  <c r="L1508" i="30" s="1"/>
  <c r="L1507" i="30" s="1"/>
  <c r="L1506" i="30" s="1"/>
  <c r="L1505" i="30" s="1"/>
  <c r="L1504" i="30" s="1"/>
  <c r="L1503" i="30" s="1"/>
  <c r="L1502" i="30" s="1"/>
  <c r="L1501" i="30" s="1"/>
  <c r="L1500" i="30" s="1"/>
  <c r="L1499" i="30" s="1"/>
  <c r="L1498" i="30" s="1"/>
  <c r="L1497" i="30" s="1"/>
  <c r="L1496" i="30" s="1"/>
  <c r="L1495" i="30" s="1"/>
  <c r="L1494" i="30" s="1"/>
  <c r="L1493" i="30" s="1"/>
  <c r="L1492" i="30" s="1"/>
  <c r="L1491" i="30" s="1"/>
  <c r="L1490" i="30" s="1"/>
  <c r="L1489" i="30" s="1"/>
  <c r="L1488" i="30" s="1"/>
  <c r="L1487" i="30" s="1"/>
  <c r="L1486" i="30" s="1"/>
  <c r="L1485" i="30" s="1"/>
  <c r="L1484" i="30" s="1"/>
  <c r="L1483" i="30" s="1"/>
  <c r="L1482" i="30" s="1"/>
  <c r="L1481" i="30" s="1"/>
  <c r="L1480" i="30" s="1"/>
  <c r="L1479" i="30" s="1"/>
  <c r="L1478" i="30" s="1"/>
  <c r="L1477" i="30" s="1"/>
  <c r="L1476" i="30" s="1"/>
  <c r="L1475" i="30" s="1"/>
  <c r="L1474" i="30" s="1"/>
  <c r="L1473" i="30" s="1"/>
  <c r="L1472" i="30" s="1"/>
  <c r="L1471" i="30" s="1"/>
  <c r="L1470" i="30" s="1"/>
  <c r="L1469" i="30" s="1"/>
  <c r="L1468" i="30" s="1"/>
  <c r="L1467" i="30" s="1"/>
  <c r="L1466" i="30" s="1"/>
  <c r="L1465" i="30" s="1"/>
  <c r="L1464" i="30" s="1"/>
  <c r="L1463" i="30" s="1"/>
  <c r="L1462" i="30" s="1"/>
  <c r="L1461" i="30" s="1"/>
  <c r="L1460" i="30" s="1"/>
  <c r="L1459" i="30" s="1"/>
  <c r="L1458" i="30" s="1"/>
  <c r="L1457" i="30" s="1"/>
  <c r="L1456" i="30" s="1"/>
  <c r="L1455" i="30" s="1"/>
  <c r="L1454" i="30" s="1"/>
  <c r="L1453" i="30" s="1"/>
  <c r="L1452" i="30" s="1"/>
  <c r="L1451" i="30" s="1"/>
  <c r="L1450" i="30" s="1"/>
  <c r="L1449" i="30" s="1"/>
  <c r="L1448" i="30" s="1"/>
  <c r="L1447" i="30" s="1"/>
  <c r="L1446" i="30" s="1"/>
  <c r="L1445" i="30" s="1"/>
  <c r="L1444" i="30" s="1"/>
  <c r="L1443" i="30" s="1"/>
  <c r="L1442" i="30" s="1"/>
  <c r="L1441" i="30" s="1"/>
  <c r="L1440" i="30" s="1"/>
  <c r="L1439" i="30" s="1"/>
  <c r="L1438" i="30" s="1"/>
  <c r="L1437" i="30" s="1"/>
  <c r="L1436" i="30" s="1"/>
  <c r="L1435" i="30" s="1"/>
  <c r="L1434" i="30" s="1"/>
  <c r="L1433" i="30" s="1"/>
  <c r="L1432" i="30" s="1"/>
  <c r="L1431" i="30" s="1"/>
  <c r="L1430" i="30" s="1"/>
  <c r="L1429" i="30" s="1"/>
  <c r="L1428" i="30" s="1"/>
  <c r="L1427" i="30" s="1"/>
  <c r="L1426" i="30" s="1"/>
  <c r="L1425" i="30" s="1"/>
  <c r="L1424" i="30" s="1"/>
  <c r="L1423" i="30" s="1"/>
  <c r="L1422" i="30" s="1"/>
  <c r="L1421" i="30" s="1"/>
  <c r="L1420" i="30" s="1"/>
  <c r="L1419" i="30" s="1"/>
  <c r="L1418" i="30" s="1"/>
  <c r="L1417" i="30" s="1"/>
  <c r="L1416" i="30" s="1"/>
  <c r="L1415" i="30" s="1"/>
  <c r="L1414" i="30" s="1"/>
  <c r="L1413" i="30" s="1"/>
  <c r="L1412" i="30" s="1"/>
  <c r="L1411" i="30" s="1"/>
  <c r="L1410" i="30" s="1"/>
  <c r="L1409" i="30" s="1"/>
  <c r="L1408" i="30" s="1"/>
  <c r="L1407" i="30" s="1"/>
  <c r="L1406" i="30" s="1"/>
  <c r="L1405" i="30" s="1"/>
  <c r="L1404" i="30" s="1"/>
  <c r="L1403" i="30" s="1"/>
  <c r="L1402" i="30" s="1"/>
  <c r="L1401" i="30" s="1"/>
  <c r="L1400" i="30" s="1"/>
  <c r="L1399" i="30" s="1"/>
  <c r="L1398" i="30" s="1"/>
  <c r="L1397" i="30" s="1"/>
  <c r="L1396" i="30" s="1"/>
  <c r="L1395" i="30" s="1"/>
  <c r="L1394" i="30" s="1"/>
  <c r="L1393" i="30" s="1"/>
  <c r="L1392" i="30" s="1"/>
  <c r="L1391" i="30" s="1"/>
  <c r="L1390" i="30" s="1"/>
  <c r="L1389" i="30" s="1"/>
  <c r="L1388" i="30" s="1"/>
  <c r="L1387" i="30" s="1"/>
  <c r="L1386" i="30" s="1"/>
  <c r="L1385" i="30" s="1"/>
  <c r="L1384" i="30" s="1"/>
  <c r="L1383" i="30" s="1"/>
  <c r="L1382" i="30" s="1"/>
  <c r="L1381" i="30" s="1"/>
  <c r="L1380" i="30" s="1"/>
  <c r="L1379" i="30" s="1"/>
  <c r="L1378" i="30" s="1"/>
  <c r="L1377" i="30" s="1"/>
  <c r="L1376" i="30" s="1"/>
  <c r="L1375" i="30" s="1"/>
  <c r="L1374" i="30" s="1"/>
  <c r="L1373" i="30" s="1"/>
  <c r="L1372" i="30" s="1"/>
  <c r="L1371" i="30" s="1"/>
  <c r="L1370" i="30" s="1"/>
  <c r="L1369" i="30" s="1"/>
  <c r="L1368" i="30" s="1"/>
  <c r="L1367" i="30" s="1"/>
  <c r="L1366" i="30" s="1"/>
  <c r="L1365" i="30" s="1"/>
  <c r="L1364" i="30" s="1"/>
  <c r="L1363" i="30" s="1"/>
  <c r="L1362" i="30" s="1"/>
  <c r="L1361" i="30" s="1"/>
  <c r="L1360" i="30" s="1"/>
  <c r="L1359" i="30" s="1"/>
  <c r="L1358" i="30" s="1"/>
  <c r="L1357" i="30" s="1"/>
  <c r="L1356" i="30" s="1"/>
  <c r="L1355" i="30" s="1"/>
  <c r="L1354" i="30" s="1"/>
  <c r="L1353" i="30" s="1"/>
  <c r="L1352" i="30" s="1"/>
  <c r="L1351" i="30" s="1"/>
  <c r="L1350" i="30" s="1"/>
  <c r="L1349" i="30" s="1"/>
  <c r="L1348" i="30" s="1"/>
  <c r="L1347" i="30" s="1"/>
  <c r="L1346" i="30" s="1"/>
  <c r="L1345" i="30" s="1"/>
  <c r="L1344" i="30" s="1"/>
  <c r="L1343" i="30" s="1"/>
  <c r="L1342" i="30" s="1"/>
  <c r="L1341" i="30" s="1"/>
  <c r="L1340" i="30" s="1"/>
  <c r="L1339" i="30" s="1"/>
  <c r="L1338" i="30" s="1"/>
  <c r="L1337" i="30" s="1"/>
  <c r="L1336" i="30" s="1"/>
  <c r="L1335" i="30" s="1"/>
  <c r="L1334" i="30" s="1"/>
  <c r="L1333" i="30" s="1"/>
  <c r="L1332" i="30" s="1"/>
  <c r="L1331" i="30" s="1"/>
  <c r="L1330" i="30" s="1"/>
  <c r="L1329" i="30" s="1"/>
  <c r="L1328" i="30" s="1"/>
  <c r="L1327" i="30" s="1"/>
  <c r="L1326" i="30" s="1"/>
  <c r="L1325" i="30" s="1"/>
  <c r="L1324" i="30" s="1"/>
  <c r="L1323" i="30" s="1"/>
  <c r="L1322" i="30" s="1"/>
  <c r="L1321" i="30" s="1"/>
  <c r="L1320" i="30" s="1"/>
  <c r="L1319" i="30" s="1"/>
  <c r="L1318" i="30" s="1"/>
  <c r="L1317" i="30" s="1"/>
  <c r="L1316" i="30" s="1"/>
  <c r="L1315" i="30" s="1"/>
  <c r="L1314" i="30" s="1"/>
  <c r="L1313" i="30" s="1"/>
  <c r="L1312" i="30" s="1"/>
  <c r="L1311" i="30" s="1"/>
  <c r="L1310" i="30" s="1"/>
  <c r="L1309" i="30" s="1"/>
  <c r="L1308" i="30" s="1"/>
  <c r="L1307" i="30" s="1"/>
  <c r="L1306" i="30" s="1"/>
  <c r="L1305" i="30" s="1"/>
  <c r="L1304" i="30" s="1"/>
  <c r="L1303" i="30" s="1"/>
  <c r="L1302" i="30" s="1"/>
  <c r="L1301" i="30" s="1"/>
  <c r="L1300" i="30" s="1"/>
  <c r="L1299" i="30" s="1"/>
  <c r="L1298" i="30" s="1"/>
  <c r="L1297" i="30" s="1"/>
  <c r="L1296" i="30" s="1"/>
  <c r="L1295" i="30" s="1"/>
  <c r="L1294" i="30" s="1"/>
  <c r="L1293" i="30" s="1"/>
  <c r="L1292" i="30" s="1"/>
  <c r="L1291" i="30" s="1"/>
  <c r="L1290" i="30" s="1"/>
  <c r="L1289" i="30" s="1"/>
  <c r="L1288" i="30" s="1"/>
  <c r="L1287" i="30" s="1"/>
  <c r="L1286" i="30" s="1"/>
  <c r="L1285" i="30" s="1"/>
  <c r="L1284" i="30" s="1"/>
  <c r="L1283" i="30" s="1"/>
  <c r="L1282" i="30" s="1"/>
  <c r="L1281" i="30" s="1"/>
  <c r="L1280" i="30" s="1"/>
  <c r="L1279" i="30" s="1"/>
  <c r="L1278" i="30" s="1"/>
  <c r="L1277" i="30" s="1"/>
  <c r="L1276" i="30" s="1"/>
  <c r="L1275" i="30" s="1"/>
  <c r="L1274" i="30" s="1"/>
  <c r="L1273" i="30" s="1"/>
  <c r="L1272" i="30" s="1"/>
  <c r="L1271" i="30" s="1"/>
  <c r="L1270" i="30" s="1"/>
  <c r="L1269" i="30" s="1"/>
  <c r="L1268" i="30" s="1"/>
  <c r="L1267" i="30" s="1"/>
  <c r="L1266" i="30" s="1"/>
  <c r="L1265" i="30" s="1"/>
  <c r="L1264" i="30" s="1"/>
  <c r="L1263" i="30" s="1"/>
  <c r="L1262" i="30" s="1"/>
  <c r="L1261" i="30" s="1"/>
  <c r="L1260" i="30" s="1"/>
  <c r="L1259" i="30" s="1"/>
  <c r="L1258" i="30" s="1"/>
  <c r="L1257" i="30" s="1"/>
  <c r="L1256" i="30" s="1"/>
  <c r="L1255" i="30" s="1"/>
  <c r="L1254" i="30" s="1"/>
  <c r="L1253" i="30" s="1"/>
  <c r="L1252" i="30" s="1"/>
  <c r="L1251" i="30" s="1"/>
  <c r="L1250" i="30" s="1"/>
  <c r="L1249" i="30" s="1"/>
  <c r="L1248" i="30" s="1"/>
  <c r="L1247" i="30" s="1"/>
  <c r="L1246" i="30" s="1"/>
  <c r="L1245" i="30" s="1"/>
  <c r="L1244" i="30" s="1"/>
  <c r="L1243" i="30" s="1"/>
  <c r="L1242" i="30" s="1"/>
  <c r="L1241" i="30" s="1"/>
  <c r="L1240" i="30" s="1"/>
  <c r="L1239" i="30" s="1"/>
  <c r="L1238" i="30" s="1"/>
  <c r="L1237" i="30" s="1"/>
  <c r="L1236" i="30" s="1"/>
  <c r="L1235" i="30" s="1"/>
  <c r="L1234" i="30" s="1"/>
  <c r="L1233" i="30" s="1"/>
  <c r="L1232" i="30" s="1"/>
  <c r="L1231" i="30" s="1"/>
  <c r="L1230" i="30" s="1"/>
  <c r="L1229" i="30" s="1"/>
  <c r="L1228" i="30" s="1"/>
  <c r="L1227" i="30" s="1"/>
  <c r="L1226" i="30" s="1"/>
  <c r="L1225" i="30" s="1"/>
  <c r="L1224" i="30" s="1"/>
  <c r="L1223" i="30" s="1"/>
  <c r="L1222" i="30" s="1"/>
  <c r="L1221" i="30" s="1"/>
  <c r="L1220" i="30" s="1"/>
  <c r="L1219" i="30" s="1"/>
  <c r="L1218" i="30" s="1"/>
  <c r="L1217" i="30" s="1"/>
  <c r="L1216" i="30" s="1"/>
  <c r="L1215" i="30" s="1"/>
  <c r="L1214" i="30" s="1"/>
  <c r="L1213" i="30" s="1"/>
  <c r="L1212" i="30" s="1"/>
  <c r="L1211" i="30" s="1"/>
  <c r="L1210" i="30" s="1"/>
  <c r="L1209" i="30" s="1"/>
  <c r="L1208" i="30" s="1"/>
  <c r="L1207" i="30" s="1"/>
  <c r="L1206" i="30" s="1"/>
  <c r="L1205" i="30" s="1"/>
  <c r="L1204" i="30" s="1"/>
  <c r="L1203" i="30" s="1"/>
  <c r="L1202" i="30" s="1"/>
  <c r="L1201" i="30" s="1"/>
  <c r="L1200" i="30" s="1"/>
  <c r="L1199" i="30" s="1"/>
  <c r="L1198" i="30" s="1"/>
  <c r="L1197" i="30" s="1"/>
  <c r="L1196" i="30" s="1"/>
  <c r="L1195" i="30" s="1"/>
  <c r="L1194" i="30" s="1"/>
  <c r="L1193" i="30" s="1"/>
  <c r="L1192" i="30" s="1"/>
  <c r="L1191" i="30" s="1"/>
  <c r="L1190" i="30" s="1"/>
  <c r="L1189" i="30" s="1"/>
  <c r="L1188" i="30" s="1"/>
  <c r="D2762" i="30"/>
  <c r="E2762" i="30"/>
  <c r="L1187" i="30" l="1"/>
  <c r="H1188" i="30"/>
  <c r="H1189" i="30"/>
  <c r="G1190" i="30"/>
  <c r="A2766" i="30"/>
  <c r="D2764" i="30"/>
  <c r="E2764" i="30"/>
  <c r="A2765" i="30"/>
  <c r="D2763" i="30"/>
  <c r="R31" i="30" s="1"/>
  <c r="E2763" i="30"/>
  <c r="A2768" i="30" l="1"/>
  <c r="D2766" i="30"/>
  <c r="E2766" i="30"/>
  <c r="A2767" i="30"/>
  <c r="D2765" i="30"/>
  <c r="E2765" i="30"/>
  <c r="H1190" i="30"/>
  <c r="G1191" i="30"/>
  <c r="L1186" i="30"/>
  <c r="H1187" i="30"/>
  <c r="L1185" i="30" l="1"/>
  <c r="H1186" i="30"/>
  <c r="A2770" i="30"/>
  <c r="D2768" i="30"/>
  <c r="E2768" i="30"/>
  <c r="H1191" i="30"/>
  <c r="G1192" i="30"/>
  <c r="A2769" i="30"/>
  <c r="D2767" i="30"/>
  <c r="E2767" i="30"/>
  <c r="A2771" i="30" l="1"/>
  <c r="D2769" i="30"/>
  <c r="E2769" i="30"/>
  <c r="L1184" i="30"/>
  <c r="H1185" i="30"/>
  <c r="H1192" i="30"/>
  <c r="G1193" i="30"/>
  <c r="A2772" i="30"/>
  <c r="D2770" i="30"/>
  <c r="E2770" i="30"/>
  <c r="A2773" i="30" l="1"/>
  <c r="D2771" i="30"/>
  <c r="E2771" i="30"/>
  <c r="A2774" i="30"/>
  <c r="D2772" i="30"/>
  <c r="E2772" i="30"/>
  <c r="L1183" i="30"/>
  <c r="H1184" i="30"/>
  <c r="H1193" i="30"/>
  <c r="G1194" i="30"/>
  <c r="L1182" i="30" l="1"/>
  <c r="H1183" i="30"/>
  <c r="H1194" i="30"/>
  <c r="G1195" i="30"/>
  <c r="A2775" i="30"/>
  <c r="D2773" i="30"/>
  <c r="E2773" i="30"/>
  <c r="A2776" i="30"/>
  <c r="D2774" i="30"/>
  <c r="E2774" i="30"/>
  <c r="A2777" i="30" l="1"/>
  <c r="D2775" i="30"/>
  <c r="E2775" i="30"/>
  <c r="A2778" i="30"/>
  <c r="D2776" i="30"/>
  <c r="E2776" i="30"/>
  <c r="H1195" i="30"/>
  <c r="G1196" i="30"/>
  <c r="L1181" i="30"/>
  <c r="H1182" i="30"/>
  <c r="L1180" i="30" l="1"/>
  <c r="H1181" i="30"/>
  <c r="H1196" i="30"/>
  <c r="G1197" i="30"/>
  <c r="A2779" i="30"/>
  <c r="D2777" i="30"/>
  <c r="E2777" i="30"/>
  <c r="A2780" i="30"/>
  <c r="D2778" i="30"/>
  <c r="E2778" i="30"/>
  <c r="A2781" i="30" l="1"/>
  <c r="D2779" i="30"/>
  <c r="E2779" i="30"/>
  <c r="A2782" i="30"/>
  <c r="D2780" i="30"/>
  <c r="E2780" i="30"/>
  <c r="H1197" i="30"/>
  <c r="G1198" i="30"/>
  <c r="L1179" i="30"/>
  <c r="H1180" i="30"/>
  <c r="L1178" i="30" l="1"/>
  <c r="H1179" i="30"/>
  <c r="A2783" i="30"/>
  <c r="D2781" i="30"/>
  <c r="E2781" i="30"/>
  <c r="H1198" i="30"/>
  <c r="G1199" i="30"/>
  <c r="A2784" i="30"/>
  <c r="D2782" i="30"/>
  <c r="E2782" i="30"/>
  <c r="L1177" i="30" l="1"/>
  <c r="H1178" i="30"/>
  <c r="A2786" i="30"/>
  <c r="D2784" i="30"/>
  <c r="E2784" i="30"/>
  <c r="H1199" i="30"/>
  <c r="G1200" i="30"/>
  <c r="A2785" i="30"/>
  <c r="D2783" i="30"/>
  <c r="E2783" i="30"/>
  <c r="L1176" i="30" l="1"/>
  <c r="H1177" i="30"/>
  <c r="A2787" i="30"/>
  <c r="D2785" i="30"/>
  <c r="E2785" i="30"/>
  <c r="H1200" i="30"/>
  <c r="G1201" i="30"/>
  <c r="A2788" i="30"/>
  <c r="D2786" i="30"/>
  <c r="E2786" i="30"/>
  <c r="L1175" i="30" l="1"/>
  <c r="H1176" i="30"/>
  <c r="A2790" i="30"/>
  <c r="D2788" i="30"/>
  <c r="E2788" i="30"/>
  <c r="H1201" i="30"/>
  <c r="G1202" i="30"/>
  <c r="A2789" i="30"/>
  <c r="D2787" i="30"/>
  <c r="E2787" i="30"/>
  <c r="L1174" i="30" l="1"/>
  <c r="H1175" i="30"/>
  <c r="A2791" i="30"/>
  <c r="D2789" i="30"/>
  <c r="E2789" i="30"/>
  <c r="H1202" i="30"/>
  <c r="G1203" i="30"/>
  <c r="A2792" i="30"/>
  <c r="D2790" i="30"/>
  <c r="E2790" i="30"/>
  <c r="L1173" i="30" l="1"/>
  <c r="H1174" i="30"/>
  <c r="A2794" i="30"/>
  <c r="D2792" i="30"/>
  <c r="E2792" i="30"/>
  <c r="H1203" i="30"/>
  <c r="G1204" i="30"/>
  <c r="A2793" i="30"/>
  <c r="D2791" i="30"/>
  <c r="E2791" i="30"/>
  <c r="L1172" i="30" l="1"/>
  <c r="H1173" i="30"/>
  <c r="A2795" i="30"/>
  <c r="D2793" i="30"/>
  <c r="E2793" i="30"/>
  <c r="H1204" i="30"/>
  <c r="G1205" i="30"/>
  <c r="A2796" i="30"/>
  <c r="D2794" i="30"/>
  <c r="E2794" i="30"/>
  <c r="L1171" i="30" l="1"/>
  <c r="H1172" i="30"/>
  <c r="A2798" i="30"/>
  <c r="D2796" i="30"/>
  <c r="E2796" i="30"/>
  <c r="H1205" i="30"/>
  <c r="G1206" i="30"/>
  <c r="A2797" i="30"/>
  <c r="D2795" i="30"/>
  <c r="E2795" i="30"/>
  <c r="L1170" i="30" l="1"/>
  <c r="H1171" i="30"/>
  <c r="A2799" i="30"/>
  <c r="D2797" i="30"/>
  <c r="E2797" i="30"/>
  <c r="H1206" i="30"/>
  <c r="G1207" i="30"/>
  <c r="A2800" i="30"/>
  <c r="D2798" i="30"/>
  <c r="E2798" i="30"/>
  <c r="L1169" i="30" l="1"/>
  <c r="H1170" i="30"/>
  <c r="D2800" i="30"/>
  <c r="E2800" i="30"/>
  <c r="H1207" i="30"/>
  <c r="G1208" i="30"/>
  <c r="A2801" i="30"/>
  <c r="D2799" i="30"/>
  <c r="E2799" i="30"/>
  <c r="H1208" i="30" l="1"/>
  <c r="G1209" i="30"/>
  <c r="L1168" i="30"/>
  <c r="H1169" i="30"/>
  <c r="D2801" i="30"/>
  <c r="E2801" i="30"/>
  <c r="L1167" i="30" l="1"/>
  <c r="H1168" i="30"/>
  <c r="H1209" i="30"/>
  <c r="G1210" i="30"/>
  <c r="L1166" i="30" l="1"/>
  <c r="H1167" i="30"/>
  <c r="H1210" i="30"/>
  <c r="G1211" i="30"/>
  <c r="H1211" i="30" l="1"/>
  <c r="G1212" i="30"/>
  <c r="L1165" i="30"/>
  <c r="H1166" i="30"/>
  <c r="L1164" i="30" l="1"/>
  <c r="H1165" i="30"/>
  <c r="H1212" i="30"/>
  <c r="G1213" i="30"/>
  <c r="H1213" i="30" l="1"/>
  <c r="G1214" i="30"/>
  <c r="L1163" i="30"/>
  <c r="H1164" i="30"/>
  <c r="L1162" i="30" l="1"/>
  <c r="H1163" i="30"/>
  <c r="H1214" i="30"/>
  <c r="G1215" i="30"/>
  <c r="H1215" i="30" l="1"/>
  <c r="G1216" i="30"/>
  <c r="L1161" i="30"/>
  <c r="H1162" i="30"/>
  <c r="L1160" i="30" l="1"/>
  <c r="H1161" i="30"/>
  <c r="H1216" i="30"/>
  <c r="G1217" i="30"/>
  <c r="H1217" i="30" l="1"/>
  <c r="G1218" i="30"/>
  <c r="L1159" i="30"/>
  <c r="H1160" i="30"/>
  <c r="L1158" i="30" l="1"/>
  <c r="H1159" i="30"/>
  <c r="H1218" i="30"/>
  <c r="G1219" i="30"/>
  <c r="H1219" i="30" l="1"/>
  <c r="G1220" i="30"/>
  <c r="L1157" i="30"/>
  <c r="H1158" i="30"/>
  <c r="L1156" i="30" l="1"/>
  <c r="H1157" i="30"/>
  <c r="H1220" i="30"/>
  <c r="G1221" i="30"/>
  <c r="H1221" i="30" l="1"/>
  <c r="G1222" i="30"/>
  <c r="L1155" i="30"/>
  <c r="H1156" i="30"/>
  <c r="L1154" i="30" l="1"/>
  <c r="H1155" i="30"/>
  <c r="H1222" i="30"/>
  <c r="G1223" i="30"/>
  <c r="H1223" i="30" l="1"/>
  <c r="G1224" i="30"/>
  <c r="L1153" i="30"/>
  <c r="H1154" i="30"/>
  <c r="L1152" i="30" l="1"/>
  <c r="H1153" i="30"/>
  <c r="H1224" i="30"/>
  <c r="G1225" i="30"/>
  <c r="H1225" i="30" l="1"/>
  <c r="G1226" i="30"/>
  <c r="L1151" i="30"/>
  <c r="H1152" i="30"/>
  <c r="L1150" i="30" l="1"/>
  <c r="H1151" i="30"/>
  <c r="H1226" i="30"/>
  <c r="G1227" i="30"/>
  <c r="H1227" i="30" l="1"/>
  <c r="G1228" i="30"/>
  <c r="L1149" i="30"/>
  <c r="H1150" i="30"/>
  <c r="L1148" i="30" l="1"/>
  <c r="H1149" i="30"/>
  <c r="H1228" i="30"/>
  <c r="G1229" i="30"/>
  <c r="H1229" i="30" l="1"/>
  <c r="G1230" i="30"/>
  <c r="L1147" i="30"/>
  <c r="H1148" i="30"/>
  <c r="L1146" i="30" l="1"/>
  <c r="H1147" i="30"/>
  <c r="H1230" i="30"/>
  <c r="G1231" i="30"/>
  <c r="H1231" i="30" l="1"/>
  <c r="G1232" i="30"/>
  <c r="L1145" i="30"/>
  <c r="H1146" i="30"/>
  <c r="L1144" i="30" l="1"/>
  <c r="H1145" i="30"/>
  <c r="H1232" i="30"/>
  <c r="G1233" i="30"/>
  <c r="H1233" i="30" l="1"/>
  <c r="G1234" i="30"/>
  <c r="L1143" i="30"/>
  <c r="H1144" i="30"/>
  <c r="L1142" i="30" l="1"/>
  <c r="H1143" i="30"/>
  <c r="H1234" i="30"/>
  <c r="G1235" i="30"/>
  <c r="H1235" i="30" l="1"/>
  <c r="G1236" i="30"/>
  <c r="L1141" i="30"/>
  <c r="H1142" i="30"/>
  <c r="L1140" i="30" l="1"/>
  <c r="H1141" i="30"/>
  <c r="H1236" i="30"/>
  <c r="G1237" i="30"/>
  <c r="L1139" i="30" l="1"/>
  <c r="H1140" i="30"/>
  <c r="H1237" i="30"/>
  <c r="G1238" i="30"/>
  <c r="H1238" i="30" l="1"/>
  <c r="G1239" i="30"/>
  <c r="L1138" i="30"/>
  <c r="H1139" i="30"/>
  <c r="L1137" i="30" l="1"/>
  <c r="H1138" i="30"/>
  <c r="H1239" i="30"/>
  <c r="G1240" i="30"/>
  <c r="H1240" i="30" l="1"/>
  <c r="G1241" i="30"/>
  <c r="L1136" i="30"/>
  <c r="H1137" i="30"/>
  <c r="L1135" i="30" l="1"/>
  <c r="H1136" i="30"/>
  <c r="H1241" i="30"/>
  <c r="G1242" i="30"/>
  <c r="H1242" i="30" l="1"/>
  <c r="G1243" i="30"/>
  <c r="L1134" i="30"/>
  <c r="H1135" i="30"/>
  <c r="L1133" i="30" l="1"/>
  <c r="H1134" i="30"/>
  <c r="H1243" i="30"/>
  <c r="G1244" i="30"/>
  <c r="H1244" i="30" l="1"/>
  <c r="G1245" i="30"/>
  <c r="L1132" i="30"/>
  <c r="H1133" i="30"/>
  <c r="L1131" i="30" l="1"/>
  <c r="H1132" i="30"/>
  <c r="H1245" i="30"/>
  <c r="G1246" i="30"/>
  <c r="H1246" i="30" l="1"/>
  <c r="G1247" i="30"/>
  <c r="L1130" i="30"/>
  <c r="H1131" i="30"/>
  <c r="L1129" i="30" l="1"/>
  <c r="H1130" i="30"/>
  <c r="H1247" i="30"/>
  <c r="G1248" i="30"/>
  <c r="H1248" i="30" l="1"/>
  <c r="G1249" i="30"/>
  <c r="L1128" i="30"/>
  <c r="H1129" i="30"/>
  <c r="L1127" i="30" l="1"/>
  <c r="H1128" i="30"/>
  <c r="H1249" i="30"/>
  <c r="G1250" i="30"/>
  <c r="H1250" i="30" l="1"/>
  <c r="G1251" i="30"/>
  <c r="L1126" i="30"/>
  <c r="H1127" i="30"/>
  <c r="L1125" i="30" l="1"/>
  <c r="H1126" i="30"/>
  <c r="H1251" i="30"/>
  <c r="G1252" i="30"/>
  <c r="H1252" i="30" l="1"/>
  <c r="G1253" i="30"/>
  <c r="L1124" i="30"/>
  <c r="H1125" i="30"/>
  <c r="L1123" i="30" l="1"/>
  <c r="H1124" i="30"/>
  <c r="H1253" i="30"/>
  <c r="G1254" i="30"/>
  <c r="H1254" i="30" l="1"/>
  <c r="G1255" i="30"/>
  <c r="L1122" i="30"/>
  <c r="H1123" i="30"/>
  <c r="L1121" i="30" l="1"/>
  <c r="H1122" i="30"/>
  <c r="H1255" i="30"/>
  <c r="G1256" i="30"/>
  <c r="H1256" i="30" l="1"/>
  <c r="G1257" i="30"/>
  <c r="L1120" i="30"/>
  <c r="H1121" i="30"/>
  <c r="L1119" i="30" l="1"/>
  <c r="H1120" i="30"/>
  <c r="H1257" i="30"/>
  <c r="G1258" i="30"/>
  <c r="H1258" i="30" l="1"/>
  <c r="G1259" i="30"/>
  <c r="L1118" i="30"/>
  <c r="H1119" i="30"/>
  <c r="L1117" i="30" l="1"/>
  <c r="H1118" i="30"/>
  <c r="H1259" i="30"/>
  <c r="G1260" i="30"/>
  <c r="H1260" i="30" l="1"/>
  <c r="G1261" i="30"/>
  <c r="L1116" i="30"/>
  <c r="H1117" i="30"/>
  <c r="L1115" i="30" l="1"/>
  <c r="H1116" i="30"/>
  <c r="H1261" i="30"/>
  <c r="G1262" i="30"/>
  <c r="H1262" i="30" l="1"/>
  <c r="G1263" i="30"/>
  <c r="L1114" i="30"/>
  <c r="H1115" i="30"/>
  <c r="L1113" i="30" l="1"/>
  <c r="H1114" i="30"/>
  <c r="H1263" i="30"/>
  <c r="G1264" i="30"/>
  <c r="H1264" i="30" l="1"/>
  <c r="G1265" i="30"/>
  <c r="L1112" i="30"/>
  <c r="H1113" i="30"/>
  <c r="L1111" i="30" l="1"/>
  <c r="H1112" i="30"/>
  <c r="H1265" i="30"/>
  <c r="G1266" i="30"/>
  <c r="H1266" i="30" l="1"/>
  <c r="G1267" i="30"/>
  <c r="L1110" i="30"/>
  <c r="H1111" i="30"/>
  <c r="L1109" i="30" l="1"/>
  <c r="H1110" i="30"/>
  <c r="H1267" i="30"/>
  <c r="G1268" i="30"/>
  <c r="H1268" i="30" l="1"/>
  <c r="G1269" i="30"/>
  <c r="L1108" i="30"/>
  <c r="H1109" i="30"/>
  <c r="L1107" i="30" l="1"/>
  <c r="H1108" i="30"/>
  <c r="H1269" i="30"/>
  <c r="G1270" i="30"/>
  <c r="H1270" i="30" l="1"/>
  <c r="G1271" i="30"/>
  <c r="L1106" i="30"/>
  <c r="H1107" i="30"/>
  <c r="L1105" i="30" l="1"/>
  <c r="H1106" i="30"/>
  <c r="H1271" i="30"/>
  <c r="G1272" i="30"/>
  <c r="H1272" i="30" l="1"/>
  <c r="G1273" i="30"/>
  <c r="L1104" i="30"/>
  <c r="H1105" i="30"/>
  <c r="H1273" i="30" l="1"/>
  <c r="G1274" i="30"/>
  <c r="L1103" i="30"/>
  <c r="H1104" i="30"/>
  <c r="L1102" i="30" l="1"/>
  <c r="H1103" i="30"/>
  <c r="H1274" i="30"/>
  <c r="G1275" i="30"/>
  <c r="H1275" i="30" l="1"/>
  <c r="G1276" i="30"/>
  <c r="L1101" i="30"/>
  <c r="H1102" i="30"/>
  <c r="L1100" i="30" l="1"/>
  <c r="H1101" i="30"/>
  <c r="H1276" i="30"/>
  <c r="G1277" i="30"/>
  <c r="H1277" i="30" l="1"/>
  <c r="G1278" i="30"/>
  <c r="L1099" i="30"/>
  <c r="H1100" i="30"/>
  <c r="L1098" i="30" l="1"/>
  <c r="H1099" i="30"/>
  <c r="H1278" i="30"/>
  <c r="G1279" i="30"/>
  <c r="H1279" i="30" l="1"/>
  <c r="G1280" i="30"/>
  <c r="L1097" i="30"/>
  <c r="H1098" i="30"/>
  <c r="L1096" i="30" l="1"/>
  <c r="H1097" i="30"/>
  <c r="H1280" i="30"/>
  <c r="G1281" i="30"/>
  <c r="H1281" i="30" l="1"/>
  <c r="G1282" i="30"/>
  <c r="L1095" i="30"/>
  <c r="H1096" i="30"/>
  <c r="L1094" i="30" l="1"/>
  <c r="H1095" i="30"/>
  <c r="H1282" i="30"/>
  <c r="G1283" i="30"/>
  <c r="H1283" i="30" l="1"/>
  <c r="G1284" i="30"/>
  <c r="L1093" i="30"/>
  <c r="H1094" i="30"/>
  <c r="L1092" i="30" l="1"/>
  <c r="H1093" i="30"/>
  <c r="H1284" i="30"/>
  <c r="G1285" i="30"/>
  <c r="H1285" i="30" l="1"/>
  <c r="G1286" i="30"/>
  <c r="L1091" i="30"/>
  <c r="H1092" i="30"/>
  <c r="L1090" i="30" l="1"/>
  <c r="H1091" i="30"/>
  <c r="H1286" i="30"/>
  <c r="G1287" i="30"/>
  <c r="H1287" i="30" l="1"/>
  <c r="G1288" i="30"/>
  <c r="L1089" i="30"/>
  <c r="H1090" i="30"/>
  <c r="L1088" i="30" l="1"/>
  <c r="H1089" i="30"/>
  <c r="H1288" i="30"/>
  <c r="G1289" i="30"/>
  <c r="H1289" i="30" l="1"/>
  <c r="G1290" i="30"/>
  <c r="L1087" i="30"/>
  <c r="H1088" i="30"/>
  <c r="L1086" i="30" l="1"/>
  <c r="H1087" i="30"/>
  <c r="H1290" i="30"/>
  <c r="G1291" i="30"/>
  <c r="H1291" i="30" l="1"/>
  <c r="G1292" i="30"/>
  <c r="L1085" i="30"/>
  <c r="H1086" i="30"/>
  <c r="L1084" i="30" l="1"/>
  <c r="H1085" i="30"/>
  <c r="H1292" i="30"/>
  <c r="G1293" i="30"/>
  <c r="H1293" i="30" l="1"/>
  <c r="G1294" i="30"/>
  <c r="L1083" i="30"/>
  <c r="H1084" i="30"/>
  <c r="L1082" i="30" l="1"/>
  <c r="H1083" i="30"/>
  <c r="H1294" i="30"/>
  <c r="G1295" i="30"/>
  <c r="H1295" i="30" l="1"/>
  <c r="G1296" i="30"/>
  <c r="L1081" i="30"/>
  <c r="H1082" i="30"/>
  <c r="L1080" i="30" l="1"/>
  <c r="H1081" i="30"/>
  <c r="H1296" i="30"/>
  <c r="G1297" i="30"/>
  <c r="H1297" i="30" l="1"/>
  <c r="G1298" i="30"/>
  <c r="L1079" i="30"/>
  <c r="H1080" i="30"/>
  <c r="L1078" i="30" l="1"/>
  <c r="H1079" i="30"/>
  <c r="H1298" i="30"/>
  <c r="G1299" i="30"/>
  <c r="H1299" i="30" l="1"/>
  <c r="G1300" i="30"/>
  <c r="L1077" i="30"/>
  <c r="H1078" i="30"/>
  <c r="L1076" i="30" l="1"/>
  <c r="H1077" i="30"/>
  <c r="H1300" i="30"/>
  <c r="G1301" i="30"/>
  <c r="H1301" i="30" l="1"/>
  <c r="G1302" i="30"/>
  <c r="L1075" i="30"/>
  <c r="H1076" i="30"/>
  <c r="L1074" i="30" l="1"/>
  <c r="H1075" i="30"/>
  <c r="H1302" i="30"/>
  <c r="G1303" i="30"/>
  <c r="H1303" i="30" l="1"/>
  <c r="G1304" i="30"/>
  <c r="L1073" i="30"/>
  <c r="H1074" i="30"/>
  <c r="L1072" i="30" l="1"/>
  <c r="H1073" i="30"/>
  <c r="H1304" i="30"/>
  <c r="G1305" i="30"/>
  <c r="H1305" i="30" l="1"/>
  <c r="G1306" i="30"/>
  <c r="L1071" i="30"/>
  <c r="H1072" i="30"/>
  <c r="L1070" i="30" l="1"/>
  <c r="H1071" i="30"/>
  <c r="H1306" i="30"/>
  <c r="G1307" i="30"/>
  <c r="H1307" i="30" l="1"/>
  <c r="G1308" i="30"/>
  <c r="L1069" i="30"/>
  <c r="H1070" i="30"/>
  <c r="L1068" i="30" l="1"/>
  <c r="H1069" i="30"/>
  <c r="H1308" i="30"/>
  <c r="G1309" i="30"/>
  <c r="H1309" i="30" l="1"/>
  <c r="G1310" i="30"/>
  <c r="L1067" i="30"/>
  <c r="H1068" i="30"/>
  <c r="L1066" i="30" l="1"/>
  <c r="H1067" i="30"/>
  <c r="H1310" i="30"/>
  <c r="G1311" i="30"/>
  <c r="H1311" i="30" l="1"/>
  <c r="G1312" i="30"/>
  <c r="L1065" i="30"/>
  <c r="H1066" i="30"/>
  <c r="L1064" i="30" l="1"/>
  <c r="H1065" i="30"/>
  <c r="H1312" i="30"/>
  <c r="G1313" i="30"/>
  <c r="H1313" i="30" l="1"/>
  <c r="G1314" i="30"/>
  <c r="L1063" i="30"/>
  <c r="H1064" i="30"/>
  <c r="L1062" i="30" l="1"/>
  <c r="H1063" i="30"/>
  <c r="H1314" i="30"/>
  <c r="G1315" i="30"/>
  <c r="H1315" i="30" l="1"/>
  <c r="G1316" i="30"/>
  <c r="L1061" i="30"/>
  <c r="H1062" i="30"/>
  <c r="L1060" i="30" l="1"/>
  <c r="H1061" i="30"/>
  <c r="H1316" i="30"/>
  <c r="G1317" i="30"/>
  <c r="H1317" i="30" l="1"/>
  <c r="G1318" i="30"/>
  <c r="L1059" i="30"/>
  <c r="H1060" i="30"/>
  <c r="L1058" i="30" l="1"/>
  <c r="H1059" i="30"/>
  <c r="H1318" i="30"/>
  <c r="G1319" i="30"/>
  <c r="H1319" i="30" l="1"/>
  <c r="G1320" i="30"/>
  <c r="L1057" i="30"/>
  <c r="H1058" i="30"/>
  <c r="L1056" i="30" l="1"/>
  <c r="H1057" i="30"/>
  <c r="H1320" i="30"/>
  <c r="G1321" i="30"/>
  <c r="H1321" i="30" l="1"/>
  <c r="G1322" i="30"/>
  <c r="L1055" i="30"/>
  <c r="H1056" i="30"/>
  <c r="L1054" i="30" l="1"/>
  <c r="H1055" i="30"/>
  <c r="H1322" i="30"/>
  <c r="G1323" i="30"/>
  <c r="H1323" i="30" l="1"/>
  <c r="G1324" i="30"/>
  <c r="L1053" i="30"/>
  <c r="H1054" i="30"/>
  <c r="L1052" i="30" l="1"/>
  <c r="H1053" i="30"/>
  <c r="H1324" i="30"/>
  <c r="G1325" i="30"/>
  <c r="H1325" i="30" l="1"/>
  <c r="G1326" i="30"/>
  <c r="L1051" i="30"/>
  <c r="H1052" i="30"/>
  <c r="L1050" i="30" l="1"/>
  <c r="H1051" i="30"/>
  <c r="H1326" i="30"/>
  <c r="G1327" i="30"/>
  <c r="H1327" i="30" l="1"/>
  <c r="G1328" i="30"/>
  <c r="L1049" i="30"/>
  <c r="H1050" i="30"/>
  <c r="L1048" i="30" l="1"/>
  <c r="H1049" i="30"/>
  <c r="H1328" i="30"/>
  <c r="G1329" i="30"/>
  <c r="H1329" i="30" l="1"/>
  <c r="G1330" i="30"/>
  <c r="L1047" i="30"/>
  <c r="H1048" i="30"/>
  <c r="L1046" i="30" l="1"/>
  <c r="H1047" i="30"/>
  <c r="H1330" i="30"/>
  <c r="G1331" i="30"/>
  <c r="H1331" i="30" l="1"/>
  <c r="G1332" i="30"/>
  <c r="L1045" i="30"/>
  <c r="H1046" i="30"/>
  <c r="L1044" i="30" l="1"/>
  <c r="H1045" i="30"/>
  <c r="H1332" i="30"/>
  <c r="G1333" i="30"/>
  <c r="H1333" i="30" l="1"/>
  <c r="G1334" i="30"/>
  <c r="L1043" i="30"/>
  <c r="H1044" i="30"/>
  <c r="L1042" i="30" l="1"/>
  <c r="H1043" i="30"/>
  <c r="H1334" i="30"/>
  <c r="G1335" i="30"/>
  <c r="H1335" i="30" l="1"/>
  <c r="G1336" i="30"/>
  <c r="L1041" i="30"/>
  <c r="H1042" i="30"/>
  <c r="L1040" i="30" l="1"/>
  <c r="H1041" i="30"/>
  <c r="H1336" i="30"/>
  <c r="G1337" i="30"/>
  <c r="H1337" i="30" l="1"/>
  <c r="G1338" i="30"/>
  <c r="L1039" i="30"/>
  <c r="H1040" i="30"/>
  <c r="L1038" i="30" l="1"/>
  <c r="H1039" i="30"/>
  <c r="H1338" i="30"/>
  <c r="G1339" i="30"/>
  <c r="H1339" i="30" l="1"/>
  <c r="G1340" i="30"/>
  <c r="L1037" i="30"/>
  <c r="H1038" i="30"/>
  <c r="L1036" i="30" l="1"/>
  <c r="H1037" i="30"/>
  <c r="H1340" i="30"/>
  <c r="G1341" i="30"/>
  <c r="H1341" i="30" l="1"/>
  <c r="G1342" i="30"/>
  <c r="L1035" i="30"/>
  <c r="H1036" i="30"/>
  <c r="L1034" i="30" l="1"/>
  <c r="H1035" i="30"/>
  <c r="H1342" i="30"/>
  <c r="G1343" i="30"/>
  <c r="H1343" i="30" l="1"/>
  <c r="G1344" i="30"/>
  <c r="L1033" i="30"/>
  <c r="H1034" i="30"/>
  <c r="L1032" i="30" l="1"/>
  <c r="H1033" i="30"/>
  <c r="H1344" i="30"/>
  <c r="G1345" i="30"/>
  <c r="H1345" i="30" l="1"/>
  <c r="G1346" i="30"/>
  <c r="L1031" i="30"/>
  <c r="H1032" i="30"/>
  <c r="L1030" i="30" l="1"/>
  <c r="H1031" i="30"/>
  <c r="H1346" i="30"/>
  <c r="G1347" i="30"/>
  <c r="H1347" i="30" l="1"/>
  <c r="G1348" i="30"/>
  <c r="L1029" i="30"/>
  <c r="H1030" i="30"/>
  <c r="L1028" i="30" l="1"/>
  <c r="H1029" i="30"/>
  <c r="H1348" i="30"/>
  <c r="G1349" i="30"/>
  <c r="H1349" i="30" l="1"/>
  <c r="G1350" i="30"/>
  <c r="L1027" i="30"/>
  <c r="H1028" i="30"/>
  <c r="L1026" i="30" l="1"/>
  <c r="H1027" i="30"/>
  <c r="H1350" i="30"/>
  <c r="G1351" i="30"/>
  <c r="H1351" i="30" l="1"/>
  <c r="G1352" i="30"/>
  <c r="L1025" i="30"/>
  <c r="H1026" i="30"/>
  <c r="L1024" i="30" l="1"/>
  <c r="H1025" i="30"/>
  <c r="H1352" i="30"/>
  <c r="G1353" i="30"/>
  <c r="H1353" i="30" l="1"/>
  <c r="G1354" i="30"/>
  <c r="L1023" i="30"/>
  <c r="H1024" i="30"/>
  <c r="L1022" i="30" l="1"/>
  <c r="H1023" i="30"/>
  <c r="H1354" i="30"/>
  <c r="G1355" i="30"/>
  <c r="H1355" i="30" l="1"/>
  <c r="G1356" i="30"/>
  <c r="L1021" i="30"/>
  <c r="H1022" i="30"/>
  <c r="L1020" i="30" l="1"/>
  <c r="H1021" i="30"/>
  <c r="H1356" i="30"/>
  <c r="G1357" i="30"/>
  <c r="H1357" i="30" l="1"/>
  <c r="G1358" i="30"/>
  <c r="L1019" i="30"/>
  <c r="H1020" i="30"/>
  <c r="L1018" i="30" l="1"/>
  <c r="H1019" i="30"/>
  <c r="H1358" i="30"/>
  <c r="G1359" i="30"/>
  <c r="H1359" i="30" l="1"/>
  <c r="G1360" i="30"/>
  <c r="L1017" i="30"/>
  <c r="H1018" i="30"/>
  <c r="L1016" i="30" l="1"/>
  <c r="H1017" i="30"/>
  <c r="H1360" i="30"/>
  <c r="G1361" i="30"/>
  <c r="H1361" i="30" l="1"/>
  <c r="G1362" i="30"/>
  <c r="L1015" i="30"/>
  <c r="H1016" i="30"/>
  <c r="L1014" i="30" l="1"/>
  <c r="H1015" i="30"/>
  <c r="H1362" i="30"/>
  <c r="G1363" i="30"/>
  <c r="H1363" i="30" l="1"/>
  <c r="G1364" i="30"/>
  <c r="L1013" i="30"/>
  <c r="H1014" i="30"/>
  <c r="L1012" i="30" l="1"/>
  <c r="H1013" i="30"/>
  <c r="H1364" i="30"/>
  <c r="G1365" i="30"/>
  <c r="H1365" i="30" l="1"/>
  <c r="G1366" i="30"/>
  <c r="L1011" i="30"/>
  <c r="H1012" i="30"/>
  <c r="L1010" i="30" l="1"/>
  <c r="H1011" i="30"/>
  <c r="H1366" i="30"/>
  <c r="G1367" i="30"/>
  <c r="H1367" i="30" l="1"/>
  <c r="G1368" i="30"/>
  <c r="L1009" i="30"/>
  <c r="H1010" i="30"/>
  <c r="H1368" i="30" l="1"/>
  <c r="G1369" i="30"/>
  <c r="L1008" i="30"/>
  <c r="H1009" i="30"/>
  <c r="L1007" i="30" l="1"/>
  <c r="H1008" i="30"/>
  <c r="H1369" i="30"/>
  <c r="G1370" i="30"/>
  <c r="H1370" i="30" l="1"/>
  <c r="G1371" i="30"/>
  <c r="L1006" i="30"/>
  <c r="H1007" i="30"/>
  <c r="L1005" i="30" l="1"/>
  <c r="H1006" i="30"/>
  <c r="H1371" i="30"/>
  <c r="G1372" i="30"/>
  <c r="H1372" i="30" l="1"/>
  <c r="G1373" i="30"/>
  <c r="L1004" i="30"/>
  <c r="H1005" i="30"/>
  <c r="L1003" i="30" l="1"/>
  <c r="H1004" i="30"/>
  <c r="H1373" i="30"/>
  <c r="G1374" i="30"/>
  <c r="H1374" i="30" l="1"/>
  <c r="G1375" i="30"/>
  <c r="L1002" i="30"/>
  <c r="H1003" i="30"/>
  <c r="L1001" i="30" l="1"/>
  <c r="H1002" i="30"/>
  <c r="H1375" i="30"/>
  <c r="G1376" i="30"/>
  <c r="H1376" i="30" l="1"/>
  <c r="G1377" i="30"/>
  <c r="L1000" i="30"/>
  <c r="H1001" i="30"/>
  <c r="L999" i="30" l="1"/>
  <c r="H1000" i="30"/>
  <c r="H1377" i="30"/>
  <c r="G1378" i="30"/>
  <c r="H1378" i="30" l="1"/>
  <c r="G1379" i="30"/>
  <c r="L998" i="30"/>
  <c r="H999" i="30"/>
  <c r="L997" i="30" l="1"/>
  <c r="H998" i="30"/>
  <c r="H1379" i="30"/>
  <c r="G1380" i="30"/>
  <c r="H1380" i="30" l="1"/>
  <c r="G1381" i="30"/>
  <c r="L996" i="30"/>
  <c r="H997" i="30"/>
  <c r="L995" i="30" l="1"/>
  <c r="H996" i="30"/>
  <c r="H1381" i="30"/>
  <c r="G1382" i="30"/>
  <c r="H1382" i="30" l="1"/>
  <c r="G1383" i="30"/>
  <c r="L994" i="30"/>
  <c r="H995" i="30"/>
  <c r="L993" i="30" l="1"/>
  <c r="H994" i="30"/>
  <c r="H1383" i="30"/>
  <c r="G1384" i="30"/>
  <c r="H1384" i="30" l="1"/>
  <c r="G1385" i="30"/>
  <c r="L992" i="30"/>
  <c r="H993" i="30"/>
  <c r="L991" i="30" l="1"/>
  <c r="H992" i="30"/>
  <c r="H1385" i="30"/>
  <c r="G1386" i="30"/>
  <c r="H1386" i="30" l="1"/>
  <c r="G1387" i="30"/>
  <c r="L990" i="30"/>
  <c r="H991" i="30"/>
  <c r="L989" i="30" l="1"/>
  <c r="H990" i="30"/>
  <c r="H1387" i="30"/>
  <c r="G1388" i="30"/>
  <c r="H1388" i="30" l="1"/>
  <c r="G1389" i="30"/>
  <c r="L988" i="30"/>
  <c r="H989" i="30"/>
  <c r="L987" i="30" l="1"/>
  <c r="H988" i="30"/>
  <c r="H1389" i="30"/>
  <c r="G1390" i="30"/>
  <c r="H1390" i="30" l="1"/>
  <c r="G1391" i="30"/>
  <c r="L986" i="30"/>
  <c r="H987" i="30"/>
  <c r="L985" i="30" l="1"/>
  <c r="H986" i="30"/>
  <c r="H1391" i="30"/>
  <c r="G1392" i="30"/>
  <c r="H1392" i="30" l="1"/>
  <c r="G1393" i="30"/>
  <c r="L984" i="30"/>
  <c r="H985" i="30"/>
  <c r="L983" i="30" l="1"/>
  <c r="H984" i="30"/>
  <c r="H1393" i="30"/>
  <c r="G1394" i="30"/>
  <c r="H1394" i="30" l="1"/>
  <c r="G1395" i="30"/>
  <c r="L982" i="30"/>
  <c r="H983" i="30"/>
  <c r="L981" i="30" l="1"/>
  <c r="H982" i="30"/>
  <c r="H1395" i="30"/>
  <c r="G1396" i="30"/>
  <c r="H1396" i="30" l="1"/>
  <c r="G1397" i="30"/>
  <c r="L980" i="30"/>
  <c r="H981" i="30"/>
  <c r="L979" i="30" l="1"/>
  <c r="H980" i="30"/>
  <c r="H1397" i="30"/>
  <c r="G1398" i="30"/>
  <c r="H1398" i="30" l="1"/>
  <c r="G1399" i="30"/>
  <c r="L978" i="30"/>
  <c r="H979" i="30"/>
  <c r="L977" i="30" l="1"/>
  <c r="H978" i="30"/>
  <c r="H1399" i="30"/>
  <c r="G1400" i="30"/>
  <c r="H1400" i="30" l="1"/>
  <c r="G1401" i="30"/>
  <c r="L976" i="30"/>
  <c r="H977" i="30"/>
  <c r="L975" i="30" l="1"/>
  <c r="H976" i="30"/>
  <c r="H1401" i="30"/>
  <c r="G1402" i="30"/>
  <c r="H1402" i="30" l="1"/>
  <c r="G1403" i="30"/>
  <c r="L974" i="30"/>
  <c r="H975" i="30"/>
  <c r="L973" i="30" l="1"/>
  <c r="H974" i="30"/>
  <c r="H1403" i="30"/>
  <c r="G1404" i="30"/>
  <c r="H1404" i="30" l="1"/>
  <c r="G1405" i="30"/>
  <c r="L972" i="30"/>
  <c r="H973" i="30"/>
  <c r="L971" i="30" l="1"/>
  <c r="H972" i="30"/>
  <c r="H1405" i="30"/>
  <c r="G1406" i="30"/>
  <c r="H1406" i="30" l="1"/>
  <c r="G1407" i="30"/>
  <c r="L970" i="30"/>
  <c r="H971" i="30"/>
  <c r="L969" i="30" l="1"/>
  <c r="H970" i="30"/>
  <c r="H1407" i="30"/>
  <c r="G1408" i="30"/>
  <c r="H1408" i="30" l="1"/>
  <c r="G1409" i="30"/>
  <c r="L968" i="30"/>
  <c r="H969" i="30"/>
  <c r="L967" i="30" l="1"/>
  <c r="H968" i="30"/>
  <c r="H1409" i="30"/>
  <c r="G1410" i="30"/>
  <c r="H1410" i="30" l="1"/>
  <c r="G1411" i="30"/>
  <c r="L966" i="30"/>
  <c r="H967" i="30"/>
  <c r="L965" i="30" l="1"/>
  <c r="H966" i="30"/>
  <c r="H1411" i="30"/>
  <c r="G1412" i="30"/>
  <c r="H1412" i="30" l="1"/>
  <c r="G1413" i="30"/>
  <c r="L964" i="30"/>
  <c r="H965" i="30"/>
  <c r="L963" i="30" l="1"/>
  <c r="H964" i="30"/>
  <c r="H1413" i="30"/>
  <c r="G1414" i="30"/>
  <c r="H1414" i="30" l="1"/>
  <c r="G1415" i="30"/>
  <c r="L962" i="30"/>
  <c r="H963" i="30"/>
  <c r="L961" i="30" l="1"/>
  <c r="H962" i="30"/>
  <c r="H1415" i="30"/>
  <c r="G1416" i="30"/>
  <c r="H1416" i="30" l="1"/>
  <c r="G1417" i="30"/>
  <c r="L960" i="30"/>
  <c r="H961" i="30"/>
  <c r="L959" i="30" l="1"/>
  <c r="H960" i="30"/>
  <c r="H1417" i="30"/>
  <c r="G1418" i="30"/>
  <c r="H1418" i="30" l="1"/>
  <c r="G1419" i="30"/>
  <c r="L958" i="30"/>
  <c r="H959" i="30"/>
  <c r="L957" i="30" l="1"/>
  <c r="H958" i="30"/>
  <c r="H1419" i="30"/>
  <c r="G1420" i="30"/>
  <c r="H1420" i="30" l="1"/>
  <c r="G1421" i="30"/>
  <c r="L956" i="30"/>
  <c r="H957" i="30"/>
  <c r="L955" i="30" l="1"/>
  <c r="H956" i="30"/>
  <c r="H1421" i="30"/>
  <c r="G1422" i="30"/>
  <c r="H1422" i="30" l="1"/>
  <c r="G1423" i="30"/>
  <c r="L954" i="30"/>
  <c r="H955" i="30"/>
  <c r="L953" i="30" l="1"/>
  <c r="H954" i="30"/>
  <c r="H1423" i="30"/>
  <c r="G1424" i="30"/>
  <c r="H1424" i="30" l="1"/>
  <c r="G1425" i="30"/>
  <c r="L952" i="30"/>
  <c r="H953" i="30"/>
  <c r="L951" i="30" l="1"/>
  <c r="H952" i="30"/>
  <c r="H1425" i="30"/>
  <c r="G1426" i="30"/>
  <c r="H1426" i="30" l="1"/>
  <c r="G1427" i="30"/>
  <c r="L950" i="30"/>
  <c r="H951" i="30"/>
  <c r="L949" i="30" l="1"/>
  <c r="H950" i="30"/>
  <c r="H1427" i="30"/>
  <c r="G1428" i="30"/>
  <c r="H1428" i="30" l="1"/>
  <c r="G1429" i="30"/>
  <c r="L948" i="30"/>
  <c r="H949" i="30"/>
  <c r="L947" i="30" l="1"/>
  <c r="H948" i="30"/>
  <c r="H1429" i="30"/>
  <c r="G1430" i="30"/>
  <c r="H1430" i="30" l="1"/>
  <c r="G1431" i="30"/>
  <c r="L946" i="30"/>
  <c r="H947" i="30"/>
  <c r="L945" i="30" l="1"/>
  <c r="H946" i="30"/>
  <c r="H1431" i="30"/>
  <c r="G1432" i="30"/>
  <c r="H1432" i="30" l="1"/>
  <c r="G1433" i="30"/>
  <c r="L944" i="30"/>
  <c r="H945" i="30"/>
  <c r="L943" i="30" l="1"/>
  <c r="H944" i="30"/>
  <c r="H1433" i="30"/>
  <c r="G1434" i="30"/>
  <c r="H1434" i="30" l="1"/>
  <c r="G1435" i="30"/>
  <c r="L942" i="30"/>
  <c r="H943" i="30"/>
  <c r="L941" i="30" l="1"/>
  <c r="H942" i="30"/>
  <c r="H1435" i="30"/>
  <c r="G1436" i="30"/>
  <c r="H1436" i="30" l="1"/>
  <c r="G1437" i="30"/>
  <c r="L940" i="30"/>
  <c r="H941" i="30"/>
  <c r="L939" i="30" l="1"/>
  <c r="H940" i="30"/>
  <c r="H1437" i="30"/>
  <c r="G1438" i="30"/>
  <c r="H1438" i="30" l="1"/>
  <c r="G1439" i="30"/>
  <c r="L938" i="30"/>
  <c r="H939" i="30"/>
  <c r="L937" i="30" l="1"/>
  <c r="H938" i="30"/>
  <c r="H1439" i="30"/>
  <c r="G1440" i="30"/>
  <c r="H1440" i="30" l="1"/>
  <c r="G1441" i="30"/>
  <c r="L936" i="30"/>
  <c r="H937" i="30"/>
  <c r="L935" i="30" l="1"/>
  <c r="H936" i="30"/>
  <c r="H1441" i="30"/>
  <c r="G1442" i="30"/>
  <c r="H1442" i="30" l="1"/>
  <c r="G1443" i="30"/>
  <c r="L934" i="30"/>
  <c r="H935" i="30"/>
  <c r="L933" i="30" l="1"/>
  <c r="H934" i="30"/>
  <c r="H1443" i="30"/>
  <c r="G1444" i="30"/>
  <c r="H1444" i="30" l="1"/>
  <c r="G1445" i="30"/>
  <c r="L932" i="30"/>
  <c r="H933" i="30"/>
  <c r="L931" i="30" l="1"/>
  <c r="H932" i="30"/>
  <c r="H1445" i="30"/>
  <c r="G1446" i="30"/>
  <c r="H1446" i="30" l="1"/>
  <c r="G1447" i="30"/>
  <c r="L930" i="30"/>
  <c r="H931" i="30"/>
  <c r="L929" i="30" l="1"/>
  <c r="H930" i="30"/>
  <c r="H1447" i="30"/>
  <c r="G1448" i="30"/>
  <c r="H1448" i="30" l="1"/>
  <c r="G1449" i="30"/>
  <c r="L928" i="30"/>
  <c r="H929" i="30"/>
  <c r="L927" i="30" l="1"/>
  <c r="H928" i="30"/>
  <c r="H1449" i="30"/>
  <c r="G1450" i="30"/>
  <c r="H1450" i="30" l="1"/>
  <c r="G1451" i="30"/>
  <c r="L926" i="30"/>
  <c r="H927" i="30"/>
  <c r="L925" i="30" l="1"/>
  <c r="H926" i="30"/>
  <c r="H1451" i="30"/>
  <c r="G1452" i="30"/>
  <c r="H1452" i="30" l="1"/>
  <c r="G1453" i="30"/>
  <c r="L924" i="30"/>
  <c r="H925" i="30"/>
  <c r="L923" i="30" l="1"/>
  <c r="H924" i="30"/>
  <c r="H1453" i="30"/>
  <c r="G1454" i="30"/>
  <c r="H1454" i="30" l="1"/>
  <c r="G1455" i="30"/>
  <c r="L922" i="30"/>
  <c r="H923" i="30"/>
  <c r="L921" i="30" l="1"/>
  <c r="H922" i="30"/>
  <c r="H1455" i="30"/>
  <c r="G1456" i="30"/>
  <c r="H1456" i="30" l="1"/>
  <c r="G1457" i="30"/>
  <c r="L920" i="30"/>
  <c r="H921" i="30"/>
  <c r="L919" i="30" l="1"/>
  <c r="H920" i="30"/>
  <c r="H1457" i="30"/>
  <c r="G1458" i="30"/>
  <c r="H1458" i="30" l="1"/>
  <c r="G1459" i="30"/>
  <c r="L918" i="30"/>
  <c r="H919" i="30"/>
  <c r="L917" i="30" l="1"/>
  <c r="H918" i="30"/>
  <c r="H1459" i="30"/>
  <c r="G1460" i="30"/>
  <c r="H1460" i="30" l="1"/>
  <c r="G1461" i="30"/>
  <c r="L916" i="30"/>
  <c r="H917" i="30"/>
  <c r="L915" i="30" l="1"/>
  <c r="H916" i="30"/>
  <c r="H1461" i="30"/>
  <c r="G1462" i="30"/>
  <c r="H1462" i="30" l="1"/>
  <c r="G1463" i="30"/>
  <c r="L914" i="30"/>
  <c r="H915" i="30"/>
  <c r="L913" i="30" l="1"/>
  <c r="H914" i="30"/>
  <c r="H1463" i="30"/>
  <c r="G1464" i="30"/>
  <c r="H1464" i="30" l="1"/>
  <c r="G1465" i="30"/>
  <c r="L912" i="30"/>
  <c r="H913" i="30"/>
  <c r="L911" i="30" l="1"/>
  <c r="H912" i="30"/>
  <c r="H1465" i="30"/>
  <c r="G1466" i="30"/>
  <c r="H1466" i="30" l="1"/>
  <c r="G1467" i="30"/>
  <c r="L910" i="30"/>
  <c r="H911" i="30"/>
  <c r="H1467" i="30" l="1"/>
  <c r="G1468" i="30"/>
  <c r="L909" i="30"/>
  <c r="H910" i="30"/>
  <c r="L908" i="30" l="1"/>
  <c r="H909" i="30"/>
  <c r="H1468" i="30"/>
  <c r="G1469" i="30"/>
  <c r="H1469" i="30" l="1"/>
  <c r="G1470" i="30"/>
  <c r="L907" i="30"/>
  <c r="H908" i="30"/>
  <c r="L906" i="30" l="1"/>
  <c r="H907" i="30"/>
  <c r="H1470" i="30"/>
  <c r="G1471" i="30"/>
  <c r="H1471" i="30" l="1"/>
  <c r="G1472" i="30"/>
  <c r="L905" i="30"/>
  <c r="H906" i="30"/>
  <c r="L904" i="30" l="1"/>
  <c r="H905" i="30"/>
  <c r="H1472" i="30"/>
  <c r="G1473" i="30"/>
  <c r="H1473" i="30" l="1"/>
  <c r="G1474" i="30"/>
  <c r="L903" i="30"/>
  <c r="H904" i="30"/>
  <c r="L902" i="30" l="1"/>
  <c r="H903" i="30"/>
  <c r="H1474" i="30"/>
  <c r="G1475" i="30"/>
  <c r="H1475" i="30" l="1"/>
  <c r="G1476" i="30"/>
  <c r="L901" i="30"/>
  <c r="H902" i="30"/>
  <c r="L900" i="30" l="1"/>
  <c r="H901" i="30"/>
  <c r="H1476" i="30"/>
  <c r="G1477" i="30"/>
  <c r="H1477" i="30" l="1"/>
  <c r="G1478" i="30"/>
  <c r="L899" i="30"/>
  <c r="H900" i="30"/>
  <c r="L898" i="30" l="1"/>
  <c r="H899" i="30"/>
  <c r="H1478" i="30"/>
  <c r="G1479" i="30"/>
  <c r="H1479" i="30" l="1"/>
  <c r="G1480" i="30"/>
  <c r="L897" i="30"/>
  <c r="H898" i="30"/>
  <c r="L896" i="30" l="1"/>
  <c r="H897" i="30"/>
  <c r="H1480" i="30"/>
  <c r="G1481" i="30"/>
  <c r="H1481" i="30" l="1"/>
  <c r="G1482" i="30"/>
  <c r="L895" i="30"/>
  <c r="H896" i="30"/>
  <c r="L894" i="30" l="1"/>
  <c r="H895" i="30"/>
  <c r="H1482" i="30"/>
  <c r="G1483" i="30"/>
  <c r="H1483" i="30" l="1"/>
  <c r="G1484" i="30"/>
  <c r="L893" i="30"/>
  <c r="H894" i="30"/>
  <c r="L892" i="30" l="1"/>
  <c r="H893" i="30"/>
  <c r="H1484" i="30"/>
  <c r="G1485" i="30"/>
  <c r="H1485" i="30" l="1"/>
  <c r="G1486" i="30"/>
  <c r="L891" i="30"/>
  <c r="H892" i="30"/>
  <c r="L890" i="30" l="1"/>
  <c r="H891" i="30"/>
  <c r="H1486" i="30"/>
  <c r="G1487" i="30"/>
  <c r="H1487" i="30" l="1"/>
  <c r="G1488" i="30"/>
  <c r="L889" i="30"/>
  <c r="H890" i="30"/>
  <c r="L888" i="30" l="1"/>
  <c r="H889" i="30"/>
  <c r="H1488" i="30"/>
  <c r="G1489" i="30"/>
  <c r="H1489" i="30" l="1"/>
  <c r="G1490" i="30"/>
  <c r="L887" i="30"/>
  <c r="H888" i="30"/>
  <c r="L886" i="30" l="1"/>
  <c r="H887" i="30"/>
  <c r="H1490" i="30"/>
  <c r="G1491" i="30"/>
  <c r="H1491" i="30" l="1"/>
  <c r="G1492" i="30"/>
  <c r="L885" i="30"/>
  <c r="H886" i="30"/>
  <c r="L884" i="30" l="1"/>
  <c r="H885" i="30"/>
  <c r="H1492" i="30"/>
  <c r="G1493" i="30"/>
  <c r="H1493" i="30" l="1"/>
  <c r="G1494" i="30"/>
  <c r="L883" i="30"/>
  <c r="H884" i="30"/>
  <c r="L882" i="30" l="1"/>
  <c r="H883" i="30"/>
  <c r="H1494" i="30"/>
  <c r="G1495" i="30"/>
  <c r="H1495" i="30" l="1"/>
  <c r="G1496" i="30"/>
  <c r="L881" i="30"/>
  <c r="H882" i="30"/>
  <c r="L880" i="30" l="1"/>
  <c r="H881" i="30"/>
  <c r="H1496" i="30"/>
  <c r="G1497" i="30"/>
  <c r="H1497" i="30" l="1"/>
  <c r="G1498" i="30"/>
  <c r="L879" i="30"/>
  <c r="H880" i="30"/>
  <c r="L878" i="30" l="1"/>
  <c r="H879" i="30"/>
  <c r="H1498" i="30"/>
  <c r="G1499" i="30"/>
  <c r="H1499" i="30" l="1"/>
  <c r="G1500" i="30"/>
  <c r="L877" i="30"/>
  <c r="H878" i="30"/>
  <c r="L876" i="30" l="1"/>
  <c r="H877" i="30"/>
  <c r="H1500" i="30"/>
  <c r="G1501" i="30"/>
  <c r="H1501" i="30" l="1"/>
  <c r="G1502" i="30"/>
  <c r="L875" i="30"/>
  <c r="H876" i="30"/>
  <c r="L874" i="30" l="1"/>
  <c r="H875" i="30"/>
  <c r="H1502" i="30"/>
  <c r="G1503" i="30"/>
  <c r="H1503" i="30" l="1"/>
  <c r="G1504" i="30"/>
  <c r="L873" i="30"/>
  <c r="H874" i="30"/>
  <c r="L872" i="30" l="1"/>
  <c r="H873" i="30"/>
  <c r="H1504" i="30"/>
  <c r="G1505" i="30"/>
  <c r="H1505" i="30" l="1"/>
  <c r="G1506" i="30"/>
  <c r="L871" i="30"/>
  <c r="H872" i="30"/>
  <c r="L870" i="30" l="1"/>
  <c r="H871" i="30"/>
  <c r="H1506" i="30"/>
  <c r="G1507" i="30"/>
  <c r="H1507" i="30" l="1"/>
  <c r="G1508" i="30"/>
  <c r="L869" i="30"/>
  <c r="H870" i="30"/>
  <c r="L868" i="30" l="1"/>
  <c r="H869" i="30"/>
  <c r="H1508" i="30"/>
  <c r="G1509" i="30"/>
  <c r="H1509" i="30" l="1"/>
  <c r="G1510" i="30"/>
  <c r="L867" i="30"/>
  <c r="H868" i="30"/>
  <c r="L866" i="30" l="1"/>
  <c r="H867" i="30"/>
  <c r="H1510" i="30"/>
  <c r="G1511" i="30"/>
  <c r="H1511" i="30" l="1"/>
  <c r="G1512" i="30"/>
  <c r="L865" i="30"/>
  <c r="H866" i="30"/>
  <c r="L864" i="30" l="1"/>
  <c r="H865" i="30"/>
  <c r="H1512" i="30"/>
  <c r="G1513" i="30"/>
  <c r="H1513" i="30" l="1"/>
  <c r="G1514" i="30"/>
  <c r="L863" i="30"/>
  <c r="H864" i="30"/>
  <c r="L862" i="30" l="1"/>
  <c r="H863" i="30"/>
  <c r="H1514" i="30"/>
  <c r="G1515" i="30"/>
  <c r="H1515" i="30" l="1"/>
  <c r="G1516" i="30"/>
  <c r="L861" i="30"/>
  <c r="H862" i="30"/>
  <c r="L860" i="30" l="1"/>
  <c r="H861" i="30"/>
  <c r="H1516" i="30"/>
  <c r="G1517" i="30"/>
  <c r="H1517" i="30" l="1"/>
  <c r="G1518" i="30"/>
  <c r="L859" i="30"/>
  <c r="H860" i="30"/>
  <c r="L858" i="30" l="1"/>
  <c r="H859" i="30"/>
  <c r="H1518" i="30"/>
  <c r="G1519" i="30"/>
  <c r="H1519" i="30" l="1"/>
  <c r="G1520" i="30"/>
  <c r="L857" i="30"/>
  <c r="H858" i="30"/>
  <c r="L856" i="30" l="1"/>
  <c r="H857" i="30"/>
  <c r="H1520" i="30"/>
  <c r="G1521" i="30"/>
  <c r="H1521" i="30" l="1"/>
  <c r="G1522" i="30"/>
  <c r="L855" i="30"/>
  <c r="H856" i="30"/>
  <c r="L854" i="30" l="1"/>
  <c r="H855" i="30"/>
  <c r="H1522" i="30"/>
  <c r="G1523" i="30"/>
  <c r="H1523" i="30" l="1"/>
  <c r="G1524" i="30"/>
  <c r="L853" i="30"/>
  <c r="H854" i="30"/>
  <c r="L852" i="30" l="1"/>
  <c r="H853" i="30"/>
  <c r="H1524" i="30"/>
  <c r="G1525" i="30"/>
  <c r="H1525" i="30" l="1"/>
  <c r="G1526" i="30"/>
  <c r="L851" i="30"/>
  <c r="H852" i="30"/>
  <c r="L850" i="30" l="1"/>
  <c r="H851" i="30"/>
  <c r="H1526" i="30"/>
  <c r="G1527" i="30"/>
  <c r="H1527" i="30" l="1"/>
  <c r="G1528" i="30"/>
  <c r="L849" i="30"/>
  <c r="H850" i="30"/>
  <c r="L848" i="30" l="1"/>
  <c r="H849" i="30"/>
  <c r="H1528" i="30"/>
  <c r="G1529" i="30"/>
  <c r="H1529" i="30" l="1"/>
  <c r="G1530" i="30"/>
  <c r="L847" i="30"/>
  <c r="H848" i="30"/>
  <c r="L846" i="30" l="1"/>
  <c r="H847" i="30"/>
  <c r="H1530" i="30"/>
  <c r="G1531" i="30"/>
  <c r="H1531" i="30" l="1"/>
  <c r="G1532" i="30"/>
  <c r="L845" i="30"/>
  <c r="H846" i="30"/>
  <c r="L844" i="30" l="1"/>
  <c r="H845" i="30"/>
  <c r="H1532" i="30"/>
  <c r="G1533" i="30"/>
  <c r="H1533" i="30" l="1"/>
  <c r="G1534" i="30"/>
  <c r="L843" i="30"/>
  <c r="H844" i="30"/>
  <c r="L842" i="30" l="1"/>
  <c r="H843" i="30"/>
  <c r="H1534" i="30"/>
  <c r="G1535" i="30"/>
  <c r="H1535" i="30" l="1"/>
  <c r="G1536" i="30"/>
  <c r="L841" i="30"/>
  <c r="H842" i="30"/>
  <c r="L840" i="30" l="1"/>
  <c r="H841" i="30"/>
  <c r="H1536" i="30"/>
  <c r="G1537" i="30"/>
  <c r="H1537" i="30" l="1"/>
  <c r="G1538" i="30"/>
  <c r="L839" i="30"/>
  <c r="H840" i="30"/>
  <c r="L838" i="30" l="1"/>
  <c r="H839" i="30"/>
  <c r="H1538" i="30"/>
  <c r="G1539" i="30"/>
  <c r="H1539" i="30" l="1"/>
  <c r="G1540" i="30"/>
  <c r="L837" i="30"/>
  <c r="H838" i="30"/>
  <c r="L836" i="30" l="1"/>
  <c r="H837" i="30"/>
  <c r="H1540" i="30"/>
  <c r="G1541" i="30"/>
  <c r="H1541" i="30" l="1"/>
  <c r="G1542" i="30"/>
  <c r="L835" i="30"/>
  <c r="H836" i="30"/>
  <c r="L834" i="30" l="1"/>
  <c r="H835" i="30"/>
  <c r="H1542" i="30"/>
  <c r="G1543" i="30"/>
  <c r="H1543" i="30" l="1"/>
  <c r="G1544" i="30"/>
  <c r="L833" i="30"/>
  <c r="H834" i="30"/>
  <c r="L832" i="30" l="1"/>
  <c r="H833" i="30"/>
  <c r="H1544" i="30"/>
  <c r="G1545" i="30"/>
  <c r="H1545" i="30" l="1"/>
  <c r="G1546" i="30"/>
  <c r="L831" i="30"/>
  <c r="H832" i="30"/>
  <c r="L830" i="30" l="1"/>
  <c r="H831" i="30"/>
  <c r="H1546" i="30"/>
  <c r="G1547" i="30"/>
  <c r="H1547" i="30" l="1"/>
  <c r="G1548" i="30"/>
  <c r="L829" i="30"/>
  <c r="H830" i="30"/>
  <c r="L828" i="30" l="1"/>
  <c r="H829" i="30"/>
  <c r="H1548" i="30"/>
  <c r="G1549" i="30"/>
  <c r="H1549" i="30" l="1"/>
  <c r="G1550" i="30"/>
  <c r="L827" i="30"/>
  <c r="H828" i="30"/>
  <c r="L826" i="30" l="1"/>
  <c r="H827" i="30"/>
  <c r="H1550" i="30"/>
  <c r="G1551" i="30"/>
  <c r="H1551" i="30" l="1"/>
  <c r="G1552" i="30"/>
  <c r="L825" i="30"/>
  <c r="H826" i="30"/>
  <c r="L824" i="30" l="1"/>
  <c r="H825" i="30"/>
  <c r="H1552" i="30"/>
  <c r="G1553" i="30"/>
  <c r="H1553" i="30" l="1"/>
  <c r="G1554" i="30"/>
  <c r="L823" i="30"/>
  <c r="H824" i="30"/>
  <c r="L822" i="30" l="1"/>
  <c r="H823" i="30"/>
  <c r="H1554" i="30"/>
  <c r="G1555" i="30"/>
  <c r="H1555" i="30" l="1"/>
  <c r="G1556" i="30"/>
  <c r="L821" i="30"/>
  <c r="H822" i="30"/>
  <c r="L820" i="30" l="1"/>
  <c r="H821" i="30"/>
  <c r="H1556" i="30"/>
  <c r="G1557" i="30"/>
  <c r="H1557" i="30" l="1"/>
  <c r="G1558" i="30"/>
  <c r="L819" i="30"/>
  <c r="H820" i="30"/>
  <c r="L818" i="30" l="1"/>
  <c r="H819" i="30"/>
  <c r="H1558" i="30"/>
  <c r="G1559" i="30"/>
  <c r="H1559" i="30" l="1"/>
  <c r="G1560" i="30"/>
  <c r="L817" i="30"/>
  <c r="H818" i="30"/>
  <c r="L816" i="30" l="1"/>
  <c r="H817" i="30"/>
  <c r="H1560" i="30"/>
  <c r="G1561" i="30"/>
  <c r="H1561" i="30" l="1"/>
  <c r="G1562" i="30"/>
  <c r="L815" i="30"/>
  <c r="H816" i="30"/>
  <c r="L814" i="30" l="1"/>
  <c r="H815" i="30"/>
  <c r="H1562" i="30"/>
  <c r="G1563" i="30"/>
  <c r="H1563" i="30" l="1"/>
  <c r="G1564" i="30"/>
  <c r="L813" i="30"/>
  <c r="H814" i="30"/>
  <c r="L812" i="30" l="1"/>
  <c r="H813" i="30"/>
  <c r="H1564" i="30"/>
  <c r="G1565" i="30"/>
  <c r="H1565" i="30" l="1"/>
  <c r="G1566" i="30"/>
  <c r="L811" i="30"/>
  <c r="H812" i="30"/>
  <c r="L810" i="30" l="1"/>
  <c r="H811" i="30"/>
  <c r="H1566" i="30"/>
  <c r="G1567" i="30"/>
  <c r="H1567" i="30" l="1"/>
  <c r="G1568" i="30"/>
  <c r="L809" i="30"/>
  <c r="H810" i="30"/>
  <c r="L808" i="30" l="1"/>
  <c r="H809" i="30"/>
  <c r="H1568" i="30"/>
  <c r="G1569" i="30"/>
  <c r="H1569" i="30" l="1"/>
  <c r="G1570" i="30"/>
  <c r="L807" i="30"/>
  <c r="H808" i="30"/>
  <c r="L806" i="30" l="1"/>
  <c r="H807" i="30"/>
  <c r="H1570" i="30"/>
  <c r="G1571" i="30"/>
  <c r="H1571" i="30" l="1"/>
  <c r="G1572" i="30"/>
  <c r="L805" i="30"/>
  <c r="H806" i="30"/>
  <c r="L804" i="30" l="1"/>
  <c r="H805" i="30"/>
  <c r="H1572" i="30"/>
  <c r="G1573" i="30"/>
  <c r="H1573" i="30" l="1"/>
  <c r="G1574" i="30"/>
  <c r="L803" i="30"/>
  <c r="H804" i="30"/>
  <c r="L802" i="30" l="1"/>
  <c r="H803" i="30"/>
  <c r="H1574" i="30"/>
  <c r="G1575" i="30"/>
  <c r="H1575" i="30" l="1"/>
  <c r="G1576" i="30"/>
  <c r="L801" i="30"/>
  <c r="H802" i="30"/>
  <c r="L800" i="30" l="1"/>
  <c r="H801" i="30"/>
  <c r="H1576" i="30"/>
  <c r="G1577" i="30"/>
  <c r="H1577" i="30" l="1"/>
  <c r="G1578" i="30"/>
  <c r="L799" i="30"/>
  <c r="H800" i="30"/>
  <c r="L798" i="30" l="1"/>
  <c r="H799" i="30"/>
  <c r="H1578" i="30"/>
  <c r="G1579" i="30"/>
  <c r="H1579" i="30" l="1"/>
  <c r="G1580" i="30"/>
  <c r="L797" i="30"/>
  <c r="H798" i="30"/>
  <c r="L796" i="30" l="1"/>
  <c r="H797" i="30"/>
  <c r="H1580" i="30"/>
  <c r="G1581" i="30"/>
  <c r="H1581" i="30" l="1"/>
  <c r="G1582" i="30"/>
  <c r="L795" i="30"/>
  <c r="H796" i="30"/>
  <c r="L794" i="30" l="1"/>
  <c r="H795" i="30"/>
  <c r="H1582" i="30"/>
  <c r="G1583" i="30"/>
  <c r="H1583" i="30" l="1"/>
  <c r="G1584" i="30"/>
  <c r="L793" i="30"/>
  <c r="H794" i="30"/>
  <c r="L792" i="30" l="1"/>
  <c r="H793" i="30"/>
  <c r="H1584" i="30"/>
  <c r="G1585" i="30"/>
  <c r="H1585" i="30" l="1"/>
  <c r="G1586" i="30"/>
  <c r="L791" i="30"/>
  <c r="H792" i="30"/>
  <c r="L790" i="30" l="1"/>
  <c r="H791" i="30"/>
  <c r="H1586" i="30"/>
  <c r="G1587" i="30"/>
  <c r="H1587" i="30" l="1"/>
  <c r="G1588" i="30"/>
  <c r="L789" i="30"/>
  <c r="H790" i="30"/>
  <c r="L788" i="30" l="1"/>
  <c r="H789" i="30"/>
  <c r="H1588" i="30"/>
  <c r="G1589" i="30"/>
  <c r="H1589" i="30" l="1"/>
  <c r="G1590" i="30"/>
  <c r="L787" i="30"/>
  <c r="H788" i="30"/>
  <c r="L786" i="30" l="1"/>
  <c r="H787" i="30"/>
  <c r="H1590" i="30"/>
  <c r="G1591" i="30"/>
  <c r="H1591" i="30" l="1"/>
  <c r="G1592" i="30"/>
  <c r="L785" i="30"/>
  <c r="H786" i="30"/>
  <c r="L784" i="30" l="1"/>
  <c r="H785" i="30"/>
  <c r="H1592" i="30"/>
  <c r="G1593" i="30"/>
  <c r="H1593" i="30" l="1"/>
  <c r="G1594" i="30"/>
  <c r="L783" i="30"/>
  <c r="H784" i="30"/>
  <c r="L782" i="30" l="1"/>
  <c r="H783" i="30"/>
  <c r="H1594" i="30"/>
  <c r="G1595" i="30"/>
  <c r="H1595" i="30" l="1"/>
  <c r="G1596" i="30"/>
  <c r="L781" i="30"/>
  <c r="H782" i="30"/>
  <c r="L780" i="30" l="1"/>
  <c r="H781" i="30"/>
  <c r="H1596" i="30"/>
  <c r="G1597" i="30"/>
  <c r="H1597" i="30" l="1"/>
  <c r="G1598" i="30"/>
  <c r="L779" i="30"/>
  <c r="H780" i="30"/>
  <c r="L778" i="30" l="1"/>
  <c r="H779" i="30"/>
  <c r="H1598" i="30"/>
  <c r="G1599" i="30"/>
  <c r="H1599" i="30" l="1"/>
  <c r="G1600" i="30"/>
  <c r="L777" i="30"/>
  <c r="H778" i="30"/>
  <c r="L776" i="30" l="1"/>
  <c r="H777" i="30"/>
  <c r="H1600" i="30"/>
  <c r="G1601" i="30"/>
  <c r="H1601" i="30" l="1"/>
  <c r="G1602" i="30"/>
  <c r="L775" i="30"/>
  <c r="H776" i="30"/>
  <c r="L774" i="30" l="1"/>
  <c r="H775" i="30"/>
  <c r="H1602" i="30"/>
  <c r="G1603" i="30"/>
  <c r="H1603" i="30" l="1"/>
  <c r="G1604" i="30"/>
  <c r="L773" i="30"/>
  <c r="H774" i="30"/>
  <c r="L772" i="30" l="1"/>
  <c r="H773" i="30"/>
  <c r="H1604" i="30"/>
  <c r="G1605" i="30"/>
  <c r="H1605" i="30" l="1"/>
  <c r="G1606" i="30"/>
  <c r="L771" i="30"/>
  <c r="H772" i="30"/>
  <c r="L770" i="30" l="1"/>
  <c r="H771" i="30"/>
  <c r="H1606" i="30"/>
  <c r="G1607" i="30"/>
  <c r="H1607" i="30" l="1"/>
  <c r="G1608" i="30"/>
  <c r="L769" i="30"/>
  <c r="H770" i="30"/>
  <c r="L768" i="30" l="1"/>
  <c r="H769" i="30"/>
  <c r="H1608" i="30"/>
  <c r="G1609" i="30"/>
  <c r="H1609" i="30" l="1"/>
  <c r="G1610" i="30"/>
  <c r="L767" i="30"/>
  <c r="H768" i="30"/>
  <c r="L766" i="30" l="1"/>
  <c r="H767" i="30"/>
  <c r="H1610" i="30"/>
  <c r="G1611" i="30"/>
  <c r="H1611" i="30" l="1"/>
  <c r="G1612" i="30"/>
  <c r="L765" i="30"/>
  <c r="H766" i="30"/>
  <c r="H1612" i="30" l="1"/>
  <c r="G1613" i="30"/>
  <c r="L764" i="30"/>
  <c r="H765" i="30"/>
  <c r="L763" i="30" l="1"/>
  <c r="H764" i="30"/>
  <c r="H1613" i="30"/>
  <c r="G1614" i="30"/>
  <c r="H1614" i="30" l="1"/>
  <c r="G1615" i="30"/>
  <c r="L762" i="30"/>
  <c r="H763" i="30"/>
  <c r="L761" i="30" l="1"/>
  <c r="H762" i="30"/>
  <c r="H1615" i="30"/>
  <c r="G1616" i="30"/>
  <c r="H1616" i="30" l="1"/>
  <c r="G1617" i="30"/>
  <c r="L760" i="30"/>
  <c r="H761" i="30"/>
  <c r="L759" i="30" l="1"/>
  <c r="H760" i="30"/>
  <c r="H1617" i="30"/>
  <c r="G1618" i="30"/>
  <c r="H1618" i="30" l="1"/>
  <c r="G1619" i="30"/>
  <c r="L758" i="30"/>
  <c r="H759" i="30"/>
  <c r="L757" i="30" l="1"/>
  <c r="H758" i="30"/>
  <c r="H1619" i="30"/>
  <c r="G1620" i="30"/>
  <c r="H1620" i="30" l="1"/>
  <c r="G1621" i="30"/>
  <c r="L756" i="30"/>
  <c r="H757" i="30"/>
  <c r="L755" i="30" l="1"/>
  <c r="H756" i="30"/>
  <c r="H1621" i="30"/>
  <c r="G1622" i="30"/>
  <c r="H1622" i="30" l="1"/>
  <c r="G1623" i="30"/>
  <c r="L754" i="30"/>
  <c r="H755" i="30"/>
  <c r="L753" i="30" l="1"/>
  <c r="H754" i="30"/>
  <c r="H1623" i="30"/>
  <c r="G1624" i="30"/>
  <c r="H1624" i="30" l="1"/>
  <c r="G1625" i="30"/>
  <c r="L752" i="30"/>
  <c r="H753" i="30"/>
  <c r="L751" i="30" l="1"/>
  <c r="H752" i="30"/>
  <c r="H1625" i="30"/>
  <c r="G1626" i="30"/>
  <c r="H1626" i="30" l="1"/>
  <c r="G1627" i="30"/>
  <c r="L750" i="30"/>
  <c r="H751" i="30"/>
  <c r="L749" i="30" l="1"/>
  <c r="H750" i="30"/>
  <c r="H1627" i="30"/>
  <c r="G1628" i="30"/>
  <c r="H1628" i="30" l="1"/>
  <c r="G1629" i="30"/>
  <c r="L748" i="30"/>
  <c r="H749" i="30"/>
  <c r="L747" i="30" l="1"/>
  <c r="H748" i="30"/>
  <c r="H1629" i="30"/>
  <c r="G1630" i="30"/>
  <c r="H1630" i="30" l="1"/>
  <c r="G1631" i="30"/>
  <c r="L746" i="30"/>
  <c r="H747" i="30"/>
  <c r="L745" i="30" l="1"/>
  <c r="H746" i="30"/>
  <c r="H1631" i="30"/>
  <c r="G1632" i="30"/>
  <c r="H1632" i="30" l="1"/>
  <c r="G1633" i="30"/>
  <c r="L744" i="30"/>
  <c r="H745" i="30"/>
  <c r="L743" i="30" l="1"/>
  <c r="H744" i="30"/>
  <c r="H1633" i="30"/>
  <c r="G1634" i="30"/>
  <c r="H1634" i="30" l="1"/>
  <c r="G1635" i="30"/>
  <c r="L742" i="30"/>
  <c r="H743" i="30"/>
  <c r="L741" i="30" l="1"/>
  <c r="H742" i="30"/>
  <c r="H1635" i="30"/>
  <c r="G1636" i="30"/>
  <c r="H1636" i="30" l="1"/>
  <c r="G1637" i="30"/>
  <c r="L740" i="30"/>
  <c r="H741" i="30"/>
  <c r="L739" i="30" l="1"/>
  <c r="H740" i="30"/>
  <c r="H1637" i="30"/>
  <c r="G1638" i="30"/>
  <c r="H1638" i="30" l="1"/>
  <c r="G1639" i="30"/>
  <c r="L738" i="30"/>
  <c r="H739" i="30"/>
  <c r="L737" i="30" l="1"/>
  <c r="H738" i="30"/>
  <c r="H1639" i="30"/>
  <c r="G1640" i="30"/>
  <c r="H1640" i="30" l="1"/>
  <c r="G1641" i="30"/>
  <c r="L736" i="30"/>
  <c r="H737" i="30"/>
  <c r="L735" i="30" l="1"/>
  <c r="H736" i="30"/>
  <c r="H1641" i="30"/>
  <c r="G1642" i="30"/>
  <c r="H1642" i="30" l="1"/>
  <c r="G1643" i="30"/>
  <c r="L734" i="30"/>
  <c r="H735" i="30"/>
  <c r="L733" i="30" l="1"/>
  <c r="H734" i="30"/>
  <c r="H1643" i="30"/>
  <c r="G1644" i="30"/>
  <c r="H1644" i="30" l="1"/>
  <c r="G1645" i="30"/>
  <c r="L732" i="30"/>
  <c r="H733" i="30"/>
  <c r="L731" i="30" l="1"/>
  <c r="H732" i="30"/>
  <c r="H1645" i="30"/>
  <c r="G1646" i="30"/>
  <c r="H1646" i="30" l="1"/>
  <c r="G1647" i="30"/>
  <c r="L730" i="30"/>
  <c r="H731" i="30"/>
  <c r="L729" i="30" l="1"/>
  <c r="H730" i="30"/>
  <c r="H1647" i="30"/>
  <c r="G1648" i="30"/>
  <c r="H1648" i="30" l="1"/>
  <c r="G1649" i="30"/>
  <c r="L728" i="30"/>
  <c r="H729" i="30"/>
  <c r="L727" i="30" l="1"/>
  <c r="H728" i="30"/>
  <c r="H1649" i="30"/>
  <c r="G1650" i="30"/>
  <c r="H1650" i="30" l="1"/>
  <c r="G1651" i="30"/>
  <c r="L726" i="30"/>
  <c r="H727" i="30"/>
  <c r="L725" i="30" l="1"/>
  <c r="H726" i="30"/>
  <c r="H1651" i="30"/>
  <c r="G1652" i="30"/>
  <c r="H1652" i="30" l="1"/>
  <c r="G1653" i="30"/>
  <c r="L724" i="30"/>
  <c r="H725" i="30"/>
  <c r="L723" i="30" l="1"/>
  <c r="H724" i="30"/>
  <c r="H1653" i="30"/>
  <c r="G1654" i="30"/>
  <c r="H1654" i="30" l="1"/>
  <c r="G1655" i="30"/>
  <c r="L722" i="30"/>
  <c r="H723" i="30"/>
  <c r="L721" i="30" l="1"/>
  <c r="H722" i="30"/>
  <c r="H1655" i="30"/>
  <c r="G1656" i="30"/>
  <c r="H1656" i="30" l="1"/>
  <c r="G1657" i="30"/>
  <c r="L720" i="30"/>
  <c r="H721" i="30"/>
  <c r="L719" i="30" l="1"/>
  <c r="H720" i="30"/>
  <c r="H1657" i="30"/>
  <c r="G1658" i="30"/>
  <c r="H1658" i="30" l="1"/>
  <c r="G1659" i="30"/>
  <c r="L718" i="30"/>
  <c r="H719" i="30"/>
  <c r="L717" i="30" l="1"/>
  <c r="H718" i="30"/>
  <c r="H1659" i="30"/>
  <c r="G1660" i="30"/>
  <c r="H1660" i="30" l="1"/>
  <c r="G1661" i="30"/>
  <c r="L716" i="30"/>
  <c r="H717" i="30"/>
  <c r="L715" i="30" l="1"/>
  <c r="H716" i="30"/>
  <c r="H1661" i="30"/>
  <c r="G1662" i="30"/>
  <c r="H1662" i="30" l="1"/>
  <c r="G1663" i="30"/>
  <c r="L714" i="30"/>
  <c r="H715" i="30"/>
  <c r="L713" i="30" l="1"/>
  <c r="H714" i="30"/>
  <c r="H1663" i="30"/>
  <c r="G1664" i="30"/>
  <c r="H1664" i="30" l="1"/>
  <c r="G1665" i="30"/>
  <c r="L712" i="30"/>
  <c r="H713" i="30"/>
  <c r="L711" i="30" l="1"/>
  <c r="H712" i="30"/>
  <c r="H1665" i="30"/>
  <c r="G1666" i="30"/>
  <c r="H1666" i="30" l="1"/>
  <c r="G1667" i="30"/>
  <c r="L710" i="30"/>
  <c r="H711" i="30"/>
  <c r="L709" i="30" l="1"/>
  <c r="H710" i="30"/>
  <c r="H1667" i="30"/>
  <c r="G1668" i="30"/>
  <c r="H1668" i="30" l="1"/>
  <c r="G1669" i="30"/>
  <c r="L708" i="30"/>
  <c r="H709" i="30"/>
  <c r="L707" i="30" l="1"/>
  <c r="H708" i="30"/>
  <c r="H1669" i="30"/>
  <c r="G1670" i="30"/>
  <c r="H1670" i="30" l="1"/>
  <c r="G1671" i="30"/>
  <c r="L706" i="30"/>
  <c r="H707" i="30"/>
  <c r="L705" i="30" l="1"/>
  <c r="H706" i="30"/>
  <c r="H1671" i="30"/>
  <c r="G1672" i="30"/>
  <c r="H1672" i="30" l="1"/>
  <c r="G1673" i="30"/>
  <c r="L704" i="30"/>
  <c r="H705" i="30"/>
  <c r="L703" i="30" l="1"/>
  <c r="H704" i="30"/>
  <c r="H1673" i="30"/>
  <c r="G1674" i="30"/>
  <c r="H1674" i="30" l="1"/>
  <c r="G1675" i="30"/>
  <c r="L702" i="30"/>
  <c r="H703" i="30"/>
  <c r="L701" i="30" l="1"/>
  <c r="H702" i="30"/>
  <c r="H1675" i="30"/>
  <c r="G1676" i="30"/>
  <c r="H1676" i="30" l="1"/>
  <c r="G1677" i="30"/>
  <c r="L700" i="30"/>
  <c r="H701" i="30"/>
  <c r="L699" i="30" l="1"/>
  <c r="H700" i="30"/>
  <c r="H1677" i="30"/>
  <c r="G1678" i="30"/>
  <c r="H1678" i="30" l="1"/>
  <c r="G1679" i="30"/>
  <c r="L698" i="30"/>
  <c r="H699" i="30"/>
  <c r="L697" i="30" l="1"/>
  <c r="H698" i="30"/>
  <c r="H1679" i="30"/>
  <c r="G1680" i="30"/>
  <c r="H1680" i="30" l="1"/>
  <c r="G1681" i="30"/>
  <c r="L696" i="30"/>
  <c r="H697" i="30"/>
  <c r="L695" i="30" l="1"/>
  <c r="H696" i="30"/>
  <c r="H1681" i="30"/>
  <c r="G1682" i="30"/>
  <c r="H1682" i="30" l="1"/>
  <c r="G1683" i="30"/>
  <c r="L694" i="30"/>
  <c r="H695" i="30"/>
  <c r="L693" i="30" l="1"/>
  <c r="H694" i="30"/>
  <c r="H1683" i="30"/>
  <c r="G1684" i="30"/>
  <c r="H1684" i="30" l="1"/>
  <c r="G1685" i="30"/>
  <c r="L692" i="30"/>
  <c r="H693" i="30"/>
  <c r="L691" i="30" l="1"/>
  <c r="H692" i="30"/>
  <c r="H1685" i="30"/>
  <c r="G1686" i="30"/>
  <c r="H1686" i="30" l="1"/>
  <c r="G1687" i="30"/>
  <c r="L690" i="30"/>
  <c r="H691" i="30"/>
  <c r="L689" i="30" l="1"/>
  <c r="H690" i="30"/>
  <c r="H1687" i="30"/>
  <c r="G1688" i="30"/>
  <c r="H1688" i="30" l="1"/>
  <c r="G1689" i="30"/>
  <c r="L688" i="30"/>
  <c r="H689" i="30"/>
  <c r="L687" i="30" l="1"/>
  <c r="H688" i="30"/>
  <c r="H1689" i="30"/>
  <c r="G1690" i="30"/>
  <c r="H1690" i="30" l="1"/>
  <c r="G1691" i="30"/>
  <c r="L686" i="30"/>
  <c r="H687" i="30"/>
  <c r="L685" i="30" l="1"/>
  <c r="H686" i="30"/>
  <c r="H1691" i="30"/>
  <c r="G1692" i="30"/>
  <c r="H1692" i="30" l="1"/>
  <c r="G1693" i="30"/>
  <c r="L684" i="30"/>
  <c r="H685" i="30"/>
  <c r="L683" i="30" l="1"/>
  <c r="H684" i="30"/>
  <c r="H1693" i="30"/>
  <c r="G1694" i="30"/>
  <c r="H1694" i="30" l="1"/>
  <c r="G1695" i="30"/>
  <c r="L682" i="30"/>
  <c r="H683" i="30"/>
  <c r="L681" i="30" l="1"/>
  <c r="H682" i="30"/>
  <c r="H1695" i="30"/>
  <c r="G1696" i="30"/>
  <c r="H1696" i="30" l="1"/>
  <c r="G1697" i="30"/>
  <c r="L680" i="30"/>
  <c r="H681" i="30"/>
  <c r="L679" i="30" l="1"/>
  <c r="H680" i="30"/>
  <c r="H1697" i="30"/>
  <c r="G1698" i="30"/>
  <c r="H1698" i="30" l="1"/>
  <c r="G1699" i="30"/>
  <c r="L678" i="30"/>
  <c r="H679" i="30"/>
  <c r="L677" i="30" l="1"/>
  <c r="H678" i="30"/>
  <c r="H1699" i="30"/>
  <c r="G1700" i="30"/>
  <c r="H1700" i="30" l="1"/>
  <c r="G1701" i="30"/>
  <c r="L676" i="30"/>
  <c r="H677" i="30"/>
  <c r="L675" i="30" l="1"/>
  <c r="H676" i="30"/>
  <c r="H1701" i="30"/>
  <c r="G1702" i="30"/>
  <c r="H1702" i="30" l="1"/>
  <c r="G1703" i="30"/>
  <c r="L674" i="30"/>
  <c r="H675" i="30"/>
  <c r="L673" i="30" l="1"/>
  <c r="H674" i="30"/>
  <c r="H1703" i="30"/>
  <c r="G1704" i="30"/>
  <c r="H1704" i="30" l="1"/>
  <c r="G1705" i="30"/>
  <c r="L672" i="30"/>
  <c r="H673" i="30"/>
  <c r="L671" i="30" l="1"/>
  <c r="H672" i="30"/>
  <c r="H1705" i="30"/>
  <c r="G1706" i="30"/>
  <c r="H1706" i="30" l="1"/>
  <c r="G1707" i="30"/>
  <c r="L670" i="30"/>
  <c r="H671" i="30"/>
  <c r="L669" i="30" l="1"/>
  <c r="H670" i="30"/>
  <c r="H1707" i="30"/>
  <c r="G1708" i="30"/>
  <c r="H1708" i="30" l="1"/>
  <c r="G1709" i="30"/>
  <c r="L668" i="30"/>
  <c r="H669" i="30"/>
  <c r="L667" i="30" l="1"/>
  <c r="H668" i="30"/>
  <c r="H1709" i="30"/>
  <c r="G1710" i="30"/>
  <c r="H1710" i="30" l="1"/>
  <c r="G1711" i="30"/>
  <c r="L666" i="30"/>
  <c r="H667" i="30"/>
  <c r="L665" i="30" l="1"/>
  <c r="H666" i="30"/>
  <c r="H1711" i="30"/>
  <c r="G1712" i="30"/>
  <c r="H1712" i="30" l="1"/>
  <c r="G1713" i="30"/>
  <c r="L664" i="30"/>
  <c r="H665" i="30"/>
  <c r="H1713" i="30" l="1"/>
  <c r="G1714" i="30"/>
  <c r="L663" i="30"/>
  <c r="H664" i="30"/>
  <c r="L662" i="30" l="1"/>
  <c r="H663" i="30"/>
  <c r="H1714" i="30"/>
  <c r="G1715" i="30"/>
  <c r="H1715" i="30" l="1"/>
  <c r="G1716" i="30"/>
  <c r="L661" i="30"/>
  <c r="H662" i="30"/>
  <c r="L660" i="30" l="1"/>
  <c r="H661" i="30"/>
  <c r="H1716" i="30"/>
  <c r="G1717" i="30"/>
  <c r="H1717" i="30" l="1"/>
  <c r="G1718" i="30"/>
  <c r="L659" i="30"/>
  <c r="H660" i="30"/>
  <c r="L658" i="30" l="1"/>
  <c r="H659" i="30"/>
  <c r="H1718" i="30"/>
  <c r="G1719" i="30"/>
  <c r="H1719" i="30" l="1"/>
  <c r="G1720" i="30"/>
  <c r="L657" i="30"/>
  <c r="H658" i="30"/>
  <c r="L656" i="30" l="1"/>
  <c r="H657" i="30"/>
  <c r="H1720" i="30"/>
  <c r="G1721" i="30"/>
  <c r="H1721" i="30" l="1"/>
  <c r="G1722" i="30"/>
  <c r="L655" i="30"/>
  <c r="H656" i="30"/>
  <c r="L654" i="30" l="1"/>
  <c r="H655" i="30"/>
  <c r="H1722" i="30"/>
  <c r="G1723" i="30"/>
  <c r="H1723" i="30" l="1"/>
  <c r="G1724" i="30"/>
  <c r="L653" i="30"/>
  <c r="H654" i="30"/>
  <c r="L652" i="30" l="1"/>
  <c r="H653" i="30"/>
  <c r="H1724" i="30"/>
  <c r="G1725" i="30"/>
  <c r="H1725" i="30" l="1"/>
  <c r="G1726" i="30"/>
  <c r="L651" i="30"/>
  <c r="H652" i="30"/>
  <c r="L650" i="30" l="1"/>
  <c r="H651" i="30"/>
  <c r="H1726" i="30"/>
  <c r="G1727" i="30"/>
  <c r="H1727" i="30" l="1"/>
  <c r="G1728" i="30"/>
  <c r="L649" i="30"/>
  <c r="H650" i="30"/>
  <c r="L648" i="30" l="1"/>
  <c r="H649" i="30"/>
  <c r="H1728" i="30"/>
  <c r="G1729" i="30"/>
  <c r="H1729" i="30" l="1"/>
  <c r="G1730" i="30"/>
  <c r="L647" i="30"/>
  <c r="H648" i="30"/>
  <c r="L646" i="30" l="1"/>
  <c r="H647" i="30"/>
  <c r="H1730" i="30"/>
  <c r="G1731" i="30"/>
  <c r="H1731" i="30" l="1"/>
  <c r="G1732" i="30"/>
  <c r="L645" i="30"/>
  <c r="H646" i="30"/>
  <c r="L644" i="30" l="1"/>
  <c r="H645" i="30"/>
  <c r="H1732" i="30"/>
  <c r="G1733" i="30"/>
  <c r="H1733" i="30" l="1"/>
  <c r="G1734" i="30"/>
  <c r="L643" i="30"/>
  <c r="H644" i="30"/>
  <c r="L642" i="30" l="1"/>
  <c r="H643" i="30"/>
  <c r="H1734" i="30"/>
  <c r="G1735" i="30"/>
  <c r="H1735" i="30" l="1"/>
  <c r="G1736" i="30"/>
  <c r="L641" i="30"/>
  <c r="H642" i="30"/>
  <c r="L640" i="30" l="1"/>
  <c r="H641" i="30"/>
  <c r="H1736" i="30"/>
  <c r="G1737" i="30"/>
  <c r="H1737" i="30" l="1"/>
  <c r="G1738" i="30"/>
  <c r="L639" i="30"/>
  <c r="H640" i="30"/>
  <c r="L638" i="30" l="1"/>
  <c r="H639" i="30"/>
  <c r="H1738" i="30"/>
  <c r="G1739" i="30"/>
  <c r="H1739" i="30" l="1"/>
  <c r="G1740" i="30"/>
  <c r="L637" i="30"/>
  <c r="H638" i="30"/>
  <c r="L636" i="30" l="1"/>
  <c r="H637" i="30"/>
  <c r="H1740" i="30"/>
  <c r="G1741" i="30"/>
  <c r="H1741" i="30" l="1"/>
  <c r="G1742" i="30"/>
  <c r="L635" i="30"/>
  <c r="H636" i="30"/>
  <c r="L634" i="30" l="1"/>
  <c r="H635" i="30"/>
  <c r="H1742" i="30"/>
  <c r="G1743" i="30"/>
  <c r="H1743" i="30" l="1"/>
  <c r="G1744" i="30"/>
  <c r="L633" i="30"/>
  <c r="H634" i="30"/>
  <c r="L632" i="30" l="1"/>
  <c r="H633" i="30"/>
  <c r="H1744" i="30"/>
  <c r="G1745" i="30"/>
  <c r="H1745" i="30" l="1"/>
  <c r="G1746" i="30"/>
  <c r="L631" i="30"/>
  <c r="H632" i="30"/>
  <c r="L630" i="30" l="1"/>
  <c r="H631" i="30"/>
  <c r="H1746" i="30"/>
  <c r="G1747" i="30"/>
  <c r="H1747" i="30" l="1"/>
  <c r="G1748" i="30"/>
  <c r="L629" i="30"/>
  <c r="H630" i="30"/>
  <c r="L628" i="30" l="1"/>
  <c r="H629" i="30"/>
  <c r="H1748" i="30"/>
  <c r="G1749" i="30"/>
  <c r="H1749" i="30" l="1"/>
  <c r="G1750" i="30"/>
  <c r="L627" i="30"/>
  <c r="H628" i="30"/>
  <c r="L626" i="30" l="1"/>
  <c r="H627" i="30"/>
  <c r="H1750" i="30"/>
  <c r="G1751" i="30"/>
  <c r="H1751" i="30" l="1"/>
  <c r="G1752" i="30"/>
  <c r="L625" i="30"/>
  <c r="H626" i="30"/>
  <c r="L624" i="30" l="1"/>
  <c r="H625" i="30"/>
  <c r="H1752" i="30"/>
  <c r="G1753" i="30"/>
  <c r="H1753" i="30" l="1"/>
  <c r="G1754" i="30"/>
  <c r="L623" i="30"/>
  <c r="H624" i="30"/>
  <c r="L622" i="30" l="1"/>
  <c r="H623" i="30"/>
  <c r="H1754" i="30"/>
  <c r="G1755" i="30"/>
  <c r="H1755" i="30" l="1"/>
  <c r="G1756" i="30"/>
  <c r="L621" i="30"/>
  <c r="H622" i="30"/>
  <c r="L620" i="30" l="1"/>
  <c r="H621" i="30"/>
  <c r="H1756" i="30"/>
  <c r="G1757" i="30"/>
  <c r="H1757" i="30" l="1"/>
  <c r="G1758" i="30"/>
  <c r="L619" i="30"/>
  <c r="H620" i="30"/>
  <c r="L618" i="30" l="1"/>
  <c r="H619" i="30"/>
  <c r="H1758" i="30"/>
  <c r="G1759" i="30"/>
  <c r="H1759" i="30" l="1"/>
  <c r="G1760" i="30"/>
  <c r="L617" i="30"/>
  <c r="H618" i="30"/>
  <c r="L616" i="30" l="1"/>
  <c r="H617" i="30"/>
  <c r="H1760" i="30"/>
  <c r="G1761" i="30"/>
  <c r="H1761" i="30" l="1"/>
  <c r="G1762" i="30"/>
  <c r="L615" i="30"/>
  <c r="H616" i="30"/>
  <c r="L614" i="30" l="1"/>
  <c r="H615" i="30"/>
  <c r="H1762" i="30"/>
  <c r="G1763" i="30"/>
  <c r="H1763" i="30" l="1"/>
  <c r="G1764" i="30"/>
  <c r="L613" i="30"/>
  <c r="H614" i="30"/>
  <c r="L612" i="30" l="1"/>
  <c r="H613" i="30"/>
  <c r="H1764" i="30"/>
  <c r="G1765" i="30"/>
  <c r="H1765" i="30" l="1"/>
  <c r="G1766" i="30"/>
  <c r="L611" i="30"/>
  <c r="H612" i="30"/>
  <c r="L610" i="30" l="1"/>
  <c r="H611" i="30"/>
  <c r="H1766" i="30"/>
  <c r="G1767" i="30"/>
  <c r="H1767" i="30" l="1"/>
  <c r="G1768" i="30"/>
  <c r="L609" i="30"/>
  <c r="H610" i="30"/>
  <c r="L608" i="30" l="1"/>
  <c r="H609" i="30"/>
  <c r="H1768" i="30"/>
  <c r="G1769" i="30"/>
  <c r="H1769" i="30" l="1"/>
  <c r="G1770" i="30"/>
  <c r="L607" i="30"/>
  <c r="H608" i="30"/>
  <c r="L606" i="30" l="1"/>
  <c r="H607" i="30"/>
  <c r="H1770" i="30"/>
  <c r="G1771" i="30"/>
  <c r="H1771" i="30" l="1"/>
  <c r="G1772" i="30"/>
  <c r="L605" i="30"/>
  <c r="H606" i="30"/>
  <c r="L604" i="30" l="1"/>
  <c r="H605" i="30"/>
  <c r="H1772" i="30"/>
  <c r="G1773" i="30"/>
  <c r="H1773" i="30" l="1"/>
  <c r="G1774" i="30"/>
  <c r="L603" i="30"/>
  <c r="H604" i="30"/>
  <c r="L602" i="30" l="1"/>
  <c r="H603" i="30"/>
  <c r="H1774" i="30"/>
  <c r="G1775" i="30"/>
  <c r="H1775" i="30" l="1"/>
  <c r="G1776" i="30"/>
  <c r="L601" i="30"/>
  <c r="H602" i="30"/>
  <c r="L600" i="30" l="1"/>
  <c r="H601" i="30"/>
  <c r="H1776" i="30"/>
  <c r="G1777" i="30"/>
  <c r="H1777" i="30" l="1"/>
  <c r="G1778" i="30"/>
  <c r="L599" i="30"/>
  <c r="H600" i="30"/>
  <c r="L598" i="30" l="1"/>
  <c r="H599" i="30"/>
  <c r="H1778" i="30"/>
  <c r="G1779" i="30"/>
  <c r="H1779" i="30" l="1"/>
  <c r="G1780" i="30"/>
  <c r="L597" i="30"/>
  <c r="H598" i="30"/>
  <c r="L596" i="30" l="1"/>
  <c r="H597" i="30"/>
  <c r="H1780" i="30"/>
  <c r="G1781" i="30"/>
  <c r="H1781" i="30" l="1"/>
  <c r="G1782" i="30"/>
  <c r="L595" i="30"/>
  <c r="H596" i="30"/>
  <c r="L594" i="30" l="1"/>
  <c r="H595" i="30"/>
  <c r="H1782" i="30"/>
  <c r="G1783" i="30"/>
  <c r="H1783" i="30" l="1"/>
  <c r="G1784" i="30"/>
  <c r="L593" i="30"/>
  <c r="H594" i="30"/>
  <c r="L592" i="30" l="1"/>
  <c r="H593" i="30"/>
  <c r="H1784" i="30"/>
  <c r="G1785" i="30"/>
  <c r="H1785" i="30" l="1"/>
  <c r="G1786" i="30"/>
  <c r="L591" i="30"/>
  <c r="H592" i="30"/>
  <c r="L590" i="30" l="1"/>
  <c r="H591" i="30"/>
  <c r="H1786" i="30"/>
  <c r="G1787" i="30"/>
  <c r="H1787" i="30" l="1"/>
  <c r="G1788" i="30"/>
  <c r="L589" i="30"/>
  <c r="H590" i="30"/>
  <c r="L588" i="30" l="1"/>
  <c r="H589" i="30"/>
  <c r="H1788" i="30"/>
  <c r="G1789" i="30"/>
  <c r="H1789" i="30" l="1"/>
  <c r="G1790" i="30"/>
  <c r="L587" i="30"/>
  <c r="H588" i="30"/>
  <c r="L586" i="30" l="1"/>
  <c r="H587" i="30"/>
  <c r="H1790" i="30"/>
  <c r="G1791" i="30"/>
  <c r="H1791" i="30" l="1"/>
  <c r="G1792" i="30"/>
  <c r="L585" i="30"/>
  <c r="H586" i="30"/>
  <c r="L584" i="30" l="1"/>
  <c r="H585" i="30"/>
  <c r="H1792" i="30"/>
  <c r="G1793" i="30"/>
  <c r="H1793" i="30" l="1"/>
  <c r="G1794" i="30"/>
  <c r="L583" i="30"/>
  <c r="H584" i="30"/>
  <c r="L582" i="30" l="1"/>
  <c r="H583" i="30"/>
  <c r="H1794" i="30"/>
  <c r="G1795" i="30"/>
  <c r="H1795" i="30" l="1"/>
  <c r="G1796" i="30"/>
  <c r="L581" i="30"/>
  <c r="H582" i="30"/>
  <c r="L580" i="30" l="1"/>
  <c r="H581" i="30"/>
  <c r="H1796" i="30"/>
  <c r="G1797" i="30"/>
  <c r="H1797" i="30" l="1"/>
  <c r="G1798" i="30"/>
  <c r="L579" i="30"/>
  <c r="H580" i="30"/>
  <c r="L578" i="30" l="1"/>
  <c r="H579" i="30"/>
  <c r="H1798" i="30"/>
  <c r="G1799" i="30"/>
  <c r="H1799" i="30" l="1"/>
  <c r="G1800" i="30"/>
  <c r="L577" i="30"/>
  <c r="H578" i="30"/>
  <c r="L576" i="30" l="1"/>
  <c r="H577" i="30"/>
  <c r="H1800" i="30"/>
  <c r="G1801" i="30"/>
  <c r="H1801" i="30" l="1"/>
  <c r="G1802" i="30"/>
  <c r="L575" i="30"/>
  <c r="H576" i="30"/>
  <c r="L574" i="30" l="1"/>
  <c r="H575" i="30"/>
  <c r="H1802" i="30"/>
  <c r="G1803" i="30"/>
  <c r="H1803" i="30" l="1"/>
  <c r="G1804" i="30"/>
  <c r="L573" i="30"/>
  <c r="H574" i="30"/>
  <c r="L572" i="30" l="1"/>
  <c r="H573" i="30"/>
  <c r="H1804" i="30"/>
  <c r="G1805" i="30"/>
  <c r="H1805" i="30" l="1"/>
  <c r="G1806" i="30"/>
  <c r="L571" i="30"/>
  <c r="H572" i="30"/>
  <c r="L570" i="30" l="1"/>
  <c r="H571" i="30"/>
  <c r="H1806" i="30"/>
  <c r="G1807" i="30"/>
  <c r="H1807" i="30" l="1"/>
  <c r="G1808" i="30"/>
  <c r="L569" i="30"/>
  <c r="H570" i="30"/>
  <c r="L568" i="30" l="1"/>
  <c r="H569" i="30"/>
  <c r="H1808" i="30"/>
  <c r="G1809" i="30"/>
  <c r="H1809" i="30" l="1"/>
  <c r="G1810" i="30"/>
  <c r="L567" i="30"/>
  <c r="H568" i="30"/>
  <c r="L566" i="30" l="1"/>
  <c r="H567" i="30"/>
  <c r="H1810" i="30"/>
  <c r="G1811" i="30"/>
  <c r="H1811" i="30" l="1"/>
  <c r="G1812" i="30"/>
  <c r="L565" i="30"/>
  <c r="H566" i="30"/>
  <c r="L564" i="30" l="1"/>
  <c r="H565" i="30"/>
  <c r="H1812" i="30"/>
  <c r="G1813" i="30"/>
  <c r="H1813" i="30" l="1"/>
  <c r="G1814" i="30"/>
  <c r="L563" i="30"/>
  <c r="H564" i="30"/>
  <c r="L562" i="30" l="1"/>
  <c r="H563" i="30"/>
  <c r="H1814" i="30"/>
  <c r="G1815" i="30"/>
  <c r="H1815" i="30" l="1"/>
  <c r="G1816" i="30"/>
  <c r="L561" i="30"/>
  <c r="H562" i="30"/>
  <c r="L560" i="30" l="1"/>
  <c r="H561" i="30"/>
  <c r="H1816" i="30"/>
  <c r="G1817" i="30"/>
  <c r="H1817" i="30" l="1"/>
  <c r="G1818" i="30"/>
  <c r="L559" i="30"/>
  <c r="H560" i="30"/>
  <c r="L558" i="30" l="1"/>
  <c r="H559" i="30"/>
  <c r="H1818" i="30"/>
  <c r="G1819" i="30"/>
  <c r="H1819" i="30" l="1"/>
  <c r="G1820" i="30"/>
  <c r="L557" i="30"/>
  <c r="H558" i="30"/>
  <c r="L556" i="30" l="1"/>
  <c r="H557" i="30"/>
  <c r="H1820" i="30"/>
  <c r="G1821" i="30"/>
  <c r="H1821" i="30" l="1"/>
  <c r="G1822" i="30"/>
  <c r="L555" i="30"/>
  <c r="H556" i="30"/>
  <c r="L554" i="30" l="1"/>
  <c r="H555" i="30"/>
  <c r="H1822" i="30"/>
  <c r="G1823" i="30"/>
  <c r="H1823" i="30" l="1"/>
  <c r="G1824" i="30"/>
  <c r="L553" i="30"/>
  <c r="H554" i="30"/>
  <c r="L552" i="30" l="1"/>
  <c r="H553" i="30"/>
  <c r="H1824" i="30"/>
  <c r="G1825" i="30"/>
  <c r="H1825" i="30" l="1"/>
  <c r="G1826" i="30"/>
  <c r="L551" i="30"/>
  <c r="H552" i="30"/>
  <c r="L550" i="30" l="1"/>
  <c r="H551" i="30"/>
  <c r="H1826" i="30"/>
  <c r="G1827" i="30"/>
  <c r="H1827" i="30" l="1"/>
  <c r="G1828" i="30"/>
  <c r="L549" i="30"/>
  <c r="H550" i="30"/>
  <c r="L548" i="30" l="1"/>
  <c r="H549" i="30"/>
  <c r="H1828" i="30"/>
  <c r="G1829" i="30"/>
  <c r="H1829" i="30" l="1"/>
  <c r="G1830" i="30"/>
  <c r="L547" i="30"/>
  <c r="H548" i="30"/>
  <c r="L546" i="30" l="1"/>
  <c r="H547" i="30"/>
  <c r="H1830" i="30"/>
  <c r="G1831" i="30"/>
  <c r="H1831" i="30" l="1"/>
  <c r="G1832" i="30"/>
  <c r="L545" i="30"/>
  <c r="H546" i="30"/>
  <c r="L544" i="30" l="1"/>
  <c r="H545" i="30"/>
  <c r="H1832" i="30"/>
  <c r="G1833" i="30"/>
  <c r="H1833" i="30" l="1"/>
  <c r="G1834" i="30"/>
  <c r="L543" i="30"/>
  <c r="H544" i="30"/>
  <c r="L542" i="30" l="1"/>
  <c r="H543" i="30"/>
  <c r="H1834" i="30"/>
  <c r="G1835" i="30"/>
  <c r="H1835" i="30" l="1"/>
  <c r="G1836" i="30"/>
  <c r="L541" i="30"/>
  <c r="H542" i="30"/>
  <c r="L540" i="30" l="1"/>
  <c r="H541" i="30"/>
  <c r="H1836" i="30"/>
  <c r="G1837" i="30"/>
  <c r="H1837" i="30" l="1"/>
  <c r="G1838" i="30"/>
  <c r="L539" i="30"/>
  <c r="H540" i="30"/>
  <c r="L538" i="30" l="1"/>
  <c r="H539" i="30"/>
  <c r="H1838" i="30"/>
  <c r="G1839" i="30"/>
  <c r="H1839" i="30" l="1"/>
  <c r="G1840" i="30"/>
  <c r="L537" i="30"/>
  <c r="H538" i="30"/>
  <c r="L536" i="30" l="1"/>
  <c r="H537" i="30"/>
  <c r="H1840" i="30"/>
  <c r="G1841" i="30"/>
  <c r="H1841" i="30" l="1"/>
  <c r="G1842" i="30"/>
  <c r="L535" i="30"/>
  <c r="H536" i="30"/>
  <c r="L534" i="30" l="1"/>
  <c r="H535" i="30"/>
  <c r="H1842" i="30"/>
  <c r="G1843" i="30"/>
  <c r="H1843" i="30" l="1"/>
  <c r="G1844" i="30"/>
  <c r="L533" i="30"/>
  <c r="H534" i="30"/>
  <c r="L532" i="30" l="1"/>
  <c r="H533" i="30"/>
  <c r="H1844" i="30"/>
  <c r="G1845" i="30"/>
  <c r="H1845" i="30" l="1"/>
  <c r="G1846" i="30"/>
  <c r="L531" i="30"/>
  <c r="H532" i="30"/>
  <c r="L530" i="30" l="1"/>
  <c r="H531" i="30"/>
  <c r="H1846" i="30"/>
  <c r="G1847" i="30"/>
  <c r="H1847" i="30" l="1"/>
  <c r="G1848" i="30"/>
  <c r="L529" i="30"/>
  <c r="H530" i="30"/>
  <c r="L528" i="30" l="1"/>
  <c r="H529" i="30"/>
  <c r="H1848" i="30"/>
  <c r="G1849" i="30"/>
  <c r="H1849" i="30" l="1"/>
  <c r="G1850" i="30"/>
  <c r="L527" i="30"/>
  <c r="H528" i="30"/>
  <c r="L526" i="30" l="1"/>
  <c r="H527" i="30"/>
  <c r="H1850" i="30"/>
  <c r="G1851" i="30"/>
  <c r="H1851" i="30" l="1"/>
  <c r="G1852" i="30"/>
  <c r="L525" i="30"/>
  <c r="H526" i="30"/>
  <c r="L524" i="30" l="1"/>
  <c r="H525" i="30"/>
  <c r="H1852" i="30"/>
  <c r="G1853" i="30"/>
  <c r="H1853" i="30" l="1"/>
  <c r="G1854" i="30"/>
  <c r="L523" i="30"/>
  <c r="H524" i="30"/>
  <c r="L522" i="30" l="1"/>
  <c r="H523" i="30"/>
  <c r="H1854" i="30"/>
  <c r="G1855" i="30"/>
  <c r="H1855" i="30" l="1"/>
  <c r="G1856" i="30"/>
  <c r="L521" i="30"/>
  <c r="H522" i="30"/>
  <c r="L520" i="30" l="1"/>
  <c r="H521" i="30"/>
  <c r="H1856" i="30"/>
  <c r="G1857" i="30"/>
  <c r="H1857" i="30" l="1"/>
  <c r="G1858" i="30"/>
  <c r="L519" i="30"/>
  <c r="H520" i="30"/>
  <c r="L518" i="30" l="1"/>
  <c r="H519" i="30"/>
  <c r="H1858" i="30"/>
  <c r="G1859" i="30"/>
  <c r="H1859" i="30" l="1"/>
  <c r="G1860" i="30"/>
  <c r="L517" i="30"/>
  <c r="H518" i="30"/>
  <c r="L516" i="30" l="1"/>
  <c r="H517" i="30"/>
  <c r="H1860" i="30"/>
  <c r="G1861" i="30"/>
  <c r="H1861" i="30" l="1"/>
  <c r="G1862" i="30"/>
  <c r="L515" i="30"/>
  <c r="H516" i="30"/>
  <c r="L514" i="30" l="1"/>
  <c r="H515" i="30"/>
  <c r="H1862" i="30"/>
  <c r="G1863" i="30"/>
  <c r="H1863" i="30" l="1"/>
  <c r="G1864" i="30"/>
  <c r="L513" i="30"/>
  <c r="H514" i="30"/>
  <c r="L512" i="30" l="1"/>
  <c r="H513" i="30"/>
  <c r="H1864" i="30"/>
  <c r="G1865" i="30"/>
  <c r="H1865" i="30" l="1"/>
  <c r="G1866" i="30"/>
  <c r="L511" i="30"/>
  <c r="H512" i="30"/>
  <c r="L510" i="30" l="1"/>
  <c r="H511" i="30"/>
  <c r="H1866" i="30"/>
  <c r="G1867" i="30"/>
  <c r="H1867" i="30" l="1"/>
  <c r="G1868" i="30"/>
  <c r="L509" i="30"/>
  <c r="H510" i="30"/>
  <c r="L508" i="30" l="1"/>
  <c r="H509" i="30"/>
  <c r="H1868" i="30"/>
  <c r="G1869" i="30"/>
  <c r="H1869" i="30" l="1"/>
  <c r="G1870" i="30"/>
  <c r="L507" i="30"/>
  <c r="H508" i="30"/>
  <c r="L506" i="30" l="1"/>
  <c r="H507" i="30"/>
  <c r="H1870" i="30"/>
  <c r="G1871" i="30"/>
  <c r="H1871" i="30" l="1"/>
  <c r="G1872" i="30"/>
  <c r="L505" i="30"/>
  <c r="H506" i="30"/>
  <c r="L504" i="30" l="1"/>
  <c r="H505" i="30"/>
  <c r="H1872" i="30"/>
  <c r="G1873" i="30"/>
  <c r="H1873" i="30" l="1"/>
  <c r="G1874" i="30"/>
  <c r="L503" i="30"/>
  <c r="H504" i="30"/>
  <c r="L502" i="30" l="1"/>
  <c r="H503" i="30"/>
  <c r="H1874" i="30"/>
  <c r="G1875" i="30"/>
  <c r="H1875" i="30" l="1"/>
  <c r="G1876" i="30"/>
  <c r="L501" i="30"/>
  <c r="H502" i="30"/>
  <c r="L500" i="30" l="1"/>
  <c r="H501" i="30"/>
  <c r="H1876" i="30"/>
  <c r="G1877" i="30"/>
  <c r="H1877" i="30" l="1"/>
  <c r="G1878" i="30"/>
  <c r="L499" i="30"/>
  <c r="H500" i="30"/>
  <c r="L498" i="30" l="1"/>
  <c r="H499" i="30"/>
  <c r="H1878" i="30"/>
  <c r="G1879" i="30"/>
  <c r="H1879" i="30" l="1"/>
  <c r="G1880" i="30"/>
  <c r="L497" i="30"/>
  <c r="H498" i="30"/>
  <c r="L496" i="30" l="1"/>
  <c r="H497" i="30"/>
  <c r="H1880" i="30"/>
  <c r="G1881" i="30"/>
  <c r="H1881" i="30" l="1"/>
  <c r="G1882" i="30"/>
  <c r="L495" i="30"/>
  <c r="H496" i="30"/>
  <c r="L494" i="30" l="1"/>
  <c r="H495" i="30"/>
  <c r="H1882" i="30"/>
  <c r="G1883" i="30"/>
  <c r="H1883" i="30" l="1"/>
  <c r="G1884" i="30"/>
  <c r="L493" i="30"/>
  <c r="H494" i="30"/>
  <c r="L492" i="30" l="1"/>
  <c r="H493" i="30"/>
  <c r="H1884" i="30"/>
  <c r="G1885" i="30"/>
  <c r="H1885" i="30" l="1"/>
  <c r="G1886" i="30"/>
  <c r="L491" i="30"/>
  <c r="H492" i="30"/>
  <c r="L490" i="30" l="1"/>
  <c r="H491" i="30"/>
  <c r="H1886" i="30"/>
  <c r="G1887" i="30"/>
  <c r="H1887" i="30" l="1"/>
  <c r="G1888" i="30"/>
  <c r="L489" i="30"/>
  <c r="H490" i="30"/>
  <c r="L488" i="30" l="1"/>
  <c r="H489" i="30"/>
  <c r="H1888" i="30"/>
  <c r="G1889" i="30"/>
  <c r="H1889" i="30" l="1"/>
  <c r="G1890" i="30"/>
  <c r="L487" i="30"/>
  <c r="H488" i="30"/>
  <c r="H1890" i="30" l="1"/>
  <c r="G1891" i="30"/>
  <c r="L486" i="30"/>
  <c r="H487" i="30"/>
  <c r="L485" i="30" l="1"/>
  <c r="H486" i="30"/>
  <c r="H1891" i="30"/>
  <c r="G1892" i="30"/>
  <c r="H1892" i="30" l="1"/>
  <c r="G1893" i="30"/>
  <c r="L484" i="30"/>
  <c r="H485" i="30"/>
  <c r="L483" i="30" l="1"/>
  <c r="H484" i="30"/>
  <c r="H1893" i="30"/>
  <c r="G1894" i="30"/>
  <c r="H1894" i="30" l="1"/>
  <c r="G1895" i="30"/>
  <c r="L482" i="30"/>
  <c r="H483" i="30"/>
  <c r="L481" i="30" l="1"/>
  <c r="H482" i="30"/>
  <c r="H1895" i="30"/>
  <c r="G1896" i="30"/>
  <c r="H1896" i="30" l="1"/>
  <c r="G1897" i="30"/>
  <c r="L480" i="30"/>
  <c r="H481" i="30"/>
  <c r="L479" i="30" l="1"/>
  <c r="H480" i="30"/>
  <c r="H1897" i="30"/>
  <c r="G1898" i="30"/>
  <c r="H1898" i="30" l="1"/>
  <c r="G1899" i="30"/>
  <c r="L478" i="30"/>
  <c r="H479" i="30"/>
  <c r="L477" i="30" l="1"/>
  <c r="H478" i="30"/>
  <c r="H1899" i="30"/>
  <c r="G1900" i="30"/>
  <c r="H1900" i="30" l="1"/>
  <c r="G1901" i="30"/>
  <c r="L476" i="30"/>
  <c r="H477" i="30"/>
  <c r="L475" i="30" l="1"/>
  <c r="H476" i="30"/>
  <c r="H1901" i="30"/>
  <c r="G1902" i="30"/>
  <c r="H1902" i="30" l="1"/>
  <c r="G1903" i="30"/>
  <c r="L474" i="30"/>
  <c r="H475" i="30"/>
  <c r="L473" i="30" l="1"/>
  <c r="H474" i="30"/>
  <c r="H1903" i="30"/>
  <c r="G1904" i="30"/>
  <c r="H1904" i="30" l="1"/>
  <c r="G1905" i="30"/>
  <c r="L472" i="30"/>
  <c r="H473" i="30"/>
  <c r="L471" i="30" l="1"/>
  <c r="H472" i="30"/>
  <c r="H1905" i="30"/>
  <c r="G1906" i="30"/>
  <c r="H1906" i="30" l="1"/>
  <c r="G1907" i="30"/>
  <c r="L470" i="30"/>
  <c r="H471" i="30"/>
  <c r="L469" i="30" l="1"/>
  <c r="H470" i="30"/>
  <c r="H1907" i="30"/>
  <c r="G1908" i="30"/>
  <c r="H1908" i="30" l="1"/>
  <c r="G1909" i="30"/>
  <c r="L468" i="30"/>
  <c r="H469" i="30"/>
  <c r="L467" i="30" l="1"/>
  <c r="H468" i="30"/>
  <c r="H1909" i="30"/>
  <c r="G1910" i="30"/>
  <c r="H1910" i="30" l="1"/>
  <c r="G1911" i="30"/>
  <c r="L466" i="30"/>
  <c r="H467" i="30"/>
  <c r="L465" i="30" l="1"/>
  <c r="H466" i="30"/>
  <c r="H1911" i="30"/>
  <c r="G1912" i="30"/>
  <c r="H1912" i="30" l="1"/>
  <c r="G1913" i="30"/>
  <c r="L464" i="30"/>
  <c r="H465" i="30"/>
  <c r="L463" i="30" l="1"/>
  <c r="H464" i="30"/>
  <c r="H1913" i="30"/>
  <c r="G1914" i="30"/>
  <c r="H1914" i="30" l="1"/>
  <c r="G1915" i="30"/>
  <c r="L462" i="30"/>
  <c r="H463" i="30"/>
  <c r="L461" i="30" l="1"/>
  <c r="H462" i="30"/>
  <c r="H1915" i="30"/>
  <c r="G1916" i="30"/>
  <c r="H1916" i="30" l="1"/>
  <c r="G1917" i="30"/>
  <c r="L460" i="30"/>
  <c r="H461" i="30"/>
  <c r="L459" i="30" l="1"/>
  <c r="H460" i="30"/>
  <c r="H1917" i="30"/>
  <c r="G1918" i="30"/>
  <c r="H1918" i="30" l="1"/>
  <c r="G1919" i="30"/>
  <c r="L458" i="30"/>
  <c r="H459" i="30"/>
  <c r="L457" i="30" l="1"/>
  <c r="H458" i="30"/>
  <c r="H1919" i="30"/>
  <c r="G1920" i="30"/>
  <c r="H1920" i="30" l="1"/>
  <c r="G1921" i="30"/>
  <c r="L456" i="30"/>
  <c r="H457" i="30"/>
  <c r="L455" i="30" l="1"/>
  <c r="H456" i="30"/>
  <c r="H1921" i="30"/>
  <c r="G1922" i="30"/>
  <c r="H1922" i="30" l="1"/>
  <c r="G1923" i="30"/>
  <c r="L454" i="30"/>
  <c r="H455" i="30"/>
  <c r="L453" i="30" l="1"/>
  <c r="H454" i="30"/>
  <c r="H1923" i="30"/>
  <c r="G1924" i="30"/>
  <c r="H1924" i="30" l="1"/>
  <c r="G1925" i="30"/>
  <c r="L452" i="30"/>
  <c r="H453" i="30"/>
  <c r="L451" i="30" l="1"/>
  <c r="H452" i="30"/>
  <c r="H1925" i="30"/>
  <c r="G1926" i="30"/>
  <c r="H1926" i="30" l="1"/>
  <c r="G1927" i="30"/>
  <c r="L450" i="30"/>
  <c r="H451" i="30"/>
  <c r="L449" i="30" l="1"/>
  <c r="H450" i="30"/>
  <c r="H1927" i="30"/>
  <c r="G1928" i="30"/>
  <c r="H1928" i="30" l="1"/>
  <c r="G1929" i="30"/>
  <c r="L448" i="30"/>
  <c r="H449" i="30"/>
  <c r="L447" i="30" l="1"/>
  <c r="H448" i="30"/>
  <c r="H1929" i="30"/>
  <c r="G1930" i="30"/>
  <c r="H1930" i="30" l="1"/>
  <c r="G1931" i="30"/>
  <c r="L446" i="30"/>
  <c r="H447" i="30"/>
  <c r="L445" i="30" l="1"/>
  <c r="H446" i="30"/>
  <c r="H1931" i="30"/>
  <c r="G1932" i="30"/>
  <c r="H1932" i="30" l="1"/>
  <c r="G1933" i="30"/>
  <c r="L444" i="30"/>
  <c r="H445" i="30"/>
  <c r="L443" i="30" l="1"/>
  <c r="H444" i="30"/>
  <c r="H1933" i="30"/>
  <c r="G1934" i="30"/>
  <c r="H1934" i="30" l="1"/>
  <c r="G1935" i="30"/>
  <c r="L442" i="30"/>
  <c r="H443" i="30"/>
  <c r="L441" i="30" l="1"/>
  <c r="H442" i="30"/>
  <c r="H1935" i="30"/>
  <c r="G1936" i="30"/>
  <c r="H1936" i="30" l="1"/>
  <c r="G1937" i="30"/>
  <c r="L440" i="30"/>
  <c r="H441" i="30"/>
  <c r="L439" i="30" l="1"/>
  <c r="H440" i="30"/>
  <c r="H1937" i="30"/>
  <c r="G1938" i="30"/>
  <c r="H1938" i="30" l="1"/>
  <c r="G1939" i="30"/>
  <c r="L438" i="30"/>
  <c r="H439" i="30"/>
  <c r="L437" i="30" l="1"/>
  <c r="H438" i="30"/>
  <c r="H1939" i="30"/>
  <c r="G1940" i="30"/>
  <c r="H1940" i="30" l="1"/>
  <c r="G1941" i="30"/>
  <c r="L436" i="30"/>
  <c r="H437" i="30"/>
  <c r="L435" i="30" l="1"/>
  <c r="H436" i="30"/>
  <c r="H1941" i="30"/>
  <c r="G1942" i="30"/>
  <c r="H1942" i="30" l="1"/>
  <c r="G1943" i="30"/>
  <c r="L434" i="30"/>
  <c r="H435" i="30"/>
  <c r="L433" i="30" l="1"/>
  <c r="H434" i="30"/>
  <c r="H1943" i="30"/>
  <c r="G1944" i="30"/>
  <c r="H1944" i="30" l="1"/>
  <c r="G1945" i="30"/>
  <c r="L432" i="30"/>
  <c r="H433" i="30"/>
  <c r="L431" i="30" l="1"/>
  <c r="H432" i="30"/>
  <c r="H1945" i="30"/>
  <c r="G1946" i="30"/>
  <c r="H1946" i="30" l="1"/>
  <c r="G1947" i="30"/>
  <c r="L430" i="30"/>
  <c r="H431" i="30"/>
  <c r="L429" i="30" l="1"/>
  <c r="H430" i="30"/>
  <c r="H1947" i="30"/>
  <c r="G1948" i="30"/>
  <c r="H1948" i="30" l="1"/>
  <c r="G1949" i="30"/>
  <c r="L428" i="30"/>
  <c r="H429" i="30"/>
  <c r="L427" i="30" l="1"/>
  <c r="H428" i="30"/>
  <c r="H1949" i="30"/>
  <c r="G1950" i="30"/>
  <c r="H1950" i="30" l="1"/>
  <c r="G1951" i="30"/>
  <c r="L426" i="30"/>
  <c r="H427" i="30"/>
  <c r="L425" i="30" l="1"/>
  <c r="H426" i="30"/>
  <c r="H1951" i="30"/>
  <c r="G1952" i="30"/>
  <c r="H1952" i="30" l="1"/>
  <c r="G1953" i="30"/>
  <c r="L424" i="30"/>
  <c r="H425" i="30"/>
  <c r="L423" i="30" l="1"/>
  <c r="H424" i="30"/>
  <c r="H1953" i="30"/>
  <c r="G1954" i="30"/>
  <c r="H1954" i="30" l="1"/>
  <c r="G1955" i="30"/>
  <c r="L422" i="30"/>
  <c r="H423" i="30"/>
  <c r="L421" i="30" l="1"/>
  <c r="H422" i="30"/>
  <c r="H1955" i="30"/>
  <c r="G1956" i="30"/>
  <c r="H1956" i="30" l="1"/>
  <c r="G1957" i="30"/>
  <c r="L420" i="30"/>
  <c r="H421" i="30"/>
  <c r="R28" i="30" l="1"/>
  <c r="H420" i="30"/>
  <c r="H16" i="30" s="1"/>
  <c r="H1957" i="30"/>
  <c r="G1958" i="30"/>
  <c r="H1958" i="30" l="1"/>
  <c r="G1959" i="30"/>
  <c r="H1959" i="30" l="1"/>
  <c r="G1960" i="30"/>
  <c r="H1960" i="30" l="1"/>
  <c r="G1961" i="30"/>
  <c r="H1961" i="30" l="1"/>
  <c r="G1962" i="30"/>
  <c r="H1962" i="30" l="1"/>
  <c r="G1963" i="30"/>
  <c r="H1963" i="30" l="1"/>
  <c r="G1964" i="30"/>
  <c r="H1964" i="30" l="1"/>
  <c r="G1965" i="30"/>
  <c r="H1965" i="30" l="1"/>
  <c r="G1966" i="30"/>
  <c r="H1966" i="30" l="1"/>
  <c r="G1967" i="30"/>
  <c r="H1967" i="30" l="1"/>
  <c r="G1968" i="30"/>
  <c r="H1968" i="30" l="1"/>
  <c r="G1969" i="30"/>
  <c r="H1969" i="30" l="1"/>
  <c r="G1970" i="30"/>
  <c r="H1970" i="30" l="1"/>
  <c r="G1971" i="30"/>
  <c r="H1971" i="30" l="1"/>
  <c r="G1972" i="30"/>
  <c r="H1972" i="30" l="1"/>
  <c r="G1973" i="30"/>
  <c r="H1973" i="30" l="1"/>
  <c r="G1974" i="30"/>
  <c r="H1974" i="30" l="1"/>
  <c r="G1975" i="30"/>
  <c r="H1975" i="30" l="1"/>
  <c r="G1976" i="30"/>
  <c r="H1976" i="30" l="1"/>
  <c r="G1977" i="30"/>
  <c r="H1977" i="30" l="1"/>
  <c r="G1978" i="30"/>
  <c r="H1978" i="30" l="1"/>
  <c r="G1979" i="30"/>
  <c r="H1979" i="30" l="1"/>
  <c r="G1980" i="30"/>
  <c r="H1980" i="30" l="1"/>
  <c r="G1981" i="30"/>
  <c r="H1981" i="30" l="1"/>
  <c r="G1982" i="30"/>
  <c r="H1982" i="30" l="1"/>
  <c r="G1983" i="30"/>
  <c r="H1983" i="30" l="1"/>
  <c r="G1984" i="30"/>
  <c r="H1984" i="30" l="1"/>
  <c r="G1985" i="30"/>
  <c r="H1985" i="30" l="1"/>
  <c r="G1986" i="30"/>
  <c r="H1986" i="30" l="1"/>
  <c r="G1987" i="30"/>
  <c r="H1987" i="30" l="1"/>
  <c r="G1988" i="30"/>
  <c r="H1988" i="30" l="1"/>
  <c r="G1989" i="30"/>
  <c r="H1989" i="30" l="1"/>
  <c r="G1990" i="30"/>
  <c r="H1990" i="30" l="1"/>
  <c r="G1991" i="30"/>
  <c r="H1991" i="30" l="1"/>
  <c r="G1992" i="30"/>
  <c r="H1992" i="30" l="1"/>
  <c r="G1993" i="30"/>
  <c r="H1993" i="30" l="1"/>
  <c r="G1994" i="30"/>
  <c r="H1994" i="30" l="1"/>
  <c r="G1995" i="30"/>
  <c r="H1995" i="30" l="1"/>
  <c r="G1996" i="30"/>
  <c r="H1996" i="30" l="1"/>
  <c r="G1997" i="30"/>
  <c r="H1997" i="30" l="1"/>
  <c r="G1998" i="30"/>
  <c r="H1998" i="30" l="1"/>
  <c r="G1999" i="30"/>
  <c r="H1999" i="30" l="1"/>
  <c r="G2000" i="30"/>
  <c r="H2000" i="30" l="1"/>
  <c r="G2001" i="30"/>
  <c r="H2001" i="30" l="1"/>
  <c r="G2002" i="30"/>
  <c r="H2002" i="30" l="1"/>
  <c r="G2003" i="30"/>
  <c r="H2003" i="30" l="1"/>
  <c r="G2004" i="30"/>
  <c r="H2004" i="30" l="1"/>
  <c r="G2005" i="30"/>
  <c r="H2005" i="30" l="1"/>
  <c r="G2006" i="30"/>
  <c r="H2006" i="30" l="1"/>
  <c r="G2007" i="30"/>
  <c r="H2007" i="30" l="1"/>
  <c r="G2008" i="30"/>
  <c r="H2008" i="30" l="1"/>
  <c r="G2009" i="30"/>
  <c r="H2009" i="30" l="1"/>
  <c r="G2010" i="30"/>
  <c r="H2010" i="30" l="1"/>
  <c r="G2011" i="30"/>
  <c r="H2011" i="30" l="1"/>
  <c r="G2012" i="30"/>
  <c r="H2012" i="30" l="1"/>
  <c r="G2013" i="30"/>
  <c r="H2013" i="30" l="1"/>
  <c r="G2014" i="30"/>
  <c r="H2014" i="30" l="1"/>
  <c r="G2015" i="30"/>
  <c r="H2015" i="30" l="1"/>
  <c r="G2016" i="30"/>
  <c r="H2016" i="30" l="1"/>
  <c r="G2017" i="30"/>
  <c r="H2017" i="30" l="1"/>
  <c r="G2018" i="30"/>
  <c r="H2018" i="30" l="1"/>
  <c r="G2019" i="30"/>
  <c r="H2019" i="30" l="1"/>
  <c r="G2020" i="30"/>
  <c r="H2020" i="30" l="1"/>
  <c r="G2021" i="30"/>
  <c r="H2021" i="30" l="1"/>
  <c r="G2022" i="30"/>
  <c r="H2022" i="30" l="1"/>
  <c r="G2023" i="30"/>
  <c r="H2023" i="30" l="1"/>
  <c r="G2024" i="30"/>
  <c r="H2024" i="30" l="1"/>
  <c r="G2025" i="30"/>
  <c r="H2025" i="30" l="1"/>
  <c r="G2026" i="30"/>
  <c r="H2026" i="30" l="1"/>
  <c r="G2027" i="30"/>
  <c r="H2027" i="30" l="1"/>
  <c r="G2028" i="30"/>
  <c r="H2028" i="30" l="1"/>
  <c r="G2029" i="30"/>
  <c r="H2029" i="30" l="1"/>
  <c r="G2030" i="30"/>
  <c r="H2030" i="30" l="1"/>
  <c r="G2031" i="30"/>
  <c r="H2031" i="30" l="1"/>
  <c r="G2032" i="30"/>
  <c r="H2032" i="30" l="1"/>
  <c r="G2033" i="30"/>
  <c r="H2033" i="30" l="1"/>
  <c r="G2034" i="30"/>
  <c r="H2034" i="30" l="1"/>
  <c r="G2035" i="30"/>
  <c r="H2035" i="30" l="1"/>
  <c r="G2036" i="30"/>
  <c r="H2036" i="30" l="1"/>
  <c r="G2037" i="30"/>
  <c r="H2037" i="30" l="1"/>
  <c r="G2038" i="30"/>
  <c r="H2038" i="30" l="1"/>
  <c r="G2039" i="30"/>
  <c r="H2039" i="30" l="1"/>
  <c r="G2040" i="30"/>
  <c r="H2040" i="30" l="1"/>
  <c r="G2041" i="30"/>
  <c r="H2041" i="30" l="1"/>
  <c r="G2042" i="30"/>
  <c r="H2042" i="30" l="1"/>
  <c r="G2043" i="30"/>
  <c r="H2043" i="30" l="1"/>
  <c r="G2044" i="30"/>
  <c r="H2044" i="30" l="1"/>
  <c r="G2045" i="30"/>
  <c r="H2045" i="30" l="1"/>
  <c r="G2046" i="30"/>
  <c r="H2046" i="30" l="1"/>
  <c r="G2047" i="30"/>
  <c r="H2047" i="30" l="1"/>
  <c r="G2048" i="30"/>
  <c r="H2048" i="30" l="1"/>
  <c r="G2049" i="30"/>
  <c r="H2049" i="30" l="1"/>
  <c r="G2050" i="30"/>
  <c r="H2050" i="30" l="1"/>
  <c r="G2051" i="30"/>
  <c r="H2051" i="30" l="1"/>
  <c r="G2052" i="30"/>
  <c r="H2052" i="30" l="1"/>
  <c r="G2053" i="30"/>
  <c r="H2053" i="30" l="1"/>
  <c r="G2054" i="30"/>
  <c r="H2054" i="30" l="1"/>
  <c r="G2055" i="30"/>
  <c r="H2055" i="30" l="1"/>
  <c r="G2056" i="30"/>
  <c r="H2056" i="30" l="1"/>
  <c r="G2057" i="30"/>
  <c r="H2057" i="30" l="1"/>
  <c r="G2058" i="30"/>
  <c r="H2058" i="30" l="1"/>
  <c r="G2059" i="30"/>
  <c r="H2059" i="30" l="1"/>
  <c r="G2060" i="30"/>
  <c r="H2060" i="30" l="1"/>
  <c r="G2061" i="30"/>
  <c r="H2061" i="30" l="1"/>
  <c r="G2062" i="30"/>
  <c r="H2062" i="30" l="1"/>
  <c r="G2063" i="30"/>
  <c r="H2063" i="30" l="1"/>
  <c r="G2064" i="30"/>
  <c r="H2064" i="30" l="1"/>
  <c r="G2065" i="30"/>
  <c r="H2065" i="30" l="1"/>
  <c r="G2066" i="30"/>
  <c r="H2066" i="30" l="1"/>
  <c r="G2067" i="30"/>
  <c r="H2067" i="30" l="1"/>
  <c r="G2068" i="30"/>
  <c r="H2068" i="30" l="1"/>
  <c r="G2069" i="30"/>
  <c r="H2069" i="30" l="1"/>
  <c r="G2070" i="30"/>
  <c r="H2070" i="30" l="1"/>
  <c r="G2071" i="30"/>
  <c r="H2071" i="30" l="1"/>
  <c r="G2072" i="30"/>
  <c r="H2072" i="30" l="1"/>
  <c r="G2073" i="30"/>
  <c r="H2073" i="30" l="1"/>
  <c r="G2074" i="30"/>
  <c r="H2074" i="30" l="1"/>
  <c r="G2075" i="30"/>
  <c r="H2075" i="30" l="1"/>
  <c r="G2076" i="30"/>
  <c r="H2076" i="30" l="1"/>
  <c r="G2077" i="30"/>
  <c r="H2077" i="30" l="1"/>
  <c r="G2078" i="30"/>
  <c r="H2078" i="30" l="1"/>
  <c r="G2079" i="30"/>
  <c r="H2079" i="30" l="1"/>
  <c r="G2080" i="30"/>
  <c r="H2080" i="30" l="1"/>
  <c r="G2081" i="30"/>
  <c r="H2081" i="30" l="1"/>
  <c r="G2082" i="30"/>
  <c r="H2082" i="30" l="1"/>
  <c r="G2083" i="30"/>
  <c r="H2083" i="30" l="1"/>
  <c r="G2084" i="30"/>
  <c r="H2084" i="30" l="1"/>
  <c r="G2085" i="30"/>
  <c r="H2085" i="30" l="1"/>
  <c r="G2086" i="30"/>
  <c r="H2086" i="30" l="1"/>
  <c r="G2087" i="30"/>
  <c r="H2087" i="30" l="1"/>
  <c r="G2088" i="30"/>
  <c r="H2088" i="30" l="1"/>
  <c r="G2089" i="30"/>
  <c r="H2089" i="30" l="1"/>
  <c r="G2090" i="30"/>
  <c r="H2090" i="30" l="1"/>
  <c r="G2091" i="30"/>
  <c r="H2091" i="30" l="1"/>
  <c r="G2092" i="30"/>
  <c r="H2092" i="30" l="1"/>
  <c r="G2093" i="30"/>
  <c r="H2093" i="30" l="1"/>
  <c r="G2094" i="30"/>
  <c r="H2094" i="30" l="1"/>
  <c r="G2095" i="30"/>
  <c r="H2095" i="30" l="1"/>
  <c r="G2096" i="30"/>
  <c r="H2096" i="30" l="1"/>
  <c r="G2097" i="30"/>
  <c r="H2097" i="30" l="1"/>
  <c r="G2098" i="30"/>
  <c r="H2098" i="30" l="1"/>
  <c r="G2099" i="30"/>
  <c r="H2099" i="30" l="1"/>
  <c r="G2100" i="30"/>
  <c r="H2100" i="30" l="1"/>
  <c r="G2101" i="30"/>
  <c r="H2101" i="30" l="1"/>
  <c r="G2102" i="30"/>
  <c r="H2102" i="30" l="1"/>
  <c r="G2103" i="30"/>
  <c r="H2103" i="30" l="1"/>
  <c r="G2104" i="30"/>
  <c r="H2104" i="30" l="1"/>
  <c r="G2105" i="30"/>
  <c r="H2105" i="30" l="1"/>
  <c r="G2106" i="30"/>
  <c r="H2106" i="30" l="1"/>
  <c r="G2107" i="30"/>
  <c r="H2107" i="30" l="1"/>
  <c r="G2108" i="30"/>
  <c r="H2108" i="30" l="1"/>
  <c r="G2109" i="30"/>
  <c r="H2109" i="30" l="1"/>
  <c r="G2110" i="30"/>
  <c r="H2110" i="30" l="1"/>
  <c r="G2111" i="30"/>
  <c r="H2111" i="30" l="1"/>
  <c r="G2112" i="30"/>
  <c r="H2112" i="30" l="1"/>
  <c r="G2113" i="30"/>
  <c r="H2113" i="30" l="1"/>
  <c r="G2114" i="30"/>
  <c r="H2114" i="30" l="1"/>
  <c r="G2115" i="30"/>
  <c r="H2115" i="30" l="1"/>
  <c r="G2116" i="30"/>
  <c r="H2116" i="30" l="1"/>
  <c r="G2117" i="30"/>
  <c r="H2117" i="30" l="1"/>
  <c r="G2118" i="30"/>
  <c r="H2118" i="30" l="1"/>
  <c r="G2119" i="30"/>
  <c r="H2119" i="30" l="1"/>
  <c r="G2120" i="30"/>
  <c r="H2120" i="30" l="1"/>
  <c r="G2121" i="30"/>
  <c r="H2121" i="30" l="1"/>
  <c r="G2122" i="30"/>
  <c r="H2122" i="30" l="1"/>
  <c r="G2123" i="30"/>
  <c r="H2123" i="30" l="1"/>
  <c r="G2124" i="30"/>
  <c r="H2124" i="30" l="1"/>
  <c r="G2125" i="30"/>
  <c r="H2125" i="30" l="1"/>
  <c r="G2126" i="30"/>
  <c r="H2126" i="30" l="1"/>
  <c r="G2127" i="30"/>
  <c r="H2127" i="30" l="1"/>
  <c r="G2128" i="30"/>
  <c r="H2128" i="30" l="1"/>
  <c r="G2129" i="30"/>
  <c r="H2129" i="30" l="1"/>
  <c r="G2130" i="30"/>
  <c r="H2130" i="30" l="1"/>
  <c r="G2131" i="30"/>
  <c r="H2131" i="30" l="1"/>
  <c r="G2132" i="30"/>
  <c r="H2132" i="30" l="1"/>
  <c r="G2133" i="30"/>
  <c r="H2133" i="30" l="1"/>
  <c r="G2134" i="30"/>
  <c r="H2134" i="30" l="1"/>
  <c r="G2135" i="30"/>
  <c r="H2135" i="30" l="1"/>
  <c r="G2136" i="30"/>
  <c r="H2136" i="30" l="1"/>
  <c r="G2137" i="30"/>
  <c r="H2137" i="30" l="1"/>
  <c r="G2138" i="30"/>
  <c r="H2138" i="30" l="1"/>
  <c r="G2139" i="30"/>
  <c r="H2139" i="30" l="1"/>
  <c r="G2140" i="30"/>
  <c r="H2140" i="30" l="1"/>
  <c r="G2141" i="30"/>
  <c r="H2141" i="30" l="1"/>
  <c r="G2142" i="30"/>
  <c r="H2142" i="30" l="1"/>
  <c r="G2143" i="30"/>
  <c r="H2143" i="30" l="1"/>
  <c r="G2144" i="30"/>
  <c r="H2144" i="30" l="1"/>
  <c r="G2145" i="30"/>
  <c r="H2145" i="30" l="1"/>
  <c r="G2146" i="30"/>
  <c r="H2146" i="30" l="1"/>
  <c r="G2147" i="30"/>
  <c r="H2147" i="30" l="1"/>
  <c r="G2148" i="30"/>
  <c r="H2148" i="30" l="1"/>
  <c r="G2149" i="30"/>
  <c r="H2149" i="30" l="1"/>
  <c r="G2150" i="30"/>
  <c r="H2150" i="30" l="1"/>
  <c r="G2151" i="30"/>
  <c r="H2151" i="30" l="1"/>
  <c r="G2152" i="30"/>
  <c r="H2152" i="30" l="1"/>
  <c r="G2153" i="30"/>
  <c r="H2153" i="30" l="1"/>
  <c r="G2154" i="30"/>
  <c r="H2154" i="30" l="1"/>
  <c r="G2155" i="30"/>
  <c r="H2155" i="30" l="1"/>
  <c r="G2156" i="30"/>
  <c r="H2156" i="30" l="1"/>
  <c r="G2157" i="30"/>
  <c r="H2157" i="30" l="1"/>
  <c r="G2158" i="30"/>
  <c r="H2158" i="30" l="1"/>
  <c r="G2159" i="30"/>
  <c r="H2159" i="30" l="1"/>
  <c r="G2160" i="30"/>
  <c r="H2160" i="30" l="1"/>
  <c r="G2161" i="30"/>
  <c r="H2161" i="30" l="1"/>
  <c r="G2162" i="30"/>
  <c r="H2162" i="30" l="1"/>
  <c r="G2163" i="30"/>
  <c r="H2163" i="30" l="1"/>
  <c r="G2164" i="30"/>
  <c r="H2164" i="30" l="1"/>
  <c r="G2165" i="30"/>
  <c r="H2165" i="30" l="1"/>
  <c r="G2166" i="30"/>
  <c r="H2166" i="30" l="1"/>
  <c r="G2167" i="30"/>
  <c r="H2167" i="30" l="1"/>
  <c r="G2168" i="30"/>
  <c r="H2168" i="30" l="1"/>
  <c r="G2169" i="30"/>
  <c r="H2169" i="30" l="1"/>
  <c r="G2170" i="30"/>
  <c r="H2170" i="30" l="1"/>
  <c r="G2171" i="30"/>
  <c r="H2171" i="30" l="1"/>
  <c r="G2172" i="30"/>
  <c r="H2172" i="30" l="1"/>
  <c r="G2173" i="30"/>
  <c r="H2173" i="30" l="1"/>
  <c r="G2174" i="30"/>
  <c r="H2174" i="30" l="1"/>
  <c r="G2175" i="30"/>
  <c r="H2175" i="30" l="1"/>
  <c r="G2176" i="30"/>
  <c r="H2176" i="30" l="1"/>
  <c r="G2177" i="30"/>
  <c r="H2177" i="30" l="1"/>
  <c r="G2178" i="30"/>
  <c r="H2178" i="30" l="1"/>
  <c r="G2179" i="30"/>
  <c r="H2179" i="30" l="1"/>
  <c r="G2180" i="30"/>
  <c r="H2180" i="30" l="1"/>
  <c r="G2181" i="30"/>
  <c r="H2181" i="30" l="1"/>
  <c r="G2182" i="30"/>
  <c r="H2182" i="30" l="1"/>
  <c r="G2183" i="30"/>
  <c r="H2183" i="30" l="1"/>
  <c r="G2184" i="30"/>
  <c r="H2184" i="30" l="1"/>
  <c r="G2185" i="30"/>
  <c r="H2185" i="30" l="1"/>
  <c r="G2186" i="30"/>
  <c r="H2186" i="30" l="1"/>
  <c r="G2187" i="30"/>
  <c r="H2187" i="30" l="1"/>
  <c r="G2188" i="30"/>
  <c r="H2188" i="30" l="1"/>
  <c r="G2189" i="30"/>
  <c r="H2189" i="30" l="1"/>
  <c r="G2190" i="30"/>
  <c r="H2190" i="30" l="1"/>
  <c r="G2191" i="30"/>
  <c r="H2191" i="30" l="1"/>
  <c r="G2192" i="30"/>
  <c r="H2192" i="30" l="1"/>
  <c r="G2193" i="30"/>
  <c r="H2193" i="30" l="1"/>
  <c r="G2194" i="30"/>
  <c r="H2194" i="30" l="1"/>
  <c r="G2195" i="30"/>
  <c r="H2195" i="30" l="1"/>
  <c r="G2196" i="30"/>
  <c r="H2196" i="30" l="1"/>
  <c r="G2197" i="30"/>
  <c r="H2197" i="30" l="1"/>
  <c r="G2198" i="30"/>
  <c r="H2198" i="30" l="1"/>
  <c r="G2199" i="30"/>
  <c r="H2199" i="30" l="1"/>
  <c r="G2200" i="30"/>
  <c r="H2200" i="30" l="1"/>
  <c r="G2201" i="30"/>
  <c r="H2201" i="30" l="1"/>
  <c r="G2202" i="30"/>
  <c r="H2202" i="30" l="1"/>
  <c r="G2203" i="30"/>
  <c r="H2203" i="30" l="1"/>
  <c r="G2204" i="30"/>
  <c r="H2204" i="30" l="1"/>
  <c r="G2205" i="30"/>
  <c r="H2205" i="30" l="1"/>
  <c r="G2206" i="30"/>
  <c r="H2206" i="30" l="1"/>
  <c r="G2207" i="30"/>
  <c r="H2207" i="30" l="1"/>
  <c r="G2208" i="30"/>
  <c r="H2208" i="30" l="1"/>
  <c r="G2209" i="30"/>
  <c r="H2209" i="30" l="1"/>
  <c r="G2210" i="30"/>
  <c r="H2210" i="30" l="1"/>
  <c r="G2211" i="30"/>
  <c r="H2211" i="30" l="1"/>
  <c r="G2212" i="30"/>
  <c r="H2212" i="30" l="1"/>
  <c r="G2213" i="30"/>
  <c r="H2213" i="30" l="1"/>
  <c r="G2214" i="30"/>
  <c r="H2214" i="30" l="1"/>
  <c r="G2215" i="30"/>
  <c r="H2215" i="30" l="1"/>
  <c r="G2216" i="30"/>
  <c r="H2216" i="30" l="1"/>
  <c r="G2217" i="30"/>
  <c r="H2217" i="30" l="1"/>
  <c r="G2218" i="30"/>
  <c r="H2218" i="30" l="1"/>
  <c r="G2219" i="30"/>
  <c r="H2219" i="30" l="1"/>
  <c r="G2220" i="30"/>
  <c r="H2220" i="30" l="1"/>
  <c r="G2221" i="30"/>
  <c r="H2221" i="30" l="1"/>
  <c r="G2222" i="30"/>
  <c r="H2222" i="30" l="1"/>
  <c r="G2223" i="30"/>
  <c r="H2223" i="30" l="1"/>
  <c r="G2224" i="30"/>
  <c r="H2224" i="30" l="1"/>
  <c r="G2225" i="30"/>
  <c r="H2225" i="30" l="1"/>
  <c r="G2226" i="30"/>
  <c r="H2226" i="30" l="1"/>
  <c r="G2227" i="30"/>
  <c r="H2227" i="30" l="1"/>
  <c r="G2228" i="30"/>
  <c r="H2228" i="30" l="1"/>
  <c r="G2229" i="30"/>
  <c r="H2229" i="30" l="1"/>
  <c r="G2230" i="30"/>
  <c r="H2230" i="30" l="1"/>
  <c r="G2231" i="30"/>
  <c r="H2231" i="30" l="1"/>
  <c r="G2232" i="30"/>
  <c r="H2232" i="30" l="1"/>
  <c r="G2233" i="30"/>
  <c r="H2233" i="30" l="1"/>
  <c r="G2234" i="30"/>
  <c r="H2234" i="30" l="1"/>
  <c r="G2235" i="30"/>
  <c r="H2235" i="30" l="1"/>
  <c r="G2236" i="30"/>
  <c r="H2236" i="30" l="1"/>
  <c r="G2237" i="30"/>
  <c r="H2237" i="30" l="1"/>
  <c r="G2238" i="30"/>
  <c r="H2238" i="30" l="1"/>
  <c r="G2239" i="30"/>
  <c r="H2239" i="30" l="1"/>
  <c r="G2240" i="30"/>
  <c r="H2240" i="30" l="1"/>
  <c r="G2241" i="30"/>
  <c r="H2241" i="30" l="1"/>
  <c r="G2242" i="30"/>
  <c r="H2242" i="30" l="1"/>
  <c r="G2243" i="30"/>
  <c r="H2243" i="30" l="1"/>
  <c r="G2244" i="30"/>
  <c r="H2244" i="30" l="1"/>
  <c r="G2245" i="30"/>
  <c r="H2245" i="30" l="1"/>
  <c r="G2246" i="30"/>
  <c r="H2246" i="30" l="1"/>
  <c r="G2247" i="30"/>
  <c r="H2247" i="30" l="1"/>
  <c r="G2248" i="30"/>
  <c r="H2248" i="30" l="1"/>
  <c r="G2249" i="30"/>
  <c r="H2249" i="30" l="1"/>
  <c r="G2250" i="30"/>
  <c r="H2250" i="30" l="1"/>
  <c r="G2251" i="30"/>
  <c r="H2251" i="30" l="1"/>
  <c r="G2252" i="30"/>
  <c r="H2252" i="30" l="1"/>
  <c r="G2253" i="30"/>
  <c r="H2253" i="30" l="1"/>
  <c r="G2254" i="30"/>
  <c r="H2254" i="30" l="1"/>
  <c r="G2255" i="30"/>
  <c r="H2255" i="30" l="1"/>
  <c r="G2256" i="30"/>
  <c r="H2256" i="30" l="1"/>
  <c r="G2257" i="30"/>
  <c r="H2257" i="30" l="1"/>
  <c r="G2258" i="30"/>
  <c r="H2258" i="30" l="1"/>
  <c r="G2259" i="30"/>
  <c r="H2259" i="30" l="1"/>
  <c r="G2260" i="30"/>
  <c r="H2260" i="30" l="1"/>
  <c r="G2261" i="30"/>
  <c r="H2261" i="30" l="1"/>
  <c r="G2262" i="30"/>
  <c r="H2262" i="30" l="1"/>
  <c r="G2263" i="30"/>
  <c r="H2263" i="30" l="1"/>
  <c r="G2264" i="30"/>
  <c r="H2264" i="30" l="1"/>
  <c r="G2265" i="30"/>
  <c r="H2265" i="30" l="1"/>
  <c r="G2266" i="30"/>
  <c r="H2266" i="30" l="1"/>
  <c r="G2267" i="30"/>
  <c r="H2267" i="30" l="1"/>
  <c r="G2268" i="30"/>
  <c r="H2268" i="30" l="1"/>
  <c r="G2269" i="30"/>
  <c r="H2269" i="30" l="1"/>
  <c r="G2270" i="30"/>
  <c r="H2270" i="30" l="1"/>
  <c r="G2271" i="30"/>
  <c r="H2271" i="30" l="1"/>
  <c r="G2272" i="30"/>
  <c r="H2272" i="30" l="1"/>
  <c r="G2273" i="30"/>
  <c r="H2273" i="30" l="1"/>
  <c r="G2274" i="30"/>
  <c r="H2274" i="30" l="1"/>
  <c r="G2275" i="30"/>
  <c r="H2275" i="30" l="1"/>
  <c r="G2276" i="30"/>
  <c r="H2276" i="30" l="1"/>
  <c r="G2277" i="30"/>
  <c r="H2277" i="30" l="1"/>
  <c r="G2278" i="30"/>
  <c r="H2278" i="30" l="1"/>
  <c r="G2279" i="30"/>
  <c r="H2279" i="30" l="1"/>
  <c r="G2280" i="30"/>
  <c r="H2280" i="30" l="1"/>
  <c r="G2281" i="30"/>
  <c r="H2281" i="30" l="1"/>
  <c r="G2282" i="30"/>
  <c r="H2282" i="30" l="1"/>
  <c r="G2283" i="30"/>
  <c r="H2283" i="30" l="1"/>
  <c r="G2284" i="30"/>
  <c r="H2284" i="30" l="1"/>
  <c r="G2285" i="30"/>
  <c r="H2285" i="30" l="1"/>
  <c r="G2286" i="30"/>
  <c r="H2286" i="30" l="1"/>
  <c r="G2287" i="30"/>
  <c r="H2287" i="30" l="1"/>
  <c r="G2288" i="30"/>
  <c r="H2288" i="30" l="1"/>
  <c r="G2289" i="30"/>
  <c r="H2289" i="30" l="1"/>
  <c r="G2290" i="30"/>
  <c r="H2290" i="30" l="1"/>
  <c r="G2291" i="30"/>
  <c r="H2291" i="30" l="1"/>
  <c r="G2292" i="30"/>
  <c r="H2292" i="30" l="1"/>
  <c r="G2293" i="30"/>
  <c r="H2293" i="30" l="1"/>
  <c r="G2294" i="30"/>
  <c r="H2294" i="30" l="1"/>
  <c r="G2295" i="30"/>
  <c r="H2295" i="30" l="1"/>
  <c r="G2296" i="30"/>
  <c r="H2296" i="30" l="1"/>
  <c r="G2297" i="30"/>
  <c r="H2297" i="30" l="1"/>
  <c r="G2298" i="30"/>
  <c r="H2298" i="30" l="1"/>
  <c r="G2299" i="30"/>
  <c r="H2299" i="30" l="1"/>
  <c r="G2300" i="30"/>
  <c r="H2300" i="30" l="1"/>
  <c r="G2301" i="30"/>
  <c r="H2301" i="30" l="1"/>
  <c r="G2302" i="30"/>
  <c r="H2302" i="30" l="1"/>
  <c r="G2303" i="30"/>
  <c r="H2303" i="30" l="1"/>
  <c r="G2304" i="30"/>
  <c r="H2304" i="30" l="1"/>
  <c r="G2305" i="30"/>
  <c r="H2305" i="30" l="1"/>
  <c r="G2306" i="30"/>
  <c r="H2306" i="30" l="1"/>
  <c r="G2307" i="30"/>
  <c r="H2307" i="30" l="1"/>
  <c r="G2308" i="30"/>
  <c r="H2308" i="30" l="1"/>
  <c r="G2309" i="30"/>
  <c r="H2309" i="30" l="1"/>
  <c r="G2310" i="30"/>
  <c r="H2310" i="30" l="1"/>
  <c r="G2311" i="30"/>
  <c r="H2311" i="30" l="1"/>
  <c r="G2312" i="30"/>
  <c r="H2312" i="30" l="1"/>
  <c r="G2313" i="30"/>
  <c r="H2313" i="30" l="1"/>
  <c r="G2314" i="30"/>
  <c r="H2314" i="30" l="1"/>
  <c r="G2315" i="30"/>
  <c r="H2315" i="30" l="1"/>
  <c r="G2316" i="30"/>
  <c r="H2316" i="30" l="1"/>
  <c r="G2317" i="30"/>
  <c r="H2317" i="30" l="1"/>
  <c r="G2318" i="30"/>
  <c r="H2318" i="30" l="1"/>
  <c r="G2319" i="30"/>
  <c r="H2319" i="30" l="1"/>
  <c r="G2320" i="30"/>
  <c r="H2320" i="30" l="1"/>
  <c r="G2321" i="30"/>
  <c r="H2321" i="30" l="1"/>
  <c r="G2322" i="30"/>
  <c r="H2322" i="30" l="1"/>
  <c r="G2323" i="30"/>
  <c r="H2323" i="30" l="1"/>
  <c r="G2324" i="30"/>
  <c r="H2324" i="30" l="1"/>
  <c r="G2325" i="30"/>
  <c r="H2325" i="30" l="1"/>
  <c r="G2326" i="30"/>
  <c r="H2326" i="30" l="1"/>
  <c r="G2327" i="30"/>
  <c r="H2327" i="30" l="1"/>
  <c r="G2328" i="30"/>
  <c r="H2328" i="30" l="1"/>
  <c r="G2329" i="30"/>
  <c r="H2329" i="30" l="1"/>
  <c r="G2330" i="30"/>
  <c r="H2330" i="30" l="1"/>
  <c r="G2331" i="30"/>
  <c r="H2331" i="30" l="1"/>
  <c r="G2332" i="30"/>
  <c r="H2332" i="30" l="1"/>
  <c r="G2333" i="30"/>
  <c r="H2333" i="30" l="1"/>
  <c r="G2334" i="30"/>
  <c r="H2334" i="30" l="1"/>
  <c r="G2335" i="30"/>
  <c r="H2335" i="30" l="1"/>
  <c r="G2336" i="30"/>
  <c r="H2336" i="30" l="1"/>
  <c r="G2337" i="30"/>
  <c r="H2337" i="30" l="1"/>
  <c r="G2338" i="30"/>
  <c r="H2338" i="30" l="1"/>
  <c r="G2339" i="30"/>
  <c r="H2339" i="30" l="1"/>
  <c r="G2340" i="30"/>
  <c r="H2340" i="30" l="1"/>
  <c r="G2341" i="30"/>
  <c r="H2341" i="30" l="1"/>
  <c r="G2342" i="30"/>
  <c r="H2342" i="30" l="1"/>
  <c r="G2343" i="30"/>
  <c r="H2343" i="30" l="1"/>
  <c r="G2344" i="30"/>
  <c r="H2344" i="30" l="1"/>
  <c r="G2345" i="30"/>
  <c r="H2345" i="30" l="1"/>
  <c r="G2346" i="30"/>
  <c r="H2346" i="30" l="1"/>
  <c r="G2347" i="30"/>
  <c r="H2347" i="30" l="1"/>
  <c r="G2348" i="30"/>
  <c r="H2348" i="30" l="1"/>
  <c r="G2349" i="30"/>
  <c r="H2349" i="30" l="1"/>
  <c r="G2350" i="30"/>
  <c r="H2350" i="30" l="1"/>
  <c r="G2351" i="30"/>
  <c r="H2351" i="30" l="1"/>
  <c r="G2352" i="30"/>
  <c r="H2352" i="30" l="1"/>
  <c r="G2353" i="30"/>
  <c r="H2353" i="30" l="1"/>
  <c r="G2354" i="30"/>
  <c r="H2354" i="30" l="1"/>
  <c r="G2355" i="30"/>
  <c r="H2355" i="30" l="1"/>
  <c r="G2356" i="30"/>
  <c r="H2356" i="30" l="1"/>
  <c r="G2357" i="30"/>
  <c r="H2357" i="30" l="1"/>
  <c r="G2358" i="30"/>
  <c r="H2358" i="30" l="1"/>
  <c r="G2359" i="30"/>
  <c r="H2359" i="30" l="1"/>
  <c r="G2360" i="30"/>
  <c r="H2360" i="30" l="1"/>
  <c r="G2361" i="30"/>
  <c r="H2361" i="30" l="1"/>
  <c r="G2362" i="30"/>
  <c r="H2362" i="30" l="1"/>
  <c r="G2363" i="30"/>
  <c r="H2363" i="30" l="1"/>
  <c r="G2364" i="30"/>
  <c r="H2364" i="30" l="1"/>
  <c r="G2365" i="30"/>
  <c r="H2365" i="30" l="1"/>
  <c r="G2366" i="30"/>
  <c r="H2366" i="30" l="1"/>
  <c r="G2367" i="30"/>
  <c r="H2367" i="30" l="1"/>
  <c r="G2368" i="30"/>
  <c r="H2368" i="30" l="1"/>
  <c r="G2369" i="30"/>
  <c r="H2369" i="30" l="1"/>
  <c r="G2370" i="30"/>
  <c r="H2370" i="30" l="1"/>
  <c r="G2371" i="30"/>
  <c r="H2371" i="30" l="1"/>
  <c r="G2372" i="30"/>
  <c r="H2372" i="30" l="1"/>
  <c r="G2373" i="30"/>
  <c r="H2373" i="30" l="1"/>
  <c r="G2374" i="30"/>
  <c r="H2374" i="30" l="1"/>
  <c r="G2375" i="30"/>
  <c r="H2375" i="30" l="1"/>
  <c r="G2376" i="30"/>
  <c r="H2376" i="30" l="1"/>
  <c r="G2377" i="30"/>
  <c r="H2377" i="30" l="1"/>
  <c r="G2378" i="30"/>
  <c r="H2378" i="30" l="1"/>
  <c r="G2379" i="30"/>
  <c r="H2379" i="30" l="1"/>
  <c r="G2380" i="30"/>
  <c r="H2380" i="30" l="1"/>
  <c r="G2381" i="30"/>
  <c r="H2381" i="30" l="1"/>
  <c r="G2382" i="30"/>
  <c r="H2382" i="30" l="1"/>
  <c r="G2383" i="30"/>
  <c r="H2383" i="30" l="1"/>
  <c r="G2384" i="30"/>
  <c r="H2384" i="30" l="1"/>
  <c r="G2385" i="30"/>
  <c r="H2385" i="30" l="1"/>
  <c r="G2386" i="30"/>
  <c r="H2386" i="30" l="1"/>
  <c r="G2387" i="30"/>
  <c r="H2387" i="30" l="1"/>
  <c r="G2388" i="30"/>
  <c r="H2388" i="30" l="1"/>
  <c r="G2389" i="30"/>
  <c r="H2389" i="30" l="1"/>
  <c r="G2390" i="30"/>
  <c r="H2390" i="30" l="1"/>
  <c r="G2391" i="30"/>
  <c r="H2391" i="30" l="1"/>
  <c r="G2392" i="30"/>
  <c r="H2392" i="30" l="1"/>
  <c r="G2393" i="30"/>
  <c r="H2393" i="30" l="1"/>
  <c r="G2394" i="30"/>
  <c r="H2394" i="30" l="1"/>
  <c r="G2395" i="30"/>
  <c r="H2395" i="30" l="1"/>
  <c r="G2396" i="30"/>
  <c r="H2396" i="30" l="1"/>
  <c r="G2397" i="30"/>
  <c r="H2397" i="30" l="1"/>
  <c r="G2398" i="30"/>
  <c r="H2398" i="30" l="1"/>
  <c r="G2399" i="30"/>
  <c r="H2399" i="30" l="1"/>
  <c r="G2400" i="30"/>
  <c r="H2400" i="30" l="1"/>
  <c r="G2401" i="30"/>
  <c r="H2401" i="30" l="1"/>
  <c r="G2402" i="30"/>
  <c r="H2402" i="30" l="1"/>
  <c r="G2403" i="30"/>
  <c r="H2403" i="30" l="1"/>
  <c r="G2404" i="30"/>
  <c r="H2404" i="30" l="1"/>
  <c r="G2405" i="30"/>
  <c r="H2405" i="30" l="1"/>
  <c r="G2406" i="30"/>
  <c r="H2406" i="30" l="1"/>
  <c r="G2407" i="30"/>
  <c r="H2407" i="30" l="1"/>
  <c r="G2408" i="30"/>
  <c r="H2408" i="30" l="1"/>
  <c r="G2409" i="30"/>
  <c r="H2409" i="30" l="1"/>
  <c r="G2410" i="30"/>
  <c r="H2410" i="30" l="1"/>
  <c r="G2411" i="30"/>
  <c r="H2411" i="30" l="1"/>
  <c r="G2412" i="30"/>
  <c r="H2412" i="30" l="1"/>
  <c r="G2413" i="30"/>
  <c r="H2413" i="30" l="1"/>
  <c r="G2414" i="30"/>
  <c r="H2414" i="30" l="1"/>
  <c r="G2415" i="30"/>
  <c r="H2415" i="30" l="1"/>
  <c r="G2416" i="30"/>
  <c r="H2416" i="30" l="1"/>
  <c r="G2417" i="30"/>
  <c r="H2417" i="30" l="1"/>
  <c r="G2418" i="30"/>
  <c r="H2418" i="30" l="1"/>
  <c r="G2419" i="30"/>
  <c r="H2419" i="30" l="1"/>
  <c r="G2420" i="30"/>
  <c r="H2420" i="30" l="1"/>
  <c r="G2421" i="30"/>
  <c r="H2421" i="30" l="1"/>
  <c r="G2422" i="30"/>
  <c r="H2422" i="30" l="1"/>
  <c r="G2423" i="30"/>
  <c r="H2423" i="30" l="1"/>
  <c r="G2424" i="30"/>
  <c r="H2424" i="30" l="1"/>
  <c r="G2425" i="30"/>
  <c r="H2425" i="30" l="1"/>
  <c r="G2426" i="30"/>
  <c r="H2426" i="30" l="1"/>
  <c r="G2427" i="30"/>
  <c r="H2427" i="30" l="1"/>
  <c r="G2428" i="30"/>
  <c r="H2428" i="30" l="1"/>
  <c r="G2429" i="30"/>
  <c r="H2429" i="30" l="1"/>
  <c r="G2430" i="30"/>
  <c r="H2430" i="30" l="1"/>
  <c r="G2431" i="30"/>
  <c r="H2431" i="30" l="1"/>
  <c r="G2432" i="30"/>
  <c r="H2432" i="30" l="1"/>
  <c r="G2433" i="30"/>
  <c r="H2433" i="30" l="1"/>
  <c r="G2434" i="30"/>
  <c r="H2434" i="30" l="1"/>
  <c r="G2435" i="30"/>
  <c r="H2435" i="30" l="1"/>
  <c r="G2436" i="30"/>
  <c r="H2436" i="30" l="1"/>
  <c r="G2437" i="30"/>
  <c r="H2437" i="30" l="1"/>
  <c r="G2438" i="30"/>
  <c r="H2438" i="30" l="1"/>
  <c r="G2439" i="30"/>
  <c r="H2439" i="30" l="1"/>
  <c r="G2440" i="30"/>
  <c r="H2440" i="30" l="1"/>
  <c r="G2441" i="30"/>
  <c r="H2441" i="30" l="1"/>
  <c r="G2442" i="30"/>
  <c r="H2442" i="30" l="1"/>
  <c r="G2443" i="30"/>
  <c r="H2443" i="30" l="1"/>
  <c r="G2444" i="30"/>
  <c r="H2444" i="30" l="1"/>
  <c r="G2445" i="30"/>
  <c r="H2445" i="30" l="1"/>
  <c r="G2446" i="30"/>
  <c r="H2446" i="30" l="1"/>
  <c r="G2447" i="30"/>
  <c r="H2447" i="30" l="1"/>
  <c r="G2448" i="30"/>
  <c r="H2448" i="30" l="1"/>
  <c r="G2449" i="30"/>
  <c r="H2449" i="30" l="1"/>
  <c r="G2450" i="30"/>
  <c r="H2450" i="30" l="1"/>
  <c r="G2451" i="30"/>
  <c r="H2451" i="30" l="1"/>
  <c r="G2452" i="30"/>
  <c r="H2452" i="30" l="1"/>
  <c r="G2453" i="30"/>
  <c r="H2453" i="30" l="1"/>
  <c r="G2454" i="30"/>
  <c r="H2454" i="30" l="1"/>
  <c r="G2455" i="30"/>
  <c r="H2455" i="30" l="1"/>
  <c r="G2456" i="30"/>
  <c r="H2456" i="30" l="1"/>
  <c r="G2457" i="30"/>
  <c r="H2457" i="30" l="1"/>
  <c r="G2458" i="30"/>
  <c r="H2458" i="30" l="1"/>
  <c r="G2459" i="30"/>
  <c r="H2459" i="30" l="1"/>
  <c r="G2460" i="30"/>
  <c r="H2460" i="30" l="1"/>
  <c r="G2461" i="30"/>
  <c r="H2461" i="30" l="1"/>
  <c r="G2462" i="30"/>
  <c r="H2462" i="30" l="1"/>
  <c r="G2463" i="30"/>
  <c r="H2463" i="30" l="1"/>
  <c r="G2464" i="30"/>
  <c r="H2464" i="30" l="1"/>
  <c r="G2465" i="30"/>
  <c r="H2465" i="30" l="1"/>
  <c r="G2466" i="30"/>
  <c r="H2466" i="30" l="1"/>
  <c r="G2467" i="30"/>
  <c r="H2467" i="30" l="1"/>
  <c r="G2468" i="30"/>
  <c r="H2468" i="30" l="1"/>
  <c r="G2469" i="30"/>
  <c r="H2469" i="30" l="1"/>
  <c r="G2470" i="30"/>
  <c r="H2470" i="30" l="1"/>
  <c r="G2471" i="30"/>
  <c r="H2471" i="30" l="1"/>
  <c r="G2472" i="30"/>
  <c r="H2472" i="30" l="1"/>
  <c r="G2473" i="30"/>
  <c r="H2473" i="30" l="1"/>
  <c r="G2474" i="30"/>
  <c r="H2474" i="30" l="1"/>
  <c r="G2475" i="30"/>
  <c r="H2475" i="30" l="1"/>
  <c r="G2476" i="30"/>
  <c r="H2476" i="30" l="1"/>
  <c r="G2477" i="30"/>
  <c r="H2477" i="30" l="1"/>
  <c r="G2478" i="30"/>
  <c r="H2478" i="30" l="1"/>
  <c r="G2479" i="30"/>
  <c r="H2479" i="30" l="1"/>
  <c r="G2480" i="30"/>
  <c r="H2480" i="30" l="1"/>
  <c r="G2481" i="30"/>
  <c r="H2481" i="30" l="1"/>
  <c r="G2482" i="30"/>
  <c r="H2482" i="30" l="1"/>
  <c r="G2483" i="30"/>
  <c r="H2483" i="30" l="1"/>
  <c r="G2484" i="30"/>
  <c r="H2484" i="30" l="1"/>
  <c r="G2485" i="30"/>
  <c r="H2485" i="30" l="1"/>
  <c r="G2486" i="30"/>
  <c r="H2486" i="30" l="1"/>
  <c r="G2487" i="30"/>
  <c r="H2487" i="30" l="1"/>
  <c r="G2488" i="30"/>
  <c r="H2488" i="30" l="1"/>
  <c r="G2489" i="30"/>
  <c r="H2489" i="30" l="1"/>
  <c r="G2490" i="30"/>
  <c r="H2490" i="30" l="1"/>
  <c r="G2491" i="30"/>
  <c r="H2491" i="30" l="1"/>
  <c r="G2492" i="30"/>
  <c r="H2492" i="30" l="1"/>
  <c r="G2493" i="30"/>
  <c r="H2493" i="30" l="1"/>
  <c r="G2494" i="30"/>
  <c r="H2494" i="30" l="1"/>
  <c r="G2495" i="30"/>
  <c r="H2495" i="30" l="1"/>
  <c r="G2496" i="30"/>
  <c r="H2496" i="30" l="1"/>
  <c r="G2497" i="30"/>
  <c r="H2497" i="30" l="1"/>
  <c r="G2498" i="30"/>
  <c r="H2498" i="30" l="1"/>
  <c r="G2499" i="30"/>
  <c r="H2499" i="30" l="1"/>
  <c r="G2500" i="30"/>
  <c r="H2500" i="30" l="1"/>
  <c r="G2501" i="30"/>
  <c r="H2501" i="30" l="1"/>
  <c r="G2502" i="30"/>
  <c r="H2502" i="30" l="1"/>
  <c r="G2503" i="30"/>
  <c r="H2503" i="30" l="1"/>
  <c r="G2504" i="30"/>
  <c r="H2504" i="30" l="1"/>
  <c r="G2505" i="30"/>
  <c r="H2505" i="30" l="1"/>
  <c r="G2506" i="30"/>
  <c r="H2506" i="30" l="1"/>
  <c r="G2507" i="30"/>
  <c r="H2507" i="30" l="1"/>
  <c r="G2508" i="30"/>
  <c r="H2508" i="30" l="1"/>
  <c r="G2509" i="30"/>
  <c r="H2509" i="30" l="1"/>
  <c r="G2510" i="30"/>
  <c r="H2510" i="30" l="1"/>
  <c r="G2511" i="30"/>
  <c r="H2511" i="30" l="1"/>
  <c r="G2512" i="30"/>
  <c r="H2512" i="30" l="1"/>
  <c r="G2513" i="30"/>
  <c r="H2513" i="30" l="1"/>
  <c r="G2514" i="30"/>
  <c r="H2514" i="30" l="1"/>
  <c r="G2515" i="30"/>
  <c r="H2515" i="30" l="1"/>
  <c r="G2516" i="30"/>
  <c r="H2516" i="30" l="1"/>
  <c r="G2517" i="30"/>
  <c r="H2517" i="30" l="1"/>
  <c r="G2518" i="30"/>
  <c r="H2518" i="30" l="1"/>
  <c r="G2519" i="30"/>
  <c r="H2519" i="30" l="1"/>
  <c r="G2520" i="30"/>
  <c r="H2520" i="30" l="1"/>
  <c r="G2521" i="30"/>
  <c r="H2521" i="30" l="1"/>
  <c r="G2522" i="30"/>
  <c r="H2522" i="30" l="1"/>
  <c r="G2523" i="30"/>
  <c r="H2523" i="30" l="1"/>
  <c r="G2524" i="30"/>
  <c r="H2524" i="30" l="1"/>
  <c r="G2525" i="30"/>
  <c r="H2525" i="30" l="1"/>
  <c r="G2526" i="30"/>
  <c r="H2526" i="30" l="1"/>
  <c r="G2527" i="30"/>
  <c r="H2527" i="30" l="1"/>
  <c r="G2528" i="30"/>
  <c r="H2528" i="30" l="1"/>
  <c r="G2529" i="30"/>
  <c r="H2529" i="30" l="1"/>
  <c r="G2530" i="30"/>
  <c r="H2530" i="30" l="1"/>
  <c r="G2531" i="30"/>
  <c r="H2531" i="30" l="1"/>
  <c r="G2532" i="30"/>
  <c r="H2532" i="30" l="1"/>
  <c r="G2533" i="30"/>
  <c r="H2533" i="30" l="1"/>
  <c r="G2534" i="30"/>
  <c r="H2534" i="30" l="1"/>
  <c r="G2535" i="30"/>
  <c r="H2535" i="30" l="1"/>
  <c r="G2536" i="30"/>
  <c r="H2536" i="30" l="1"/>
  <c r="G2537" i="30"/>
  <c r="H2537" i="30" l="1"/>
  <c r="G2538" i="30"/>
  <c r="H2538" i="30" l="1"/>
  <c r="G2539" i="30"/>
  <c r="H2539" i="30" l="1"/>
  <c r="G2540" i="30"/>
  <c r="H2540" i="30" l="1"/>
  <c r="G2541" i="30"/>
  <c r="H2541" i="30" l="1"/>
  <c r="G2542" i="30"/>
  <c r="H2542" i="30" l="1"/>
  <c r="G2543" i="30"/>
  <c r="H2543" i="30" l="1"/>
  <c r="G2544" i="30"/>
  <c r="H2544" i="30" l="1"/>
  <c r="G2545" i="30"/>
  <c r="H2545" i="30" l="1"/>
  <c r="G2546" i="30"/>
  <c r="H2546" i="30" l="1"/>
  <c r="G2547" i="30"/>
  <c r="H2547" i="30" l="1"/>
  <c r="G2548" i="30"/>
  <c r="H2548" i="30" l="1"/>
  <c r="G2549" i="30"/>
  <c r="H2549" i="30" l="1"/>
  <c r="G2550" i="30"/>
  <c r="H2550" i="30" l="1"/>
  <c r="G2551" i="30"/>
  <c r="H2551" i="30" l="1"/>
  <c r="G2552" i="30"/>
  <c r="H2552" i="30" l="1"/>
  <c r="G2553" i="30"/>
  <c r="H2553" i="30" l="1"/>
  <c r="G2554" i="30"/>
  <c r="H2554" i="30" l="1"/>
  <c r="G2555" i="30"/>
  <c r="H2555" i="30" l="1"/>
  <c r="G2556" i="30"/>
  <c r="H2556" i="30" l="1"/>
  <c r="G2557" i="30"/>
  <c r="H2557" i="30" l="1"/>
  <c r="G2558" i="30"/>
  <c r="H2558" i="30" l="1"/>
  <c r="G2559" i="30"/>
  <c r="H2559" i="30" l="1"/>
  <c r="G2560" i="30"/>
  <c r="H2560" i="30" l="1"/>
  <c r="G2561" i="30"/>
  <c r="H2561" i="30" l="1"/>
  <c r="G2562" i="30"/>
  <c r="H2562" i="30" l="1"/>
  <c r="G2563" i="30"/>
  <c r="H2563" i="30" l="1"/>
  <c r="G2564" i="30"/>
  <c r="H2564" i="30" l="1"/>
  <c r="G2565" i="30"/>
  <c r="H2565" i="30" l="1"/>
  <c r="G2566" i="30"/>
  <c r="H2566" i="30" l="1"/>
  <c r="G2567" i="30"/>
  <c r="H2567" i="30" l="1"/>
  <c r="G2568" i="30"/>
  <c r="H2568" i="30" l="1"/>
  <c r="G2569" i="30"/>
  <c r="H2569" i="30" l="1"/>
  <c r="G2570" i="30"/>
  <c r="H2570" i="30" l="1"/>
  <c r="G2571" i="30"/>
  <c r="H2571" i="30" l="1"/>
  <c r="G2572" i="30"/>
  <c r="H2572" i="30" l="1"/>
  <c r="G2573" i="30"/>
  <c r="H2573" i="30" l="1"/>
  <c r="G2574" i="30"/>
  <c r="H2574" i="30" l="1"/>
  <c r="G2575" i="30"/>
  <c r="H2575" i="30" l="1"/>
  <c r="G2576" i="30"/>
  <c r="H2576" i="30" l="1"/>
  <c r="G2577" i="30"/>
  <c r="H2577" i="30" l="1"/>
  <c r="G2578" i="30"/>
  <c r="H2578" i="30" l="1"/>
  <c r="G2579" i="30"/>
  <c r="H2579" i="30" l="1"/>
  <c r="G2580" i="30"/>
  <c r="H2580" i="30" l="1"/>
  <c r="G2581" i="30"/>
  <c r="H2581" i="30" l="1"/>
  <c r="G2582" i="30"/>
  <c r="H2582" i="30" l="1"/>
  <c r="G2583" i="30"/>
  <c r="H2583" i="30" l="1"/>
  <c r="G2584" i="30"/>
  <c r="H2584" i="30" l="1"/>
  <c r="G2585" i="30"/>
  <c r="H2585" i="30" l="1"/>
  <c r="G2586" i="30"/>
  <c r="H2586" i="30" l="1"/>
  <c r="G2587" i="30"/>
  <c r="H2587" i="30" l="1"/>
  <c r="G2588" i="30"/>
  <c r="H2588" i="30" l="1"/>
  <c r="G2589" i="30"/>
  <c r="H2589" i="30" l="1"/>
  <c r="G2590" i="30"/>
  <c r="H2590" i="30" l="1"/>
  <c r="G2591" i="30"/>
  <c r="H2591" i="30" l="1"/>
  <c r="G2592" i="30"/>
  <c r="H2592" i="30" l="1"/>
  <c r="G2593" i="30"/>
  <c r="H2593" i="30" l="1"/>
  <c r="G2594" i="30"/>
  <c r="H2594" i="30" l="1"/>
  <c r="G2595" i="30"/>
  <c r="H2595" i="30" l="1"/>
  <c r="G2596" i="30"/>
  <c r="H2596" i="30" l="1"/>
  <c r="G2597" i="30"/>
  <c r="H2597" i="30" l="1"/>
  <c r="G2598" i="30"/>
  <c r="H2598" i="30" l="1"/>
  <c r="G2599" i="30"/>
  <c r="H2599" i="30" l="1"/>
  <c r="G2600" i="30"/>
  <c r="H2600" i="30" l="1"/>
  <c r="G2601" i="30"/>
  <c r="H2601" i="30" l="1"/>
  <c r="G2602" i="30"/>
  <c r="H2602" i="30" l="1"/>
  <c r="G2603" i="30"/>
  <c r="H2603" i="30" l="1"/>
  <c r="G2604" i="30"/>
  <c r="H2604" i="30" l="1"/>
  <c r="G2605" i="30"/>
  <c r="H2605" i="30" l="1"/>
  <c r="G2606" i="30"/>
  <c r="H2606" i="30" l="1"/>
  <c r="G2607" i="30"/>
  <c r="H2607" i="30" l="1"/>
  <c r="G2608" i="30"/>
  <c r="H2608" i="30" l="1"/>
  <c r="G2609" i="30"/>
  <c r="H2609" i="30" l="1"/>
  <c r="G2610" i="30"/>
  <c r="H2610" i="30" l="1"/>
  <c r="G2611" i="30"/>
  <c r="H2611" i="30" l="1"/>
  <c r="G2612" i="30"/>
  <c r="H2612" i="30" l="1"/>
  <c r="G2613" i="30"/>
  <c r="H2613" i="30" l="1"/>
  <c r="G2614" i="30"/>
  <c r="H2614" i="30" l="1"/>
  <c r="G2615" i="30"/>
  <c r="H2615" i="30" l="1"/>
  <c r="G2616" i="30"/>
  <c r="H2616" i="30" l="1"/>
  <c r="G2617" i="30"/>
  <c r="H2617" i="30" l="1"/>
  <c r="G2618" i="30"/>
  <c r="H2618" i="30" l="1"/>
  <c r="G2619" i="30"/>
  <c r="H2619" i="30" l="1"/>
  <c r="G2620" i="30"/>
  <c r="H2620" i="30" l="1"/>
  <c r="G2621" i="30"/>
  <c r="H2621" i="30" l="1"/>
  <c r="G2622" i="30"/>
  <c r="H2622" i="30" l="1"/>
  <c r="G2623" i="30"/>
  <c r="H2623" i="30" l="1"/>
  <c r="G2624" i="30"/>
  <c r="H2624" i="30" l="1"/>
  <c r="G2625" i="30"/>
  <c r="H2625" i="30" l="1"/>
  <c r="G2626" i="30"/>
  <c r="H2626" i="30" l="1"/>
  <c r="G2627" i="30"/>
  <c r="H2627" i="30" l="1"/>
  <c r="G2628" i="30"/>
  <c r="H2628" i="30" l="1"/>
  <c r="G2629" i="30"/>
  <c r="H2629" i="30" l="1"/>
  <c r="G2630" i="30"/>
  <c r="H2630" i="30" l="1"/>
  <c r="G2631" i="30"/>
  <c r="H2631" i="30" l="1"/>
  <c r="G2632" i="30"/>
  <c r="H2632" i="30" l="1"/>
  <c r="G2633" i="30"/>
  <c r="H2633" i="30" l="1"/>
  <c r="G2634" i="30"/>
  <c r="H2634" i="30" l="1"/>
  <c r="G2635" i="30"/>
  <c r="H2635" i="30" l="1"/>
  <c r="G2636" i="30"/>
  <c r="H2636" i="30" l="1"/>
  <c r="G2637" i="30"/>
  <c r="H2637" i="30" l="1"/>
  <c r="G2638" i="30"/>
  <c r="H2638" i="30" l="1"/>
  <c r="G2639" i="30"/>
  <c r="H2639" i="30" l="1"/>
  <c r="G2640" i="30"/>
  <c r="H2640" i="30" l="1"/>
  <c r="G2641" i="30"/>
  <c r="H2641" i="30" l="1"/>
  <c r="G2642" i="30"/>
  <c r="H2642" i="30" l="1"/>
  <c r="G2643" i="30"/>
  <c r="H2643" i="30" l="1"/>
  <c r="G2644" i="30"/>
  <c r="H2644" i="30" l="1"/>
  <c r="G2645" i="30"/>
  <c r="H2645" i="30" l="1"/>
  <c r="G2646" i="30"/>
  <c r="H2646" i="30" l="1"/>
  <c r="G2647" i="30"/>
  <c r="H2647" i="30" l="1"/>
  <c r="G2648" i="30"/>
  <c r="H2648" i="30" l="1"/>
  <c r="G2649" i="30"/>
  <c r="H2649" i="30" l="1"/>
  <c r="G2650" i="30"/>
  <c r="H2650" i="30" l="1"/>
  <c r="G2651" i="30"/>
  <c r="H2651" i="30" l="1"/>
  <c r="G2652" i="30"/>
  <c r="H2652" i="30" l="1"/>
  <c r="G2653" i="30"/>
  <c r="H2653" i="30" l="1"/>
  <c r="G2654" i="30"/>
  <c r="H2654" i="30" l="1"/>
  <c r="G2655" i="30"/>
  <c r="H2655" i="30" l="1"/>
  <c r="G2656" i="30"/>
  <c r="H2656" i="30" l="1"/>
  <c r="G2657" i="30"/>
  <c r="H2657" i="30" l="1"/>
  <c r="G2658" i="30"/>
  <c r="H2658" i="30" l="1"/>
  <c r="G2659" i="30"/>
  <c r="H2659" i="30" l="1"/>
  <c r="G2660" i="30"/>
  <c r="H2660" i="30" l="1"/>
  <c r="G2661" i="30"/>
  <c r="H2661" i="30" l="1"/>
  <c r="G2662" i="30"/>
  <c r="H2662" i="30" l="1"/>
  <c r="G2663" i="30"/>
  <c r="H2663" i="30" l="1"/>
  <c r="G2664" i="30"/>
  <c r="H2664" i="30" l="1"/>
  <c r="G2665" i="30"/>
  <c r="H2665" i="30" l="1"/>
  <c r="G2666" i="30"/>
  <c r="H2666" i="30" l="1"/>
  <c r="G2667" i="30"/>
  <c r="H2667" i="30" l="1"/>
  <c r="G2668" i="30"/>
  <c r="H2668" i="30" l="1"/>
  <c r="G2669" i="30"/>
  <c r="H2669" i="30" l="1"/>
  <c r="G2670" i="30"/>
  <c r="H2670" i="30" l="1"/>
  <c r="G2671" i="30"/>
  <c r="H2671" i="30" l="1"/>
  <c r="G2672" i="30"/>
  <c r="H2672" i="30" l="1"/>
  <c r="G2673" i="30"/>
  <c r="H2673" i="30" l="1"/>
  <c r="G2674" i="30"/>
  <c r="H2674" i="30" l="1"/>
  <c r="G2675" i="30"/>
  <c r="H2675" i="30" l="1"/>
  <c r="G2676" i="30"/>
  <c r="H2676" i="30" l="1"/>
  <c r="G2677" i="30"/>
  <c r="H2677" i="30" l="1"/>
  <c r="G2678" i="30"/>
  <c r="H2678" i="30" l="1"/>
  <c r="G2679" i="30"/>
  <c r="H2679" i="30" l="1"/>
  <c r="G2680" i="30"/>
  <c r="H2680" i="30" l="1"/>
  <c r="G2681" i="30"/>
  <c r="H2681" i="30" l="1"/>
  <c r="G2682" i="30"/>
  <c r="H2682" i="30" l="1"/>
  <c r="G2683" i="30"/>
  <c r="H2683" i="30" l="1"/>
  <c r="G2684" i="30"/>
  <c r="H2684" i="30" l="1"/>
  <c r="G2685" i="30"/>
  <c r="H2685" i="30" l="1"/>
  <c r="G2686" i="30"/>
  <c r="H2686" i="30" l="1"/>
  <c r="G2687" i="30"/>
  <c r="H2687" i="30" l="1"/>
  <c r="G2688" i="30"/>
  <c r="H2688" i="30" l="1"/>
  <c r="G2689" i="30"/>
  <c r="H2689" i="30" l="1"/>
  <c r="G2690" i="30"/>
  <c r="H2690" i="30" l="1"/>
  <c r="G2691" i="30"/>
  <c r="H2691" i="30" l="1"/>
  <c r="G2692" i="30"/>
  <c r="H2692" i="30" l="1"/>
  <c r="G2693" i="30"/>
  <c r="H2693" i="30" l="1"/>
  <c r="G2694" i="30"/>
  <c r="H2694" i="30" l="1"/>
  <c r="G2695" i="30"/>
  <c r="H2695" i="30" l="1"/>
  <c r="G2696" i="30"/>
  <c r="H2696" i="30" l="1"/>
  <c r="G2697" i="30"/>
  <c r="H2697" i="30" l="1"/>
  <c r="G2698" i="30"/>
  <c r="H2698" i="30" l="1"/>
  <c r="G2699" i="30"/>
  <c r="H2699" i="30" l="1"/>
  <c r="G2700" i="30"/>
  <c r="H2700" i="30" l="1"/>
  <c r="G2701" i="30"/>
  <c r="H2701" i="30" l="1"/>
  <c r="G2702" i="30"/>
  <c r="H2702" i="30" l="1"/>
  <c r="G2703" i="30"/>
  <c r="H2703" i="30" l="1"/>
  <c r="G2704" i="30"/>
  <c r="H2704" i="30" l="1"/>
  <c r="G2705" i="30"/>
  <c r="H2705" i="30" l="1"/>
  <c r="G2706" i="30"/>
  <c r="H2706" i="30" l="1"/>
  <c r="G2707" i="30"/>
  <c r="H2707" i="30" l="1"/>
  <c r="G2708" i="30"/>
  <c r="H2708" i="30" l="1"/>
  <c r="G2709" i="30"/>
  <c r="H2709" i="30" l="1"/>
  <c r="G2710" i="30"/>
  <c r="H2710" i="30" l="1"/>
  <c r="G2711" i="30"/>
  <c r="H2711" i="30" l="1"/>
  <c r="G2712" i="30"/>
  <c r="H2712" i="30" l="1"/>
  <c r="G2713" i="30"/>
  <c r="H2713" i="30" l="1"/>
  <c r="G2714" i="30"/>
  <c r="H2714" i="30" l="1"/>
  <c r="G2715" i="30"/>
  <c r="H2715" i="30" l="1"/>
  <c r="G2716" i="30"/>
  <c r="H2716" i="30" l="1"/>
  <c r="G2717" i="30"/>
  <c r="H2717" i="30" l="1"/>
  <c r="G2718" i="30"/>
  <c r="H2718" i="30" l="1"/>
  <c r="G2719" i="30"/>
  <c r="H2719" i="30" l="1"/>
  <c r="G2720" i="30"/>
  <c r="H2720" i="30" l="1"/>
  <c r="G2721" i="30"/>
  <c r="H2721" i="30" l="1"/>
  <c r="G2722" i="30"/>
  <c r="H2722" i="30" l="1"/>
  <c r="G2723" i="30"/>
  <c r="H2723" i="30" l="1"/>
  <c r="G2724" i="30"/>
  <c r="H2724" i="30" l="1"/>
  <c r="G2725" i="30"/>
  <c r="H2725" i="30" l="1"/>
  <c r="G2726" i="30"/>
  <c r="H2726" i="30" l="1"/>
  <c r="G2727" i="30"/>
  <c r="H2727" i="30" l="1"/>
  <c r="G2728" i="30"/>
  <c r="H2728" i="30" l="1"/>
  <c r="G2729" i="30"/>
  <c r="H2729" i="30" l="1"/>
  <c r="G2730" i="30"/>
  <c r="H2730" i="30" l="1"/>
  <c r="G2731" i="30"/>
  <c r="H2731" i="30" l="1"/>
  <c r="G2732" i="30"/>
  <c r="H2732" i="30" l="1"/>
  <c r="G2733" i="30"/>
  <c r="H2733" i="30" l="1"/>
  <c r="G2734" i="30"/>
  <c r="H2734" i="30" l="1"/>
  <c r="G2735" i="30"/>
  <c r="H2735" i="30" l="1"/>
  <c r="G2736" i="30"/>
  <c r="H2736" i="30" l="1"/>
  <c r="G2737" i="30"/>
  <c r="H2737" i="30" l="1"/>
  <c r="G2738" i="30"/>
  <c r="H2738" i="30" l="1"/>
  <c r="G2739" i="30"/>
  <c r="H2739" i="30" l="1"/>
  <c r="G2740" i="30"/>
  <c r="H2740" i="30" l="1"/>
  <c r="G2741" i="30"/>
  <c r="H2741" i="30" l="1"/>
  <c r="G2742" i="30"/>
  <c r="H2742" i="30" l="1"/>
  <c r="G2743" i="30"/>
  <c r="H2743" i="30" l="1"/>
  <c r="G2744" i="30"/>
  <c r="H2744" i="30" l="1"/>
  <c r="G2745" i="30"/>
  <c r="H2745" i="30" l="1"/>
  <c r="G2746" i="30"/>
  <c r="H2746" i="30" l="1"/>
  <c r="G2747" i="30"/>
  <c r="H2747" i="30" l="1"/>
  <c r="G2748" i="30"/>
  <c r="H2748" i="30" l="1"/>
  <c r="G2749" i="30"/>
  <c r="H2749" i="30" l="1"/>
  <c r="G2750" i="30"/>
  <c r="H2750" i="30" l="1"/>
  <c r="G2751" i="30"/>
  <c r="H2751" i="30" l="1"/>
  <c r="G2752" i="30"/>
  <c r="H2752" i="30" l="1"/>
  <c r="G2753" i="30"/>
  <c r="H2753" i="30" l="1"/>
  <c r="G2754" i="30"/>
  <c r="H2754" i="30" l="1"/>
  <c r="G2755" i="30"/>
  <c r="H2755" i="30" l="1"/>
  <c r="G2756" i="30"/>
  <c r="H2756" i="30" l="1"/>
  <c r="G2757" i="30"/>
  <c r="H2757" i="30" l="1"/>
  <c r="G2758" i="30"/>
  <c r="H2758" i="30" l="1"/>
  <c r="G2759" i="30"/>
  <c r="H2759" i="30" l="1"/>
  <c r="G2760" i="30"/>
  <c r="H2760" i="30" l="1"/>
  <c r="G2761" i="30"/>
  <c r="H2761" i="30" l="1"/>
  <c r="G2762" i="30"/>
  <c r="H2762" i="30" l="1"/>
  <c r="G2763" i="30"/>
  <c r="H2763" i="30" l="1"/>
  <c r="R27" i="30"/>
  <c r="G2764" i="30"/>
  <c r="H2764" i="30" l="1"/>
  <c r="G2765" i="30"/>
  <c r="R29" i="30"/>
  <c r="R30" i="30" l="1"/>
  <c r="R34" i="30"/>
  <c r="R35" i="30" s="1"/>
  <c r="H2765" i="30"/>
  <c r="G2766" i="30"/>
  <c r="H2766" i="30" l="1"/>
  <c r="G2767" i="30"/>
  <c r="H2767" i="30" l="1"/>
  <c r="G2768" i="30"/>
  <c r="H2768" i="30" l="1"/>
  <c r="G2769" i="30"/>
  <c r="H2769" i="30" l="1"/>
  <c r="G2770" i="30"/>
  <c r="H2770" i="30" l="1"/>
  <c r="G2771" i="30"/>
  <c r="H2771" i="30" l="1"/>
  <c r="G2772" i="30"/>
  <c r="H2772" i="30" l="1"/>
  <c r="G2773" i="30"/>
  <c r="H2773" i="30" l="1"/>
  <c r="G2774" i="30"/>
  <c r="H2774" i="30" l="1"/>
  <c r="G2775" i="30"/>
  <c r="H2775" i="30" l="1"/>
  <c r="G2776" i="30"/>
  <c r="H2776" i="30" l="1"/>
  <c r="G2777" i="30"/>
  <c r="H2777" i="30" l="1"/>
  <c r="G2778" i="30"/>
  <c r="H2778" i="30" l="1"/>
  <c r="G2779" i="30"/>
  <c r="H2779" i="30" l="1"/>
  <c r="G2780" i="30"/>
  <c r="H2780" i="30" l="1"/>
  <c r="G2781" i="30"/>
  <c r="H2781" i="30" l="1"/>
  <c r="G2782" i="30"/>
  <c r="H2782" i="30" l="1"/>
  <c r="G2783" i="30"/>
  <c r="H2783" i="30" l="1"/>
  <c r="G2784" i="30"/>
  <c r="H2784" i="30" l="1"/>
  <c r="G2785" i="30"/>
  <c r="H2785" i="30" l="1"/>
  <c r="G2786" i="30"/>
  <c r="H2786" i="30" l="1"/>
  <c r="G2787" i="30"/>
  <c r="H2787" i="30" l="1"/>
  <c r="G2788" i="30"/>
  <c r="H2788" i="30" l="1"/>
  <c r="G2789" i="30"/>
  <c r="H2789" i="30" l="1"/>
  <c r="G2790" i="30"/>
  <c r="H2790" i="30" l="1"/>
  <c r="G2791" i="30"/>
  <c r="H2791" i="30" l="1"/>
  <c r="G2792" i="30"/>
  <c r="H2792" i="30" l="1"/>
  <c r="G2793" i="30"/>
  <c r="H2793" i="30" l="1"/>
  <c r="G2794" i="30"/>
  <c r="H2794" i="30" l="1"/>
  <c r="G2795" i="30"/>
  <c r="H2795" i="30" l="1"/>
  <c r="G2796" i="30"/>
  <c r="H2796" i="30" l="1"/>
  <c r="G2797" i="30"/>
  <c r="H2797" i="30" l="1"/>
  <c r="G2798" i="30"/>
  <c r="H2798" i="30" l="1"/>
  <c r="G2799" i="30"/>
  <c r="H2799" i="30" l="1"/>
  <c r="G2800" i="30"/>
  <c r="H2800" i="30" l="1"/>
  <c r="G2801" i="30"/>
  <c r="H2801" i="30" s="1"/>
  <c r="G18" i="15" l="1"/>
  <c r="K24" i="18" l="1"/>
  <c r="B11" i="18"/>
  <c r="F8" i="29" l="1"/>
  <c r="F10" i="29" s="1"/>
  <c r="F9" i="29" s="1"/>
  <c r="L25" i="28"/>
  <c r="L26" i="28"/>
  <c r="L27" i="28"/>
  <c r="L30" i="28"/>
  <c r="B19" i="18"/>
  <c r="F49" i="28"/>
  <c r="F50" i="28" s="1"/>
  <c r="F43" i="28"/>
  <c r="F30" i="28"/>
  <c r="G19" i="28"/>
  <c r="F19" i="28"/>
  <c r="B12" i="28"/>
  <c r="H18" i="28" s="1"/>
  <c r="F8" i="28"/>
  <c r="B13" i="28" s="1"/>
  <c r="B14" i="28" s="1"/>
  <c r="B15" i="28" s="1"/>
  <c r="F31" i="28" s="1"/>
  <c r="F10" i="28" l="1"/>
  <c r="F9" i="28" s="1"/>
  <c r="H25" i="28"/>
  <c r="F44" i="28" s="1"/>
  <c r="H26" i="28"/>
  <c r="H27" i="28" s="1"/>
  <c r="F32" i="28"/>
  <c r="H21" i="28"/>
  <c r="H28" i="28"/>
  <c r="B16" i="28"/>
  <c r="G20" i="28" s="1"/>
  <c r="H19" i="28"/>
  <c r="H20" i="28" s="1"/>
  <c r="G21" i="28" l="1"/>
  <c r="B36" i="28" s="1"/>
  <c r="F20" i="28"/>
  <c r="H22" i="28" l="1"/>
  <c r="G22" i="28" s="1"/>
  <c r="B37" i="28" s="1"/>
  <c r="F21" i="28"/>
  <c r="F34" i="28" l="1"/>
  <c r="F35" i="28" s="1"/>
  <c r="G33" i="28"/>
  <c r="F33" i="28"/>
  <c r="F36" i="28"/>
  <c r="F37" i="28" s="1"/>
  <c r="F39" i="28" l="1"/>
  <c r="F40" i="28" s="1"/>
  <c r="B38" i="28"/>
  <c r="F38" i="28" s="1"/>
  <c r="S18" i="19" l="1"/>
  <c r="S19" i="19" s="1"/>
  <c r="S20" i="19" s="1"/>
  <c r="S21" i="19" s="1"/>
  <c r="S22" i="19" s="1"/>
  <c r="S23" i="19" s="1"/>
  <c r="S24" i="19" s="1"/>
  <c r="S25" i="19" s="1"/>
  <c r="S26" i="19" s="1"/>
  <c r="S27" i="19" s="1"/>
  <c r="S28" i="19" s="1"/>
  <c r="S29" i="19" s="1"/>
  <c r="S30" i="19" s="1"/>
  <c r="S31" i="19" s="1"/>
  <c r="S32" i="19" s="1"/>
  <c r="S33" i="19" s="1"/>
  <c r="S34" i="19" s="1"/>
  <c r="S35" i="19" s="1"/>
  <c r="S36" i="19" s="1"/>
  <c r="S37" i="19" s="1"/>
  <c r="S38" i="19" s="1"/>
  <c r="S39" i="19" s="1"/>
  <c r="S40" i="19" s="1"/>
  <c r="S41" i="19" s="1"/>
  <c r="S42" i="19" s="1"/>
  <c r="S43" i="19" s="1"/>
  <c r="S44" i="19" s="1"/>
  <c r="S45" i="19" s="1"/>
  <c r="S46" i="19" s="1"/>
  <c r="S47" i="19" s="1"/>
  <c r="S48" i="19" s="1"/>
  <c r="S49" i="19" s="1"/>
  <c r="S50" i="19" s="1"/>
  <c r="S51" i="19" s="1"/>
  <c r="S52" i="19" s="1"/>
  <c r="S53" i="19" s="1"/>
  <c r="S54" i="19" s="1"/>
  <c r="S55" i="19" s="1"/>
  <c r="S56" i="19" s="1"/>
  <c r="S57" i="19" s="1"/>
  <c r="S58" i="19" s="1"/>
  <c r="S59" i="19" s="1"/>
  <c r="S60" i="19" s="1"/>
  <c r="S61" i="19" s="1"/>
  <c r="S62" i="19" s="1"/>
  <c r="S63" i="19" s="1"/>
  <c r="S64" i="19" s="1"/>
  <c r="S65" i="19" s="1"/>
  <c r="S66" i="19" s="1"/>
  <c r="S67" i="19" s="1"/>
  <c r="S68" i="19" s="1"/>
  <c r="S69" i="19" s="1"/>
  <c r="S70" i="19" s="1"/>
  <c r="S71" i="19" s="1"/>
  <c r="S72" i="19" s="1"/>
  <c r="S73" i="19" s="1"/>
  <c r="S74" i="19" s="1"/>
  <c r="S75" i="19" s="1"/>
  <c r="S76" i="19" s="1"/>
  <c r="S77" i="19" s="1"/>
  <c r="S78" i="19" s="1"/>
  <c r="S79" i="19" s="1"/>
  <c r="S80" i="19" s="1"/>
  <c r="S81" i="19" s="1"/>
  <c r="S82" i="19" s="1"/>
  <c r="S83" i="19" s="1"/>
  <c r="S84" i="19" s="1"/>
  <c r="S85" i="19" s="1"/>
  <c r="S86" i="19" s="1"/>
  <c r="S87" i="19" s="1"/>
  <c r="S88" i="19" s="1"/>
  <c r="S89" i="19" s="1"/>
  <c r="S90" i="19" s="1"/>
  <c r="S91" i="19" s="1"/>
  <c r="S92" i="19" s="1"/>
  <c r="S93" i="19" s="1"/>
  <c r="S94" i="19" s="1"/>
  <c r="S95" i="19" s="1"/>
  <c r="S96" i="19" s="1"/>
  <c r="S97" i="19" s="1"/>
  <c r="S98" i="19" s="1"/>
  <c r="S99" i="19" s="1"/>
  <c r="S100" i="19" s="1"/>
  <c r="S101" i="19" s="1"/>
  <c r="S102" i="19" s="1"/>
  <c r="S103" i="19" s="1"/>
  <c r="S104" i="19" s="1"/>
  <c r="S105" i="19" s="1"/>
  <c r="S106" i="19" s="1"/>
  <c r="S107" i="19" s="1"/>
  <c r="S108" i="19" s="1"/>
  <c r="S109" i="19" s="1"/>
  <c r="S110" i="19" s="1"/>
  <c r="S111" i="19" s="1"/>
  <c r="S112" i="19" s="1"/>
  <c r="S113" i="19" s="1"/>
  <c r="S114" i="19" s="1"/>
  <c r="S115" i="19" s="1"/>
  <c r="S116" i="19" s="1"/>
  <c r="S117" i="19" s="1"/>
  <c r="S118" i="19" s="1"/>
  <c r="S119" i="19" s="1"/>
  <c r="S120" i="19" s="1"/>
  <c r="S121" i="19" s="1"/>
  <c r="S122" i="19" s="1"/>
  <c r="S123" i="19" s="1"/>
  <c r="S124" i="19" s="1"/>
  <c r="S125" i="19" s="1"/>
  <c r="S126" i="19" s="1"/>
  <c r="S127" i="19" s="1"/>
  <c r="S128" i="19" s="1"/>
  <c r="S129" i="19" s="1"/>
  <c r="S130" i="19" s="1"/>
  <c r="S131" i="19" s="1"/>
  <c r="S132" i="19" s="1"/>
  <c r="S133" i="19" s="1"/>
  <c r="S134" i="19" s="1"/>
  <c r="S135" i="19" s="1"/>
  <c r="S136" i="19" s="1"/>
  <c r="S137" i="19" s="1"/>
  <c r="S138" i="19" s="1"/>
  <c r="S139" i="19" s="1"/>
  <c r="S140" i="19" s="1"/>
  <c r="S141" i="19" s="1"/>
  <c r="S142" i="19" s="1"/>
  <c r="S143" i="19" s="1"/>
  <c r="S144" i="19" s="1"/>
  <c r="S145" i="19" s="1"/>
  <c r="S146" i="19" s="1"/>
  <c r="S147" i="19" s="1"/>
  <c r="S148" i="19" s="1"/>
  <c r="S149" i="19" s="1"/>
  <c r="S150" i="19" s="1"/>
  <c r="S151" i="19" s="1"/>
  <c r="S152" i="19" s="1"/>
  <c r="S153" i="19" s="1"/>
  <c r="S154" i="19" s="1"/>
  <c r="S155" i="19" s="1"/>
  <c r="S156" i="19" s="1"/>
  <c r="S157" i="19" s="1"/>
  <c r="S158" i="19" s="1"/>
  <c r="S159" i="19" s="1"/>
  <c r="S160" i="19" s="1"/>
  <c r="S161" i="19" s="1"/>
  <c r="S162" i="19" s="1"/>
  <c r="S163" i="19" s="1"/>
  <c r="S164" i="19" s="1"/>
  <c r="S165" i="19" s="1"/>
  <c r="S166" i="19" s="1"/>
  <c r="S167" i="19" s="1"/>
  <c r="S168" i="19" s="1"/>
  <c r="S169" i="19" s="1"/>
  <c r="S170" i="19" s="1"/>
  <c r="S171" i="19" s="1"/>
  <c r="S172" i="19" s="1"/>
  <c r="S173" i="19" s="1"/>
  <c r="S174" i="19" s="1"/>
  <c r="S175" i="19" s="1"/>
  <c r="S176" i="19" s="1"/>
  <c r="S177" i="19" s="1"/>
  <c r="S178" i="19" s="1"/>
  <c r="S179" i="19" s="1"/>
  <c r="S180" i="19" s="1"/>
  <c r="S181" i="19" s="1"/>
  <c r="S182" i="19" s="1"/>
  <c r="S183" i="19" s="1"/>
  <c r="S184" i="19" s="1"/>
  <c r="S185" i="19" s="1"/>
  <c r="S186" i="19" s="1"/>
  <c r="S187" i="19" s="1"/>
  <c r="S188" i="19" s="1"/>
  <c r="S189" i="19" s="1"/>
  <c r="S190" i="19" s="1"/>
  <c r="S191" i="19" s="1"/>
  <c r="S192" i="19" s="1"/>
  <c r="S193" i="19" s="1"/>
  <c r="S194" i="19" s="1"/>
  <c r="S195" i="19" s="1"/>
  <c r="S196" i="19" s="1"/>
  <c r="K560" i="19" l="1"/>
  <c r="K559" i="19"/>
  <c r="K379" i="19"/>
  <c r="K380" i="19" s="1"/>
  <c r="K381" i="19" s="1"/>
  <c r="K382" i="19" s="1"/>
  <c r="K383" i="19" s="1"/>
  <c r="K384" i="19" s="1"/>
  <c r="K385" i="19" s="1"/>
  <c r="K386" i="19" s="1"/>
  <c r="K387" i="19" s="1"/>
  <c r="K388" i="19" s="1"/>
  <c r="K389" i="19" s="1"/>
  <c r="K390" i="19" s="1"/>
  <c r="K391" i="19" s="1"/>
  <c r="K392" i="19" s="1"/>
  <c r="K393" i="19" s="1"/>
  <c r="K394" i="19" s="1"/>
  <c r="K395" i="19" s="1"/>
  <c r="K396" i="19" s="1"/>
  <c r="K397" i="19" s="1"/>
  <c r="K398" i="19" s="1"/>
  <c r="K399" i="19" s="1"/>
  <c r="K400" i="19" s="1"/>
  <c r="K401" i="19" s="1"/>
  <c r="K402" i="19" s="1"/>
  <c r="K403" i="19" s="1"/>
  <c r="K404" i="19" s="1"/>
  <c r="K405" i="19" s="1"/>
  <c r="K406" i="19" s="1"/>
  <c r="K407" i="19" s="1"/>
  <c r="K408" i="19" s="1"/>
  <c r="K409" i="19" s="1"/>
  <c r="K410" i="19" s="1"/>
  <c r="K411" i="19" s="1"/>
  <c r="K412" i="19" s="1"/>
  <c r="K413" i="19" s="1"/>
  <c r="K414" i="19" s="1"/>
  <c r="K415" i="19" s="1"/>
  <c r="K416" i="19" s="1"/>
  <c r="K417" i="19" s="1"/>
  <c r="K418" i="19" s="1"/>
  <c r="K419" i="19" s="1"/>
  <c r="K420" i="19" s="1"/>
  <c r="K421" i="19" s="1"/>
  <c r="K422" i="19" s="1"/>
  <c r="K423" i="19" s="1"/>
  <c r="K424" i="19" s="1"/>
  <c r="K425" i="19" s="1"/>
  <c r="K426" i="19" s="1"/>
  <c r="K427" i="19" s="1"/>
  <c r="K428" i="19" s="1"/>
  <c r="K429" i="19" s="1"/>
  <c r="K430" i="19" s="1"/>
  <c r="K431" i="19" s="1"/>
  <c r="K432" i="19" s="1"/>
  <c r="K433" i="19" s="1"/>
  <c r="K434" i="19" s="1"/>
  <c r="K435" i="19" s="1"/>
  <c r="K436" i="19" s="1"/>
  <c r="K437" i="19" s="1"/>
  <c r="K438" i="19" s="1"/>
  <c r="K439" i="19" s="1"/>
  <c r="K440" i="19" s="1"/>
  <c r="K441" i="19" s="1"/>
  <c r="K442" i="19" s="1"/>
  <c r="K443" i="19" s="1"/>
  <c r="K444" i="19" s="1"/>
  <c r="K445" i="19" s="1"/>
  <c r="K446" i="19" s="1"/>
  <c r="K447" i="19" s="1"/>
  <c r="K448" i="19" s="1"/>
  <c r="K449" i="19" s="1"/>
  <c r="K450" i="19" s="1"/>
  <c r="K451" i="19" s="1"/>
  <c r="K452" i="19" s="1"/>
  <c r="K453" i="19" s="1"/>
  <c r="K454" i="19" s="1"/>
  <c r="K455" i="19" s="1"/>
  <c r="K456" i="19" s="1"/>
  <c r="K457" i="19" s="1"/>
  <c r="K458" i="19" s="1"/>
  <c r="K459" i="19" s="1"/>
  <c r="K460" i="19" s="1"/>
  <c r="K461" i="19" s="1"/>
  <c r="K462" i="19" s="1"/>
  <c r="K463" i="19" s="1"/>
  <c r="K464" i="19" s="1"/>
  <c r="K465" i="19" s="1"/>
  <c r="K466" i="19" s="1"/>
  <c r="K467" i="19" s="1"/>
  <c r="K468" i="19" s="1"/>
  <c r="K469" i="19" s="1"/>
  <c r="K470" i="19" s="1"/>
  <c r="K471" i="19" s="1"/>
  <c r="K472" i="19" s="1"/>
  <c r="K473" i="19" s="1"/>
  <c r="K474" i="19" s="1"/>
  <c r="K475" i="19" s="1"/>
  <c r="K476" i="19" s="1"/>
  <c r="K477" i="19" s="1"/>
  <c r="K478" i="19" s="1"/>
  <c r="K479" i="19" s="1"/>
  <c r="K480" i="19" s="1"/>
  <c r="K481" i="19" s="1"/>
  <c r="K482" i="19" s="1"/>
  <c r="K483" i="19" s="1"/>
  <c r="K484" i="19" s="1"/>
  <c r="K485" i="19" s="1"/>
  <c r="K486" i="19" s="1"/>
  <c r="K487" i="19" s="1"/>
  <c r="K488" i="19" s="1"/>
  <c r="K489" i="19" s="1"/>
  <c r="K490" i="19" s="1"/>
  <c r="K491" i="19" s="1"/>
  <c r="K492" i="19" s="1"/>
  <c r="K493" i="19" s="1"/>
  <c r="K494" i="19" s="1"/>
  <c r="K495" i="19" s="1"/>
  <c r="K496" i="19" s="1"/>
  <c r="K497" i="19" s="1"/>
  <c r="K498" i="19" s="1"/>
  <c r="K499" i="19" s="1"/>
  <c r="K500" i="19" s="1"/>
  <c r="K501" i="19" s="1"/>
  <c r="K502" i="19" s="1"/>
  <c r="K503" i="19" s="1"/>
  <c r="K504" i="19" s="1"/>
  <c r="K505" i="19" s="1"/>
  <c r="K506" i="19" s="1"/>
  <c r="K507" i="19" s="1"/>
  <c r="K508" i="19" s="1"/>
  <c r="K509" i="19" s="1"/>
  <c r="K510" i="19" s="1"/>
  <c r="K511" i="19" s="1"/>
  <c r="K512" i="19" s="1"/>
  <c r="K513" i="19" s="1"/>
  <c r="K514" i="19" s="1"/>
  <c r="K515" i="19" s="1"/>
  <c r="K516" i="19" s="1"/>
  <c r="K517" i="19" s="1"/>
  <c r="K518" i="19" s="1"/>
  <c r="K519" i="19" s="1"/>
  <c r="K520" i="19" s="1"/>
  <c r="K521" i="19" s="1"/>
  <c r="K522" i="19" s="1"/>
  <c r="K523" i="19" s="1"/>
  <c r="K524" i="19" s="1"/>
  <c r="K525" i="19" s="1"/>
  <c r="K526" i="19" s="1"/>
  <c r="K527" i="19" s="1"/>
  <c r="K528" i="19" s="1"/>
  <c r="K529" i="19" s="1"/>
  <c r="K530" i="19" s="1"/>
  <c r="K531" i="19" s="1"/>
  <c r="K532" i="19" s="1"/>
  <c r="K533" i="19" s="1"/>
  <c r="K534" i="19" s="1"/>
  <c r="K535" i="19" s="1"/>
  <c r="K536" i="19" s="1"/>
  <c r="K537" i="19" s="1"/>
  <c r="K538" i="19" s="1"/>
  <c r="K539" i="19" s="1"/>
  <c r="K540" i="19" s="1"/>
  <c r="K541" i="19" s="1"/>
  <c r="K542" i="19" s="1"/>
  <c r="K543" i="19" s="1"/>
  <c r="K544" i="19" s="1"/>
  <c r="K545" i="19" s="1"/>
  <c r="K546" i="19" s="1"/>
  <c r="K547" i="19" s="1"/>
  <c r="K548" i="19" s="1"/>
  <c r="K549" i="19" s="1"/>
  <c r="K550" i="19" s="1"/>
  <c r="K551" i="19" s="1"/>
  <c r="K552" i="19" s="1"/>
  <c r="K553" i="19" s="1"/>
  <c r="K554" i="19" s="1"/>
  <c r="K555" i="19" s="1"/>
  <c r="K556" i="19" s="1"/>
  <c r="K557" i="19" s="1"/>
  <c r="K558" i="19" s="1"/>
  <c r="H379" i="19"/>
  <c r="H380" i="19" s="1"/>
  <c r="G379" i="19"/>
  <c r="G380" i="19" s="1"/>
  <c r="G381" i="19" s="1"/>
  <c r="G382" i="19" s="1"/>
  <c r="I198" i="19"/>
  <c r="F198" i="19"/>
  <c r="I197" i="19"/>
  <c r="F197" i="19"/>
  <c r="I196" i="19"/>
  <c r="F196" i="19"/>
  <c r="I195" i="19"/>
  <c r="F195" i="19"/>
  <c r="I194" i="19"/>
  <c r="F194" i="19"/>
  <c r="I193" i="19"/>
  <c r="F193" i="19"/>
  <c r="I192" i="19"/>
  <c r="F192" i="19"/>
  <c r="I191" i="19"/>
  <c r="F191" i="19"/>
  <c r="I190" i="19"/>
  <c r="F190" i="19"/>
  <c r="I189" i="19"/>
  <c r="F189" i="19"/>
  <c r="I188" i="19"/>
  <c r="F188" i="19"/>
  <c r="I187" i="19"/>
  <c r="F187" i="19"/>
  <c r="I186" i="19"/>
  <c r="F186" i="19"/>
  <c r="I185" i="19"/>
  <c r="F185" i="19"/>
  <c r="I184" i="19"/>
  <c r="F184" i="19"/>
  <c r="I183" i="19"/>
  <c r="F183" i="19"/>
  <c r="I182" i="19"/>
  <c r="F182" i="19"/>
  <c r="I181" i="19"/>
  <c r="F181" i="19"/>
  <c r="I180" i="19"/>
  <c r="F180" i="19"/>
  <c r="I179" i="19"/>
  <c r="F179" i="19"/>
  <c r="I178" i="19"/>
  <c r="F178" i="19"/>
  <c r="I177" i="19"/>
  <c r="F177" i="19"/>
  <c r="I176" i="19"/>
  <c r="F176" i="19"/>
  <c r="I175" i="19"/>
  <c r="F175" i="19"/>
  <c r="I174" i="19"/>
  <c r="F174" i="19"/>
  <c r="I173" i="19"/>
  <c r="F173" i="19"/>
  <c r="I172" i="19"/>
  <c r="F172" i="19"/>
  <c r="I171" i="19"/>
  <c r="F171" i="19"/>
  <c r="I170" i="19"/>
  <c r="F170" i="19"/>
  <c r="I169" i="19"/>
  <c r="F169" i="19"/>
  <c r="I168" i="19"/>
  <c r="F168" i="19"/>
  <c r="I167" i="19"/>
  <c r="F167" i="19"/>
  <c r="I166" i="19"/>
  <c r="F166" i="19"/>
  <c r="I165" i="19"/>
  <c r="F165" i="19"/>
  <c r="I164" i="19"/>
  <c r="F164" i="19"/>
  <c r="I163" i="19"/>
  <c r="F163" i="19"/>
  <c r="I162" i="19"/>
  <c r="F162" i="19"/>
  <c r="I161" i="19"/>
  <c r="F161" i="19"/>
  <c r="I160" i="19"/>
  <c r="F160" i="19"/>
  <c r="I159" i="19"/>
  <c r="F159" i="19"/>
  <c r="I158" i="19"/>
  <c r="F158" i="19"/>
  <c r="I157" i="19"/>
  <c r="F157" i="19"/>
  <c r="I156" i="19"/>
  <c r="F156" i="19"/>
  <c r="I155" i="19"/>
  <c r="F155" i="19"/>
  <c r="I154" i="19"/>
  <c r="F154" i="19"/>
  <c r="I153" i="19"/>
  <c r="F153" i="19"/>
  <c r="I152" i="19"/>
  <c r="F152" i="19"/>
  <c r="I151" i="19"/>
  <c r="F151" i="19"/>
  <c r="I150" i="19"/>
  <c r="F150" i="19"/>
  <c r="I149" i="19"/>
  <c r="F149" i="19"/>
  <c r="I148" i="19"/>
  <c r="F148" i="19"/>
  <c r="I147" i="19"/>
  <c r="F147" i="19"/>
  <c r="I146" i="19"/>
  <c r="F146" i="19"/>
  <c r="I145" i="19"/>
  <c r="F145" i="19"/>
  <c r="I144" i="19"/>
  <c r="F144" i="19"/>
  <c r="I143" i="19"/>
  <c r="F143" i="19"/>
  <c r="I142" i="19"/>
  <c r="F142" i="19"/>
  <c r="I141" i="19"/>
  <c r="F141" i="19"/>
  <c r="I140" i="19"/>
  <c r="F140" i="19"/>
  <c r="I139" i="19"/>
  <c r="F139" i="19"/>
  <c r="I138" i="19"/>
  <c r="F138" i="19"/>
  <c r="I137" i="19"/>
  <c r="F137" i="19"/>
  <c r="I136" i="19"/>
  <c r="F136" i="19"/>
  <c r="I135" i="19"/>
  <c r="F135" i="19"/>
  <c r="I134" i="19"/>
  <c r="F134" i="19"/>
  <c r="I133" i="19"/>
  <c r="F133" i="19"/>
  <c r="I132" i="19"/>
  <c r="F132" i="19"/>
  <c r="I131" i="19"/>
  <c r="F131" i="19"/>
  <c r="I130" i="19"/>
  <c r="F130" i="19"/>
  <c r="I129" i="19"/>
  <c r="F129" i="19"/>
  <c r="I128" i="19"/>
  <c r="F128" i="19"/>
  <c r="I127" i="19"/>
  <c r="F127" i="19"/>
  <c r="I126" i="19"/>
  <c r="F126" i="19"/>
  <c r="I125" i="19"/>
  <c r="F125" i="19"/>
  <c r="I124" i="19"/>
  <c r="F124" i="19"/>
  <c r="I123" i="19"/>
  <c r="F123" i="19"/>
  <c r="I122" i="19"/>
  <c r="F122" i="19"/>
  <c r="I121" i="19"/>
  <c r="F121" i="19"/>
  <c r="I120" i="19"/>
  <c r="F120" i="19"/>
  <c r="I119" i="19"/>
  <c r="F119" i="19"/>
  <c r="I118" i="19"/>
  <c r="F118" i="19"/>
  <c r="I117" i="19"/>
  <c r="F117" i="19"/>
  <c r="I116" i="19"/>
  <c r="F116" i="19"/>
  <c r="I115" i="19"/>
  <c r="F115" i="19"/>
  <c r="I114" i="19"/>
  <c r="F114" i="19"/>
  <c r="I113" i="19"/>
  <c r="F113" i="19"/>
  <c r="I112" i="19"/>
  <c r="F112" i="19"/>
  <c r="I111" i="19"/>
  <c r="F111" i="19"/>
  <c r="I110" i="19"/>
  <c r="F110" i="19"/>
  <c r="I109" i="19"/>
  <c r="F109" i="19"/>
  <c r="I108" i="19"/>
  <c r="F108" i="19"/>
  <c r="I107" i="19"/>
  <c r="F107" i="19"/>
  <c r="I106" i="19"/>
  <c r="F106" i="19"/>
  <c r="I105" i="19"/>
  <c r="F105" i="19"/>
  <c r="I104" i="19"/>
  <c r="F104" i="19"/>
  <c r="I103" i="19"/>
  <c r="F103" i="19"/>
  <c r="I102" i="19"/>
  <c r="F102" i="19"/>
  <c r="I101" i="19"/>
  <c r="F101" i="19"/>
  <c r="I100" i="19"/>
  <c r="F100" i="19"/>
  <c r="I99" i="19"/>
  <c r="F99" i="19"/>
  <c r="I98" i="19"/>
  <c r="F98" i="19"/>
  <c r="I97" i="19"/>
  <c r="F97" i="19"/>
  <c r="I96" i="19"/>
  <c r="F96" i="19"/>
  <c r="I95" i="19"/>
  <c r="F95" i="19"/>
  <c r="I94" i="19"/>
  <c r="F94" i="19"/>
  <c r="I93" i="19"/>
  <c r="F93" i="19"/>
  <c r="I92" i="19"/>
  <c r="F92" i="19"/>
  <c r="I91" i="19"/>
  <c r="F91" i="19"/>
  <c r="I90" i="19"/>
  <c r="F90" i="19"/>
  <c r="I89" i="19"/>
  <c r="F89" i="19"/>
  <c r="I88" i="19"/>
  <c r="F88" i="19"/>
  <c r="I87" i="19"/>
  <c r="F87" i="19"/>
  <c r="I86" i="19"/>
  <c r="F86" i="19"/>
  <c r="I85" i="19"/>
  <c r="F85" i="19"/>
  <c r="I84" i="19"/>
  <c r="F84" i="19"/>
  <c r="I83" i="19"/>
  <c r="F83" i="19"/>
  <c r="I82" i="19"/>
  <c r="F82" i="19"/>
  <c r="I81" i="19"/>
  <c r="F81" i="19"/>
  <c r="I80" i="19"/>
  <c r="F80" i="19"/>
  <c r="I79" i="19"/>
  <c r="F79" i="19"/>
  <c r="I78" i="19"/>
  <c r="F78" i="19"/>
  <c r="I77" i="19"/>
  <c r="F77" i="19"/>
  <c r="I76" i="19"/>
  <c r="F76" i="19"/>
  <c r="I75" i="19"/>
  <c r="F75" i="19"/>
  <c r="I74" i="19"/>
  <c r="F74" i="19"/>
  <c r="I73" i="19"/>
  <c r="F73" i="19"/>
  <c r="I72" i="19"/>
  <c r="F72" i="19"/>
  <c r="I71" i="19"/>
  <c r="F71" i="19"/>
  <c r="I70" i="19"/>
  <c r="F70" i="19"/>
  <c r="I69" i="19"/>
  <c r="F69" i="19"/>
  <c r="I68" i="19"/>
  <c r="F68" i="19"/>
  <c r="I67" i="19"/>
  <c r="F67" i="19"/>
  <c r="I66" i="19"/>
  <c r="F66" i="19"/>
  <c r="I65" i="19"/>
  <c r="F65" i="19"/>
  <c r="I64" i="19"/>
  <c r="F64" i="19"/>
  <c r="I63" i="19"/>
  <c r="F63" i="19"/>
  <c r="I62" i="19"/>
  <c r="F62" i="19"/>
  <c r="I61" i="19"/>
  <c r="F61" i="19"/>
  <c r="I60" i="19"/>
  <c r="F60" i="19"/>
  <c r="I59" i="19"/>
  <c r="F59" i="19"/>
  <c r="I58" i="19"/>
  <c r="F58" i="19"/>
  <c r="I57" i="19"/>
  <c r="F57" i="19"/>
  <c r="I56" i="19"/>
  <c r="F56" i="19"/>
  <c r="I55" i="19"/>
  <c r="F55" i="19"/>
  <c r="I54" i="19"/>
  <c r="F54" i="19"/>
  <c r="I53" i="19"/>
  <c r="F53" i="19"/>
  <c r="I52" i="19"/>
  <c r="F52" i="19"/>
  <c r="I51" i="19"/>
  <c r="F51" i="19"/>
  <c r="I50" i="19"/>
  <c r="F50" i="19"/>
  <c r="I49" i="19"/>
  <c r="F49" i="19"/>
  <c r="I48" i="19"/>
  <c r="F48" i="19"/>
  <c r="I47" i="19"/>
  <c r="F47" i="19"/>
  <c r="I46" i="19"/>
  <c r="F46" i="19"/>
  <c r="I45" i="19"/>
  <c r="F45" i="19"/>
  <c r="I44" i="19"/>
  <c r="F44" i="19"/>
  <c r="I43" i="19"/>
  <c r="F43" i="19"/>
  <c r="I42" i="19"/>
  <c r="F42" i="19"/>
  <c r="I41" i="19"/>
  <c r="F41" i="19"/>
  <c r="I40" i="19"/>
  <c r="F40" i="19"/>
  <c r="I39" i="19"/>
  <c r="F39" i="19"/>
  <c r="I38" i="19"/>
  <c r="F38" i="19"/>
  <c r="I37" i="19"/>
  <c r="F37" i="19"/>
  <c r="I36" i="19"/>
  <c r="F36" i="19"/>
  <c r="I35" i="19"/>
  <c r="F35" i="19"/>
  <c r="I34" i="19"/>
  <c r="F34" i="19"/>
  <c r="I33" i="19"/>
  <c r="F33" i="19"/>
  <c r="I32" i="19"/>
  <c r="F32" i="19"/>
  <c r="I31" i="19"/>
  <c r="F31" i="19"/>
  <c r="I30" i="19"/>
  <c r="F30" i="19"/>
  <c r="I29" i="19"/>
  <c r="F29" i="19"/>
  <c r="I28" i="19"/>
  <c r="F28" i="19"/>
  <c r="I27" i="19"/>
  <c r="F27" i="19"/>
  <c r="I26" i="19"/>
  <c r="F26" i="19"/>
  <c r="I25" i="19"/>
  <c r="F25" i="19"/>
  <c r="I24" i="19"/>
  <c r="F24" i="19"/>
  <c r="I23" i="19"/>
  <c r="F23" i="19"/>
  <c r="I22" i="19"/>
  <c r="F22" i="19"/>
  <c r="I21" i="19"/>
  <c r="F21" i="19"/>
  <c r="I20" i="19"/>
  <c r="F20" i="19"/>
  <c r="I19" i="19"/>
  <c r="F19" i="19"/>
  <c r="I18" i="19"/>
  <c r="F18" i="19"/>
  <c r="J18" i="19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G18" i="19"/>
  <c r="B11" i="19"/>
  <c r="B10" i="19"/>
  <c r="E8" i="19"/>
  <c r="B8" i="19"/>
  <c r="E6" i="19"/>
  <c r="B6" i="19"/>
  <c r="E4" i="19"/>
  <c r="E3" i="19" s="1"/>
  <c r="B3" i="19"/>
  <c r="H22" i="18"/>
  <c r="E20" i="18"/>
  <c r="E18" i="18"/>
  <c r="E3" i="18"/>
  <c r="E9" i="18" s="1"/>
  <c r="B29" i="18"/>
  <c r="H18" i="18" s="1"/>
  <c r="B14" i="18"/>
  <c r="B13" i="18"/>
  <c r="H15" i="18"/>
  <c r="B10" i="18"/>
  <c r="B8" i="18"/>
  <c r="B6" i="18"/>
  <c r="B3" i="18"/>
  <c r="B9" i="18" s="1"/>
  <c r="G9" i="18" s="1"/>
  <c r="C17" i="19" l="1"/>
  <c r="B17" i="19"/>
  <c r="E17" i="19" s="1"/>
  <c r="D17" i="19"/>
  <c r="C16" i="19"/>
  <c r="B16" i="19"/>
  <c r="D16" i="19"/>
  <c r="D79" i="19"/>
  <c r="B198" i="19"/>
  <c r="B192" i="19"/>
  <c r="B196" i="19"/>
  <c r="B193" i="19"/>
  <c r="B197" i="19"/>
  <c r="B190" i="19"/>
  <c r="B194" i="19"/>
  <c r="B191" i="19"/>
  <c r="B195" i="19"/>
  <c r="C66" i="19"/>
  <c r="C50" i="19"/>
  <c r="C58" i="19"/>
  <c r="E9" i="19"/>
  <c r="C34" i="19"/>
  <c r="C80" i="19"/>
  <c r="C32" i="19"/>
  <c r="C18" i="19"/>
  <c r="C42" i="19"/>
  <c r="C76" i="19"/>
  <c r="G19" i="19"/>
  <c r="P13" i="19"/>
  <c r="D24" i="19"/>
  <c r="B27" i="19"/>
  <c r="D33" i="19"/>
  <c r="D35" i="19"/>
  <c r="B41" i="19"/>
  <c r="D59" i="19"/>
  <c r="B65" i="19"/>
  <c r="B81" i="19"/>
  <c r="D20" i="19"/>
  <c r="B21" i="19"/>
  <c r="D29" i="19"/>
  <c r="B30" i="19"/>
  <c r="B37" i="19"/>
  <c r="C38" i="19"/>
  <c r="D39" i="19"/>
  <c r="B45" i="19"/>
  <c r="C46" i="19"/>
  <c r="D47" i="19"/>
  <c r="B53" i="19"/>
  <c r="C54" i="19"/>
  <c r="D55" i="19"/>
  <c r="B61" i="19"/>
  <c r="C62" i="19"/>
  <c r="D63" i="19"/>
  <c r="B69" i="19"/>
  <c r="B73" i="19"/>
  <c r="D21" i="19"/>
  <c r="C22" i="19"/>
  <c r="C23" i="19"/>
  <c r="B24" i="19"/>
  <c r="D30" i="19"/>
  <c r="B31" i="19"/>
  <c r="B33" i="19"/>
  <c r="B35" i="19"/>
  <c r="C36" i="19"/>
  <c r="D37" i="19"/>
  <c r="B43" i="19"/>
  <c r="C44" i="19"/>
  <c r="D45" i="19"/>
  <c r="B51" i="19"/>
  <c r="C52" i="19"/>
  <c r="D53" i="19"/>
  <c r="B59" i="19"/>
  <c r="C60" i="19"/>
  <c r="D61" i="19"/>
  <c r="B67" i="19"/>
  <c r="C68" i="19"/>
  <c r="D69" i="19"/>
  <c r="B740" i="19"/>
  <c r="D738" i="19"/>
  <c r="B736" i="19"/>
  <c r="D734" i="19"/>
  <c r="B732" i="19"/>
  <c r="D730" i="19"/>
  <c r="B728" i="19"/>
  <c r="D726" i="19"/>
  <c r="B724" i="19"/>
  <c r="D722" i="19"/>
  <c r="B720" i="19"/>
  <c r="D718" i="19"/>
  <c r="B716" i="19"/>
  <c r="D740" i="19"/>
  <c r="B738" i="19"/>
  <c r="D736" i="19"/>
  <c r="B734" i="19"/>
  <c r="D732" i="19"/>
  <c r="B730" i="19"/>
  <c r="D728" i="19"/>
  <c r="B726" i="19"/>
  <c r="D724" i="19"/>
  <c r="B722" i="19"/>
  <c r="D720" i="19"/>
  <c r="B718" i="19"/>
  <c r="D716" i="19"/>
  <c r="B739" i="19"/>
  <c r="D737" i="19"/>
  <c r="B731" i="19"/>
  <c r="D729" i="19"/>
  <c r="B723" i="19"/>
  <c r="D721" i="19"/>
  <c r="B715" i="19"/>
  <c r="B714" i="19"/>
  <c r="D712" i="19"/>
  <c r="B710" i="19"/>
  <c r="D708" i="19"/>
  <c r="B706" i="19"/>
  <c r="D704" i="19"/>
  <c r="B702" i="19"/>
  <c r="B735" i="19"/>
  <c r="D733" i="19"/>
  <c r="B727" i="19"/>
  <c r="D725" i="19"/>
  <c r="B719" i="19"/>
  <c r="D717" i="19"/>
  <c r="D714" i="19"/>
  <c r="B712" i="19"/>
  <c r="D710" i="19"/>
  <c r="B708" i="19"/>
  <c r="D706" i="19"/>
  <c r="B704" i="19"/>
  <c r="B737" i="19"/>
  <c r="D727" i="19"/>
  <c r="B721" i="19"/>
  <c r="D739" i="19"/>
  <c r="B733" i="19"/>
  <c r="D723" i="19"/>
  <c r="B717" i="19"/>
  <c r="B711" i="19"/>
  <c r="D709" i="19"/>
  <c r="B703" i="19"/>
  <c r="D702" i="19"/>
  <c r="D701" i="19"/>
  <c r="B699" i="19"/>
  <c r="D697" i="19"/>
  <c r="B695" i="19"/>
  <c r="D693" i="19"/>
  <c r="B691" i="19"/>
  <c r="D689" i="19"/>
  <c r="D735" i="19"/>
  <c r="B713" i="19"/>
  <c r="D707" i="19"/>
  <c r="D703" i="19"/>
  <c r="B697" i="19"/>
  <c r="D696" i="19"/>
  <c r="D694" i="19"/>
  <c r="B690" i="19"/>
  <c r="B687" i="19"/>
  <c r="D685" i="19"/>
  <c r="B683" i="19"/>
  <c r="D681" i="19"/>
  <c r="B679" i="19"/>
  <c r="B725" i="19"/>
  <c r="D715" i="19"/>
  <c r="D711" i="19"/>
  <c r="B707" i="19"/>
  <c r="B701" i="19"/>
  <c r="D700" i="19"/>
  <c r="D698" i="19"/>
  <c r="B694" i="19"/>
  <c r="B692" i="19"/>
  <c r="D691" i="19"/>
  <c r="D688" i="19"/>
  <c r="B686" i="19"/>
  <c r="D684" i="19"/>
  <c r="B682" i="19"/>
  <c r="D680" i="19"/>
  <c r="B678" i="19"/>
  <c r="D676" i="19"/>
  <c r="B674" i="19"/>
  <c r="D672" i="19"/>
  <c r="B670" i="19"/>
  <c r="D668" i="19"/>
  <c r="B666" i="19"/>
  <c r="D664" i="19"/>
  <c r="B662" i="19"/>
  <c r="D660" i="19"/>
  <c r="B658" i="19"/>
  <c r="D656" i="19"/>
  <c r="B729" i="19"/>
  <c r="D719" i="19"/>
  <c r="B696" i="19"/>
  <c r="D695" i="19"/>
  <c r="B685" i="19"/>
  <c r="D683" i="19"/>
  <c r="D677" i="19"/>
  <c r="B673" i="19"/>
  <c r="B671" i="19"/>
  <c r="D670" i="19"/>
  <c r="B664" i="19"/>
  <c r="D663" i="19"/>
  <c r="D661" i="19"/>
  <c r="B657" i="19"/>
  <c r="B655" i="19"/>
  <c r="B653" i="19"/>
  <c r="D651" i="19"/>
  <c r="B649" i="19"/>
  <c r="D647" i="19"/>
  <c r="B645" i="19"/>
  <c r="D643" i="19"/>
  <c r="B641" i="19"/>
  <c r="D639" i="19"/>
  <c r="B637" i="19"/>
  <c r="D635" i="19"/>
  <c r="D705" i="19"/>
  <c r="B698" i="19"/>
  <c r="B689" i="19"/>
  <c r="D687" i="19"/>
  <c r="B681" i="19"/>
  <c r="D679" i="19"/>
  <c r="B672" i="19"/>
  <c r="D671" i="19"/>
  <c r="D669" i="19"/>
  <c r="B665" i="19"/>
  <c r="B663" i="19"/>
  <c r="D662" i="19"/>
  <c r="B656" i="19"/>
  <c r="D655" i="19"/>
  <c r="D653" i="19"/>
  <c r="B651" i="19"/>
  <c r="D649" i="19"/>
  <c r="B647" i="19"/>
  <c r="D645" i="19"/>
  <c r="B643" i="19"/>
  <c r="D641" i="19"/>
  <c r="B639" i="19"/>
  <c r="D637" i="19"/>
  <c r="B709" i="19"/>
  <c r="D699" i="19"/>
  <c r="B688" i="19"/>
  <c r="D678" i="19"/>
  <c r="B677" i="19"/>
  <c r="B668" i="19"/>
  <c r="D667" i="19"/>
  <c r="B659" i="19"/>
  <c r="D658" i="19"/>
  <c r="D654" i="19"/>
  <c r="B648" i="19"/>
  <c r="D646" i="19"/>
  <c r="B640" i="19"/>
  <c r="D638" i="19"/>
  <c r="B635" i="19"/>
  <c r="D634" i="19"/>
  <c r="B632" i="19"/>
  <c r="D630" i="19"/>
  <c r="B628" i="19"/>
  <c r="D626" i="19"/>
  <c r="B624" i="19"/>
  <c r="D622" i="19"/>
  <c r="B620" i="19"/>
  <c r="D618" i="19"/>
  <c r="B616" i="19"/>
  <c r="D614" i="19"/>
  <c r="B612" i="19"/>
  <c r="D610" i="19"/>
  <c r="B608" i="19"/>
  <c r="D606" i="19"/>
  <c r="B604" i="19"/>
  <c r="D602" i="19"/>
  <c r="B600" i="19"/>
  <c r="D598" i="19"/>
  <c r="B596" i="19"/>
  <c r="D594" i="19"/>
  <c r="B592" i="19"/>
  <c r="D590" i="19"/>
  <c r="B588" i="19"/>
  <c r="D586" i="19"/>
  <c r="B584" i="19"/>
  <c r="D582" i="19"/>
  <c r="B580" i="19"/>
  <c r="D578" i="19"/>
  <c r="B576" i="19"/>
  <c r="D574" i="19"/>
  <c r="B572" i="19"/>
  <c r="D570" i="19"/>
  <c r="B705" i="19"/>
  <c r="D692" i="19"/>
  <c r="B684" i="19"/>
  <c r="B676" i="19"/>
  <c r="D675" i="19"/>
  <c r="B667" i="19"/>
  <c r="D666" i="19"/>
  <c r="D657" i="19"/>
  <c r="B654" i="19"/>
  <c r="D652" i="19"/>
  <c r="B646" i="19"/>
  <c r="D644" i="19"/>
  <c r="B638" i="19"/>
  <c r="D636" i="19"/>
  <c r="D633" i="19"/>
  <c r="B631" i="19"/>
  <c r="D629" i="19"/>
  <c r="B627" i="19"/>
  <c r="D625" i="19"/>
  <c r="B623" i="19"/>
  <c r="D621" i="19"/>
  <c r="B619" i="19"/>
  <c r="D617" i="19"/>
  <c r="B615" i="19"/>
  <c r="D613" i="19"/>
  <c r="B611" i="19"/>
  <c r="D609" i="19"/>
  <c r="B607" i="19"/>
  <c r="D605" i="19"/>
  <c r="B603" i="19"/>
  <c r="D601" i="19"/>
  <c r="B599" i="19"/>
  <c r="D597" i="19"/>
  <c r="B595" i="19"/>
  <c r="D593" i="19"/>
  <c r="B591" i="19"/>
  <c r="D589" i="19"/>
  <c r="B587" i="19"/>
  <c r="D585" i="19"/>
  <c r="B583" i="19"/>
  <c r="D581" i="19"/>
  <c r="B579" i="19"/>
  <c r="D577" i="19"/>
  <c r="B575" i="19"/>
  <c r="D573" i="19"/>
  <c r="B571" i="19"/>
  <c r="D569" i="19"/>
  <c r="B567" i="19"/>
  <c r="D565" i="19"/>
  <c r="B563" i="19"/>
  <c r="D561" i="19"/>
  <c r="D560" i="19"/>
  <c r="K736" i="19" s="1"/>
  <c r="B558" i="19"/>
  <c r="D556" i="19"/>
  <c r="D686" i="19"/>
  <c r="B675" i="19"/>
  <c r="D665" i="19"/>
  <c r="K665" i="19" s="1"/>
  <c r="D650" i="19"/>
  <c r="B644" i="19"/>
  <c r="B634" i="19"/>
  <c r="D632" i="19"/>
  <c r="B626" i="19"/>
  <c r="D624" i="19"/>
  <c r="B618" i="19"/>
  <c r="D616" i="19"/>
  <c r="B610" i="19"/>
  <c r="D608" i="19"/>
  <c r="B602" i="19"/>
  <c r="D600" i="19"/>
  <c r="B594" i="19"/>
  <c r="D592" i="19"/>
  <c r="B586" i="19"/>
  <c r="D584" i="19"/>
  <c r="B578" i="19"/>
  <c r="D576" i="19"/>
  <c r="B570" i="19"/>
  <c r="B565" i="19"/>
  <c r="D564" i="19"/>
  <c r="D562" i="19"/>
  <c r="B560" i="19"/>
  <c r="B700" i="19"/>
  <c r="D690" i="19"/>
  <c r="B680" i="19"/>
  <c r="D674" i="19"/>
  <c r="B661" i="19"/>
  <c r="B652" i="19"/>
  <c r="D642" i="19"/>
  <c r="B636" i="19"/>
  <c r="B630" i="19"/>
  <c r="D628" i="19"/>
  <c r="B622" i="19"/>
  <c r="D620" i="19"/>
  <c r="B614" i="19"/>
  <c r="D612" i="19"/>
  <c r="B606" i="19"/>
  <c r="D604" i="19"/>
  <c r="B598" i="19"/>
  <c r="D596" i="19"/>
  <c r="B590" i="19"/>
  <c r="D588" i="19"/>
  <c r="B582" i="19"/>
  <c r="D580" i="19"/>
  <c r="B574" i="19"/>
  <c r="D572" i="19"/>
  <c r="B566" i="19"/>
  <c r="B564" i="19"/>
  <c r="D563" i="19"/>
  <c r="D731" i="19"/>
  <c r="D673" i="19"/>
  <c r="B660" i="19"/>
  <c r="D627" i="19"/>
  <c r="B621" i="19"/>
  <c r="D611" i="19"/>
  <c r="K611" i="19" s="1"/>
  <c r="B605" i="19"/>
  <c r="D595" i="19"/>
  <c r="B589" i="19"/>
  <c r="D579" i="19"/>
  <c r="K579" i="19" s="1"/>
  <c r="B573" i="19"/>
  <c r="D566" i="19"/>
  <c r="B562" i="19"/>
  <c r="B559" i="19"/>
  <c r="D558" i="19"/>
  <c r="D554" i="19"/>
  <c r="B552" i="19"/>
  <c r="D550" i="19"/>
  <c r="B548" i="19"/>
  <c r="D546" i="19"/>
  <c r="B544" i="19"/>
  <c r="D542" i="19"/>
  <c r="B540" i="19"/>
  <c r="D538" i="19"/>
  <c r="B536" i="19"/>
  <c r="D534" i="19"/>
  <c r="B532" i="19"/>
  <c r="D530" i="19"/>
  <c r="B528" i="19"/>
  <c r="D526" i="19"/>
  <c r="B524" i="19"/>
  <c r="D522" i="19"/>
  <c r="B520" i="19"/>
  <c r="D518" i="19"/>
  <c r="B516" i="19"/>
  <c r="D514" i="19"/>
  <c r="B512" i="19"/>
  <c r="D510" i="19"/>
  <c r="B508" i="19"/>
  <c r="D506" i="19"/>
  <c r="B504" i="19"/>
  <c r="D502" i="19"/>
  <c r="B500" i="19"/>
  <c r="D498" i="19"/>
  <c r="B496" i="19"/>
  <c r="D494" i="19"/>
  <c r="B492" i="19"/>
  <c r="D490" i="19"/>
  <c r="B488" i="19"/>
  <c r="D486" i="19"/>
  <c r="B484" i="19"/>
  <c r="D482" i="19"/>
  <c r="D713" i="19"/>
  <c r="K713" i="19" s="1"/>
  <c r="B650" i="19"/>
  <c r="D640" i="19"/>
  <c r="B629" i="19"/>
  <c r="D619" i="19"/>
  <c r="B613" i="19"/>
  <c r="D603" i="19"/>
  <c r="B597" i="19"/>
  <c r="D587" i="19"/>
  <c r="B581" i="19"/>
  <c r="D571" i="19"/>
  <c r="B569" i="19"/>
  <c r="D568" i="19"/>
  <c r="D559" i="19"/>
  <c r="D557" i="19"/>
  <c r="B554" i="19"/>
  <c r="D552" i="19"/>
  <c r="B550" i="19"/>
  <c r="D548" i="19"/>
  <c r="B546" i="19"/>
  <c r="D544" i="19"/>
  <c r="B542" i="19"/>
  <c r="D540" i="19"/>
  <c r="B538" i="19"/>
  <c r="D536" i="19"/>
  <c r="B534" i="19"/>
  <c r="D532" i="19"/>
  <c r="B530" i="19"/>
  <c r="D528" i="19"/>
  <c r="B526" i="19"/>
  <c r="D524" i="19"/>
  <c r="B522" i="19"/>
  <c r="D520" i="19"/>
  <c r="B518" i="19"/>
  <c r="D516" i="19"/>
  <c r="B514" i="19"/>
  <c r="D512" i="19"/>
  <c r="B510" i="19"/>
  <c r="D508" i="19"/>
  <c r="B506" i="19"/>
  <c r="D504" i="19"/>
  <c r="B502" i="19"/>
  <c r="D500" i="19"/>
  <c r="B498" i="19"/>
  <c r="D496" i="19"/>
  <c r="B494" i="19"/>
  <c r="D492" i="19"/>
  <c r="B490" i="19"/>
  <c r="D488" i="19"/>
  <c r="B486" i="19"/>
  <c r="D484" i="19"/>
  <c r="B482" i="19"/>
  <c r="D480" i="19"/>
  <c r="B669" i="19"/>
  <c r="B633" i="19"/>
  <c r="D623" i="19"/>
  <c r="B601" i="19"/>
  <c r="D591" i="19"/>
  <c r="K591" i="19" s="1"/>
  <c r="B556" i="19"/>
  <c r="B551" i="19"/>
  <c r="D549" i="19"/>
  <c r="B543" i="19"/>
  <c r="D541" i="19"/>
  <c r="B535" i="19"/>
  <c r="D533" i="19"/>
  <c r="B527" i="19"/>
  <c r="D525" i="19"/>
  <c r="B519" i="19"/>
  <c r="D517" i="19"/>
  <c r="B511" i="19"/>
  <c r="D509" i="19"/>
  <c r="B503" i="19"/>
  <c r="D501" i="19"/>
  <c r="B495" i="19"/>
  <c r="D493" i="19"/>
  <c r="B487" i="19"/>
  <c r="D485" i="19"/>
  <c r="B479" i="19"/>
  <c r="D477" i="19"/>
  <c r="B475" i="19"/>
  <c r="D473" i="19"/>
  <c r="B471" i="19"/>
  <c r="D469" i="19"/>
  <c r="B467" i="19"/>
  <c r="D465" i="19"/>
  <c r="B463" i="19"/>
  <c r="D461" i="19"/>
  <c r="B459" i="19"/>
  <c r="D457" i="19"/>
  <c r="B455" i="19"/>
  <c r="D453" i="19"/>
  <c r="B451" i="19"/>
  <c r="D449" i="19"/>
  <c r="B447" i="19"/>
  <c r="D445" i="19"/>
  <c r="B443" i="19"/>
  <c r="D441" i="19"/>
  <c r="B439" i="19"/>
  <c r="D437" i="19"/>
  <c r="B435" i="19"/>
  <c r="D433" i="19"/>
  <c r="B431" i="19"/>
  <c r="D429" i="19"/>
  <c r="D659" i="19"/>
  <c r="D648" i="19"/>
  <c r="B617" i="19"/>
  <c r="D607" i="19"/>
  <c r="B585" i="19"/>
  <c r="D575" i="19"/>
  <c r="K575" i="19" s="1"/>
  <c r="B555" i="19"/>
  <c r="D553" i="19"/>
  <c r="B547" i="19"/>
  <c r="D545" i="19"/>
  <c r="B539" i="19"/>
  <c r="D537" i="19"/>
  <c r="B531" i="19"/>
  <c r="D529" i="19"/>
  <c r="B523" i="19"/>
  <c r="D521" i="19"/>
  <c r="B515" i="19"/>
  <c r="D513" i="19"/>
  <c r="B507" i="19"/>
  <c r="D505" i="19"/>
  <c r="B499" i="19"/>
  <c r="D497" i="19"/>
  <c r="B491" i="19"/>
  <c r="D489" i="19"/>
  <c r="B483" i="19"/>
  <c r="D481" i="19"/>
  <c r="D479" i="19"/>
  <c r="B477" i="19"/>
  <c r="D475" i="19"/>
  <c r="B473" i="19"/>
  <c r="D471" i="19"/>
  <c r="B469" i="19"/>
  <c r="D467" i="19"/>
  <c r="B465" i="19"/>
  <c r="D463" i="19"/>
  <c r="B461" i="19"/>
  <c r="D459" i="19"/>
  <c r="B457" i="19"/>
  <c r="D455" i="19"/>
  <c r="B453" i="19"/>
  <c r="D451" i="19"/>
  <c r="B449" i="19"/>
  <c r="D447" i="19"/>
  <c r="B445" i="19"/>
  <c r="D443" i="19"/>
  <c r="B441" i="19"/>
  <c r="D439" i="19"/>
  <c r="B437" i="19"/>
  <c r="D435" i="19"/>
  <c r="B433" i="19"/>
  <c r="D431" i="19"/>
  <c r="B429" i="19"/>
  <c r="D682" i="19"/>
  <c r="B625" i="19"/>
  <c r="D615" i="19"/>
  <c r="D567" i="19"/>
  <c r="B557" i="19"/>
  <c r="B553" i="19"/>
  <c r="D543" i="19"/>
  <c r="B537" i="19"/>
  <c r="D527" i="19"/>
  <c r="B521" i="19"/>
  <c r="D511" i="19"/>
  <c r="B505" i="19"/>
  <c r="D495" i="19"/>
  <c r="B489" i="19"/>
  <c r="B476" i="19"/>
  <c r="D474" i="19"/>
  <c r="B468" i="19"/>
  <c r="D466" i="19"/>
  <c r="B460" i="19"/>
  <c r="D458" i="19"/>
  <c r="B452" i="19"/>
  <c r="D450" i="19"/>
  <c r="B444" i="19"/>
  <c r="D442" i="19"/>
  <c r="B436" i="19"/>
  <c r="D434" i="19"/>
  <c r="B428" i="19"/>
  <c r="B427" i="19"/>
  <c r="D425" i="19"/>
  <c r="B423" i="19"/>
  <c r="D421" i="19"/>
  <c r="B419" i="19"/>
  <c r="D417" i="19"/>
  <c r="B415" i="19"/>
  <c r="D413" i="19"/>
  <c r="B411" i="19"/>
  <c r="D409" i="19"/>
  <c r="B407" i="19"/>
  <c r="D405" i="19"/>
  <c r="B403" i="19"/>
  <c r="D401" i="19"/>
  <c r="B399" i="19"/>
  <c r="D397" i="19"/>
  <c r="B395" i="19"/>
  <c r="D393" i="19"/>
  <c r="B391" i="19"/>
  <c r="D389" i="19"/>
  <c r="B387" i="19"/>
  <c r="D385" i="19"/>
  <c r="B383" i="19"/>
  <c r="D381" i="19"/>
  <c r="B379" i="19"/>
  <c r="D377" i="19"/>
  <c r="B375" i="19"/>
  <c r="D373" i="19"/>
  <c r="B371" i="19"/>
  <c r="D369" i="19"/>
  <c r="B367" i="19"/>
  <c r="D365" i="19"/>
  <c r="B363" i="19"/>
  <c r="D361" i="19"/>
  <c r="B359" i="19"/>
  <c r="D357" i="19"/>
  <c r="B355" i="19"/>
  <c r="D353" i="19"/>
  <c r="B351" i="19"/>
  <c r="D349" i="19"/>
  <c r="B347" i="19"/>
  <c r="D345" i="19"/>
  <c r="B343" i="19"/>
  <c r="D341" i="19"/>
  <c r="B339" i="19"/>
  <c r="D337" i="19"/>
  <c r="B335" i="19"/>
  <c r="D333" i="19"/>
  <c r="B331" i="19"/>
  <c r="D329" i="19"/>
  <c r="B327" i="19"/>
  <c r="D325" i="19"/>
  <c r="B323" i="19"/>
  <c r="D321" i="19"/>
  <c r="B319" i="19"/>
  <c r="D317" i="19"/>
  <c r="B315" i="19"/>
  <c r="D313" i="19"/>
  <c r="B311" i="19"/>
  <c r="I311" i="19" s="1"/>
  <c r="D309" i="19"/>
  <c r="B307" i="19"/>
  <c r="D305" i="19"/>
  <c r="B303" i="19"/>
  <c r="D301" i="19"/>
  <c r="B299" i="19"/>
  <c r="D297" i="19"/>
  <c r="B295" i="19"/>
  <c r="D293" i="19"/>
  <c r="B291" i="19"/>
  <c r="D289" i="19"/>
  <c r="B287" i="19"/>
  <c r="D285" i="19"/>
  <c r="B283" i="19"/>
  <c r="D281" i="19"/>
  <c r="B279" i="19"/>
  <c r="I279" i="19" s="1"/>
  <c r="D277" i="19"/>
  <c r="B275" i="19"/>
  <c r="D273" i="19"/>
  <c r="B271" i="19"/>
  <c r="B693" i="19"/>
  <c r="B593" i="19"/>
  <c r="D583" i="19"/>
  <c r="D551" i="19"/>
  <c r="B545" i="19"/>
  <c r="D535" i="19"/>
  <c r="B529" i="19"/>
  <c r="D519" i="19"/>
  <c r="B513" i="19"/>
  <c r="D503" i="19"/>
  <c r="B497" i="19"/>
  <c r="D487" i="19"/>
  <c r="B481" i="19"/>
  <c r="B480" i="19"/>
  <c r="D478" i="19"/>
  <c r="B472" i="19"/>
  <c r="D470" i="19"/>
  <c r="B464" i="19"/>
  <c r="D462" i="19"/>
  <c r="B456" i="19"/>
  <c r="D454" i="19"/>
  <c r="B448" i="19"/>
  <c r="D446" i="19"/>
  <c r="B440" i="19"/>
  <c r="D438" i="19"/>
  <c r="B432" i="19"/>
  <c r="D430" i="19"/>
  <c r="D427" i="19"/>
  <c r="B425" i="19"/>
  <c r="D423" i="19"/>
  <c r="B421" i="19"/>
  <c r="D419" i="19"/>
  <c r="B417" i="19"/>
  <c r="D415" i="19"/>
  <c r="B413" i="19"/>
  <c r="D411" i="19"/>
  <c r="B409" i="19"/>
  <c r="D407" i="19"/>
  <c r="B405" i="19"/>
  <c r="D403" i="19"/>
  <c r="B401" i="19"/>
  <c r="D399" i="19"/>
  <c r="B397" i="19"/>
  <c r="D395" i="19"/>
  <c r="B393" i="19"/>
  <c r="D391" i="19"/>
  <c r="B389" i="19"/>
  <c r="D387" i="19"/>
  <c r="B385" i="19"/>
  <c r="D383" i="19"/>
  <c r="B381" i="19"/>
  <c r="D379" i="19"/>
  <c r="B377" i="19"/>
  <c r="D375" i="19"/>
  <c r="B373" i="19"/>
  <c r="D371" i="19"/>
  <c r="B369" i="19"/>
  <c r="D367" i="19"/>
  <c r="B365" i="19"/>
  <c r="D363" i="19"/>
  <c r="B361" i="19"/>
  <c r="D359" i="19"/>
  <c r="B357" i="19"/>
  <c r="D355" i="19"/>
  <c r="B353" i="19"/>
  <c r="D351" i="19"/>
  <c r="B349" i="19"/>
  <c r="D347" i="19"/>
  <c r="B345" i="19"/>
  <c r="D343" i="19"/>
  <c r="B341" i="19"/>
  <c r="D339" i="19"/>
  <c r="B337" i="19"/>
  <c r="I337" i="19" s="1"/>
  <c r="D335" i="19"/>
  <c r="B333" i="19"/>
  <c r="D331" i="19"/>
  <c r="B329" i="19"/>
  <c r="D327" i="19"/>
  <c r="B325" i="19"/>
  <c r="D323" i="19"/>
  <c r="B321" i="19"/>
  <c r="D319" i="19"/>
  <c r="B317" i="19"/>
  <c r="D315" i="19"/>
  <c r="B313" i="19"/>
  <c r="D311" i="19"/>
  <c r="B309" i="19"/>
  <c r="D307" i="19"/>
  <c r="B305" i="19"/>
  <c r="D303" i="19"/>
  <c r="B301" i="19"/>
  <c r="D299" i="19"/>
  <c r="B297" i="19"/>
  <c r="D295" i="19"/>
  <c r="B293" i="19"/>
  <c r="D291" i="19"/>
  <c r="B289" i="19"/>
  <c r="D287" i="19"/>
  <c r="B285" i="19"/>
  <c r="D283" i="19"/>
  <c r="B281" i="19"/>
  <c r="D279" i="19"/>
  <c r="B277" i="19"/>
  <c r="D275" i="19"/>
  <c r="B273" i="19"/>
  <c r="D271" i="19"/>
  <c r="B642" i="19"/>
  <c r="B609" i="19"/>
  <c r="D599" i="19"/>
  <c r="K599" i="19" s="1"/>
  <c r="B561" i="19"/>
  <c r="B541" i="19"/>
  <c r="D531" i="19"/>
  <c r="B509" i="19"/>
  <c r="D499" i="19"/>
  <c r="D476" i="19"/>
  <c r="B470" i="19"/>
  <c r="D460" i="19"/>
  <c r="B454" i="19"/>
  <c r="D444" i="19"/>
  <c r="B438" i="19"/>
  <c r="D428" i="19"/>
  <c r="B424" i="19"/>
  <c r="D422" i="19"/>
  <c r="B416" i="19"/>
  <c r="D414" i="19"/>
  <c r="B408" i="19"/>
  <c r="D406" i="19"/>
  <c r="B400" i="19"/>
  <c r="D398" i="19"/>
  <c r="B392" i="19"/>
  <c r="D390" i="19"/>
  <c r="B384" i="19"/>
  <c r="D382" i="19"/>
  <c r="D378" i="19"/>
  <c r="B372" i="19"/>
  <c r="D370" i="19"/>
  <c r="B364" i="19"/>
  <c r="D362" i="19"/>
  <c r="B356" i="19"/>
  <c r="D354" i="19"/>
  <c r="B348" i="19"/>
  <c r="D346" i="19"/>
  <c r="B340" i="19"/>
  <c r="D338" i="19"/>
  <c r="B332" i="19"/>
  <c r="D330" i="19"/>
  <c r="B324" i="19"/>
  <c r="D322" i="19"/>
  <c r="B316" i="19"/>
  <c r="D314" i="19"/>
  <c r="B308" i="19"/>
  <c r="D306" i="19"/>
  <c r="B300" i="19"/>
  <c r="D298" i="19"/>
  <c r="B292" i="19"/>
  <c r="D290" i="19"/>
  <c r="B284" i="19"/>
  <c r="D282" i="19"/>
  <c r="B276" i="19"/>
  <c r="D274" i="19"/>
  <c r="B270" i="19"/>
  <c r="B269" i="19"/>
  <c r="D267" i="19"/>
  <c r="B265" i="19"/>
  <c r="D263" i="19"/>
  <c r="B261" i="19"/>
  <c r="D259" i="19"/>
  <c r="B257" i="19"/>
  <c r="D255" i="19"/>
  <c r="B253" i="19"/>
  <c r="D251" i="19"/>
  <c r="B249" i="19"/>
  <c r="D247" i="19"/>
  <c r="B245" i="19"/>
  <c r="D243" i="19"/>
  <c r="B241" i="19"/>
  <c r="D239" i="19"/>
  <c r="B237" i="19"/>
  <c r="D235" i="19"/>
  <c r="B233" i="19"/>
  <c r="I233" i="19" s="1"/>
  <c r="D231" i="19"/>
  <c r="B229" i="19"/>
  <c r="D227" i="19"/>
  <c r="B225" i="19"/>
  <c r="D223" i="19"/>
  <c r="B221" i="19"/>
  <c r="D219" i="19"/>
  <c r="B217" i="19"/>
  <c r="D215" i="19"/>
  <c r="B213" i="19"/>
  <c r="D211" i="19"/>
  <c r="B209" i="19"/>
  <c r="D207" i="19"/>
  <c r="B205" i="19"/>
  <c r="D203" i="19"/>
  <c r="B201" i="19"/>
  <c r="I201" i="19" s="1"/>
  <c r="D199" i="19"/>
  <c r="D195" i="19"/>
  <c r="D191" i="19"/>
  <c r="B189" i="19"/>
  <c r="D187" i="19"/>
  <c r="B185" i="19"/>
  <c r="D183" i="19"/>
  <c r="B181" i="19"/>
  <c r="D179" i="19"/>
  <c r="B177" i="19"/>
  <c r="D175" i="19"/>
  <c r="B173" i="19"/>
  <c r="D171" i="19"/>
  <c r="B169" i="19"/>
  <c r="D167" i="19"/>
  <c r="B165" i="19"/>
  <c r="D163" i="19"/>
  <c r="B161" i="19"/>
  <c r="D547" i="19"/>
  <c r="B525" i="19"/>
  <c r="D515" i="19"/>
  <c r="B493" i="19"/>
  <c r="D483" i="19"/>
  <c r="B478" i="19"/>
  <c r="D468" i="19"/>
  <c r="B462" i="19"/>
  <c r="D452" i="19"/>
  <c r="B446" i="19"/>
  <c r="D436" i="19"/>
  <c r="B430" i="19"/>
  <c r="D426" i="19"/>
  <c r="B420" i="19"/>
  <c r="D418" i="19"/>
  <c r="B412" i="19"/>
  <c r="D410" i="19"/>
  <c r="B404" i="19"/>
  <c r="D402" i="19"/>
  <c r="B396" i="19"/>
  <c r="D394" i="19"/>
  <c r="B388" i="19"/>
  <c r="D386" i="19"/>
  <c r="B380" i="19"/>
  <c r="B376" i="19"/>
  <c r="D374" i="19"/>
  <c r="B368" i="19"/>
  <c r="D366" i="19"/>
  <c r="B360" i="19"/>
  <c r="D358" i="19"/>
  <c r="B352" i="19"/>
  <c r="D350" i="19"/>
  <c r="B344" i="19"/>
  <c r="D342" i="19"/>
  <c r="B336" i="19"/>
  <c r="D334" i="19"/>
  <c r="B328" i="19"/>
  <c r="D326" i="19"/>
  <c r="B320" i="19"/>
  <c r="D318" i="19"/>
  <c r="B312" i="19"/>
  <c r="D310" i="19"/>
  <c r="B304" i="19"/>
  <c r="D302" i="19"/>
  <c r="B296" i="19"/>
  <c r="D294" i="19"/>
  <c r="B288" i="19"/>
  <c r="D286" i="19"/>
  <c r="B280" i="19"/>
  <c r="D278" i="19"/>
  <c r="B272" i="19"/>
  <c r="D270" i="19"/>
  <c r="D269" i="19"/>
  <c r="B267" i="19"/>
  <c r="D265" i="19"/>
  <c r="B263" i="19"/>
  <c r="D261" i="19"/>
  <c r="B259" i="19"/>
  <c r="D257" i="19"/>
  <c r="B255" i="19"/>
  <c r="D253" i="19"/>
  <c r="B251" i="19"/>
  <c r="D249" i="19"/>
  <c r="B247" i="19"/>
  <c r="D245" i="19"/>
  <c r="B243" i="19"/>
  <c r="D241" i="19"/>
  <c r="B239" i="19"/>
  <c r="D237" i="19"/>
  <c r="B235" i="19"/>
  <c r="D233" i="19"/>
  <c r="B231" i="19"/>
  <c r="D229" i="19"/>
  <c r="B227" i="19"/>
  <c r="D225" i="19"/>
  <c r="B223" i="19"/>
  <c r="D221" i="19"/>
  <c r="B219" i="19"/>
  <c r="D217" i="19"/>
  <c r="B215" i="19"/>
  <c r="D213" i="19"/>
  <c r="B211" i="19"/>
  <c r="D209" i="19"/>
  <c r="B207" i="19"/>
  <c r="D205" i="19"/>
  <c r="B203" i="19"/>
  <c r="D201" i="19"/>
  <c r="B199" i="19"/>
  <c r="D197" i="19"/>
  <c r="D193" i="19"/>
  <c r="D189" i="19"/>
  <c r="B187" i="19"/>
  <c r="D185" i="19"/>
  <c r="B183" i="19"/>
  <c r="D181" i="19"/>
  <c r="B577" i="19"/>
  <c r="B533" i="19"/>
  <c r="D523" i="19"/>
  <c r="D472" i="19"/>
  <c r="B450" i="19"/>
  <c r="D440" i="19"/>
  <c r="D420" i="19"/>
  <c r="B414" i="19"/>
  <c r="D404" i="19"/>
  <c r="B398" i="19"/>
  <c r="D388" i="19"/>
  <c r="B382" i="19"/>
  <c r="D380" i="19"/>
  <c r="D372" i="19"/>
  <c r="B366" i="19"/>
  <c r="D356" i="19"/>
  <c r="B350" i="19"/>
  <c r="D340" i="19"/>
  <c r="B334" i="19"/>
  <c r="D324" i="19"/>
  <c r="B318" i="19"/>
  <c r="D308" i="19"/>
  <c r="B302" i="19"/>
  <c r="D292" i="19"/>
  <c r="B286" i="19"/>
  <c r="D276" i="19"/>
  <c r="D268" i="19"/>
  <c r="B262" i="19"/>
  <c r="D260" i="19"/>
  <c r="B254" i="19"/>
  <c r="D252" i="19"/>
  <c r="B246" i="19"/>
  <c r="D244" i="19"/>
  <c r="B238" i="19"/>
  <c r="D236" i="19"/>
  <c r="B230" i="19"/>
  <c r="D228" i="19"/>
  <c r="B222" i="19"/>
  <c r="D220" i="19"/>
  <c r="B214" i="19"/>
  <c r="D212" i="19"/>
  <c r="B206" i="19"/>
  <c r="D204" i="19"/>
  <c r="D196" i="19"/>
  <c r="D188" i="19"/>
  <c r="B186" i="19"/>
  <c r="D180" i="19"/>
  <c r="B179" i="19"/>
  <c r="B174" i="19"/>
  <c r="D173" i="19"/>
  <c r="B168" i="19"/>
  <c r="D166" i="19"/>
  <c r="D164" i="19"/>
  <c r="B163" i="19"/>
  <c r="B158" i="19"/>
  <c r="D156" i="19"/>
  <c r="B154" i="19"/>
  <c r="D152" i="19"/>
  <c r="B150" i="19"/>
  <c r="D148" i="19"/>
  <c r="B146" i="19"/>
  <c r="D144" i="19"/>
  <c r="B142" i="19"/>
  <c r="D140" i="19"/>
  <c r="B138" i="19"/>
  <c r="D136" i="19"/>
  <c r="B134" i="19"/>
  <c r="D132" i="19"/>
  <c r="B130" i="19"/>
  <c r="D128" i="19"/>
  <c r="B126" i="19"/>
  <c r="D124" i="19"/>
  <c r="B122" i="19"/>
  <c r="D120" i="19"/>
  <c r="B118" i="19"/>
  <c r="D116" i="19"/>
  <c r="B114" i="19"/>
  <c r="D112" i="19"/>
  <c r="B110" i="19"/>
  <c r="D108" i="19"/>
  <c r="B106" i="19"/>
  <c r="D104" i="19"/>
  <c r="B102" i="19"/>
  <c r="D100" i="19"/>
  <c r="B98" i="19"/>
  <c r="D96" i="19"/>
  <c r="B94" i="19"/>
  <c r="D92" i="19"/>
  <c r="B90" i="19"/>
  <c r="D88" i="19"/>
  <c r="B86" i="19"/>
  <c r="D84" i="19"/>
  <c r="B82" i="19"/>
  <c r="D80" i="19"/>
  <c r="B78" i="19"/>
  <c r="D76" i="19"/>
  <c r="B74" i="19"/>
  <c r="D72" i="19"/>
  <c r="B70" i="19"/>
  <c r="D68" i="19"/>
  <c r="B66" i="19"/>
  <c r="E66" i="19" s="1"/>
  <c r="D64" i="19"/>
  <c r="B62" i="19"/>
  <c r="D60" i="19"/>
  <c r="B58" i="19"/>
  <c r="D56" i="19"/>
  <c r="B54" i="19"/>
  <c r="E54" i="19" s="1"/>
  <c r="D52" i="19"/>
  <c r="B50" i="19"/>
  <c r="D48" i="19"/>
  <c r="B46" i="19"/>
  <c r="D44" i="19"/>
  <c r="B42" i="19"/>
  <c r="D40" i="19"/>
  <c r="B38" i="19"/>
  <c r="E38" i="19" s="1"/>
  <c r="D36" i="19"/>
  <c r="B34" i="19"/>
  <c r="B32" i="19"/>
  <c r="D26" i="19"/>
  <c r="B23" i="19"/>
  <c r="E23" i="19" s="1"/>
  <c r="D22" i="19"/>
  <c r="B19" i="19"/>
  <c r="B18" i="19"/>
  <c r="D631" i="19"/>
  <c r="B517" i="19"/>
  <c r="D507" i="19"/>
  <c r="B474" i="19"/>
  <c r="D464" i="19"/>
  <c r="B442" i="19"/>
  <c r="D432" i="19"/>
  <c r="B426" i="19"/>
  <c r="D416" i="19"/>
  <c r="B410" i="19"/>
  <c r="D400" i="19"/>
  <c r="B394" i="19"/>
  <c r="D384" i="19"/>
  <c r="B378" i="19"/>
  <c r="D368" i="19"/>
  <c r="B362" i="19"/>
  <c r="D352" i="19"/>
  <c r="B346" i="19"/>
  <c r="D336" i="19"/>
  <c r="B330" i="19"/>
  <c r="D320" i="19"/>
  <c r="B314" i="19"/>
  <c r="D304" i="19"/>
  <c r="B298" i="19"/>
  <c r="D288" i="19"/>
  <c r="B282" i="19"/>
  <c r="D272" i="19"/>
  <c r="B268" i="19"/>
  <c r="D266" i="19"/>
  <c r="B260" i="19"/>
  <c r="D258" i="19"/>
  <c r="B252" i="19"/>
  <c r="D250" i="19"/>
  <c r="B244" i="19"/>
  <c r="D242" i="19"/>
  <c r="B236" i="19"/>
  <c r="D234" i="19"/>
  <c r="B228" i="19"/>
  <c r="D226" i="19"/>
  <c r="B220" i="19"/>
  <c r="D218" i="19"/>
  <c r="B212" i="19"/>
  <c r="D210" i="19"/>
  <c r="B204" i="19"/>
  <c r="D202" i="19"/>
  <c r="D198" i="19"/>
  <c r="D190" i="19"/>
  <c r="B188" i="19"/>
  <c r="D182" i="19"/>
  <c r="B180" i="19"/>
  <c r="D178" i="19"/>
  <c r="D176" i="19"/>
  <c r="B175" i="19"/>
  <c r="B170" i="19"/>
  <c r="D169" i="19"/>
  <c r="B164" i="19"/>
  <c r="D162" i="19"/>
  <c r="D160" i="19"/>
  <c r="D159" i="19"/>
  <c r="B157" i="19"/>
  <c r="D155" i="19"/>
  <c r="B153" i="19"/>
  <c r="D151" i="19"/>
  <c r="B149" i="19"/>
  <c r="D147" i="19"/>
  <c r="B145" i="19"/>
  <c r="D143" i="19"/>
  <c r="B141" i="19"/>
  <c r="D139" i="19"/>
  <c r="B137" i="19"/>
  <c r="D135" i="19"/>
  <c r="B133" i="19"/>
  <c r="D131" i="19"/>
  <c r="B129" i="19"/>
  <c r="D127" i="19"/>
  <c r="B125" i="19"/>
  <c r="D123" i="19"/>
  <c r="B121" i="19"/>
  <c r="D119" i="19"/>
  <c r="B117" i="19"/>
  <c r="D115" i="19"/>
  <c r="B113" i="19"/>
  <c r="D111" i="19"/>
  <c r="B109" i="19"/>
  <c r="D107" i="19"/>
  <c r="B105" i="19"/>
  <c r="D103" i="19"/>
  <c r="B101" i="19"/>
  <c r="D99" i="19"/>
  <c r="B97" i="19"/>
  <c r="D95" i="19"/>
  <c r="B93" i="19"/>
  <c r="D91" i="19"/>
  <c r="B89" i="19"/>
  <c r="D87" i="19"/>
  <c r="B85" i="19"/>
  <c r="D83" i="19"/>
  <c r="B568" i="19"/>
  <c r="D555" i="19"/>
  <c r="B501" i="19"/>
  <c r="D491" i="19"/>
  <c r="B466" i="19"/>
  <c r="D456" i="19"/>
  <c r="B434" i="19"/>
  <c r="B422" i="19"/>
  <c r="D412" i="19"/>
  <c r="B406" i="19"/>
  <c r="D396" i="19"/>
  <c r="B390" i="19"/>
  <c r="B374" i="19"/>
  <c r="D364" i="19"/>
  <c r="B358" i="19"/>
  <c r="D348" i="19"/>
  <c r="B342" i="19"/>
  <c r="D332" i="19"/>
  <c r="B326" i="19"/>
  <c r="D316" i="19"/>
  <c r="B310" i="19"/>
  <c r="D300" i="19"/>
  <c r="B294" i="19"/>
  <c r="D284" i="19"/>
  <c r="B278" i="19"/>
  <c r="B266" i="19"/>
  <c r="D264" i="19"/>
  <c r="B258" i="19"/>
  <c r="D256" i="19"/>
  <c r="B250" i="19"/>
  <c r="D248" i="19"/>
  <c r="B242" i="19"/>
  <c r="D240" i="19"/>
  <c r="B234" i="19"/>
  <c r="D232" i="19"/>
  <c r="B226" i="19"/>
  <c r="D224" i="19"/>
  <c r="B218" i="19"/>
  <c r="D216" i="19"/>
  <c r="B210" i="19"/>
  <c r="D208" i="19"/>
  <c r="B202" i="19"/>
  <c r="D200" i="19"/>
  <c r="D192" i="19"/>
  <c r="D184" i="19"/>
  <c r="B182" i="19"/>
  <c r="B176" i="19"/>
  <c r="D174" i="19"/>
  <c r="D172" i="19"/>
  <c r="B171" i="19"/>
  <c r="B166" i="19"/>
  <c r="D165" i="19"/>
  <c r="B160" i="19"/>
  <c r="D158" i="19"/>
  <c r="B156" i="19"/>
  <c r="D154" i="19"/>
  <c r="B152" i="19"/>
  <c r="D150" i="19"/>
  <c r="B148" i="19"/>
  <c r="D146" i="19"/>
  <c r="B144" i="19"/>
  <c r="D142" i="19"/>
  <c r="B140" i="19"/>
  <c r="D138" i="19"/>
  <c r="B136" i="19"/>
  <c r="D134" i="19"/>
  <c r="B132" i="19"/>
  <c r="D130" i="19"/>
  <c r="B128" i="19"/>
  <c r="D126" i="19"/>
  <c r="B124" i="19"/>
  <c r="D122" i="19"/>
  <c r="B120" i="19"/>
  <c r="D118" i="19"/>
  <c r="B116" i="19"/>
  <c r="D114" i="19"/>
  <c r="B112" i="19"/>
  <c r="D110" i="19"/>
  <c r="B108" i="19"/>
  <c r="D106" i="19"/>
  <c r="B104" i="19"/>
  <c r="D102" i="19"/>
  <c r="B100" i="19"/>
  <c r="D98" i="19"/>
  <c r="B96" i="19"/>
  <c r="D94" i="19"/>
  <c r="B92" i="19"/>
  <c r="D90" i="19"/>
  <c r="B88" i="19"/>
  <c r="D86" i="19"/>
  <c r="B84" i="19"/>
  <c r="D82" i="19"/>
  <c r="B80" i="19"/>
  <c r="D78" i="19"/>
  <c r="B76" i="19"/>
  <c r="D74" i="19"/>
  <c r="B72" i="19"/>
  <c r="D70" i="19"/>
  <c r="B68" i="19"/>
  <c r="D66" i="19"/>
  <c r="B64" i="19"/>
  <c r="D62" i="19"/>
  <c r="B60" i="19"/>
  <c r="E60" i="19" s="1"/>
  <c r="D58" i="19"/>
  <c r="B56" i="19"/>
  <c r="D54" i="19"/>
  <c r="B52" i="19"/>
  <c r="D50" i="19"/>
  <c r="B48" i="19"/>
  <c r="D46" i="19"/>
  <c r="B44" i="19"/>
  <c r="E44" i="19" s="1"/>
  <c r="D42" i="19"/>
  <c r="B40" i="19"/>
  <c r="D38" i="19"/>
  <c r="B36" i="19"/>
  <c r="D34" i="19"/>
  <c r="D32" i="19"/>
  <c r="B26" i="19"/>
  <c r="D23" i="19"/>
  <c r="B22" i="19"/>
  <c r="E22" i="19" s="1"/>
  <c r="D19" i="19"/>
  <c r="D18" i="19"/>
  <c r="B9" i="19"/>
  <c r="I379" i="19" s="1"/>
  <c r="B549" i="19"/>
  <c r="D539" i="19"/>
  <c r="B485" i="19"/>
  <c r="B458" i="19"/>
  <c r="D448" i="19"/>
  <c r="D424" i="19"/>
  <c r="B418" i="19"/>
  <c r="D408" i="19"/>
  <c r="B402" i="19"/>
  <c r="D392" i="19"/>
  <c r="B386" i="19"/>
  <c r="D376" i="19"/>
  <c r="B370" i="19"/>
  <c r="D360" i="19"/>
  <c r="B354" i="19"/>
  <c r="D344" i="19"/>
  <c r="B338" i="19"/>
  <c r="D328" i="19"/>
  <c r="B322" i="19"/>
  <c r="D312" i="19"/>
  <c r="B306" i="19"/>
  <c r="D296" i="19"/>
  <c r="B290" i="19"/>
  <c r="D280" i="19"/>
  <c r="B274" i="19"/>
  <c r="B264" i="19"/>
  <c r="D262" i="19"/>
  <c r="B256" i="19"/>
  <c r="D254" i="19"/>
  <c r="B248" i="19"/>
  <c r="D246" i="19"/>
  <c r="B240" i="19"/>
  <c r="D238" i="19"/>
  <c r="B232" i="19"/>
  <c r="D230" i="19"/>
  <c r="B224" i="19"/>
  <c r="D222" i="19"/>
  <c r="B216" i="19"/>
  <c r="D214" i="19"/>
  <c r="B208" i="19"/>
  <c r="D206" i="19"/>
  <c r="B200" i="19"/>
  <c r="D194" i="19"/>
  <c r="D186" i="19"/>
  <c r="B184" i="19"/>
  <c r="B178" i="19"/>
  <c r="D177" i="19"/>
  <c r="B172" i="19"/>
  <c r="D170" i="19"/>
  <c r="D168" i="19"/>
  <c r="B167" i="19"/>
  <c r="B162" i="19"/>
  <c r="D161" i="19"/>
  <c r="B159" i="19"/>
  <c r="D157" i="19"/>
  <c r="B155" i="19"/>
  <c r="D153" i="19"/>
  <c r="B151" i="19"/>
  <c r="D149" i="19"/>
  <c r="B147" i="19"/>
  <c r="D145" i="19"/>
  <c r="B143" i="19"/>
  <c r="D141" i="19"/>
  <c r="B139" i="19"/>
  <c r="D137" i="19"/>
  <c r="B135" i="19"/>
  <c r="D133" i="19"/>
  <c r="B131" i="19"/>
  <c r="D129" i="19"/>
  <c r="B127" i="19"/>
  <c r="D125" i="19"/>
  <c r="B123" i="19"/>
  <c r="D121" i="19"/>
  <c r="B119" i="19"/>
  <c r="D117" i="19"/>
  <c r="B115" i="19"/>
  <c r="D113" i="19"/>
  <c r="B111" i="19"/>
  <c r="D109" i="19"/>
  <c r="B107" i="19"/>
  <c r="D105" i="19"/>
  <c r="B103" i="19"/>
  <c r="D101" i="19"/>
  <c r="B99" i="19"/>
  <c r="D97" i="19"/>
  <c r="B95" i="19"/>
  <c r="D93" i="19"/>
  <c r="B91" i="19"/>
  <c r="D89" i="19"/>
  <c r="B87" i="19"/>
  <c r="D85" i="19"/>
  <c r="B83" i="19"/>
  <c r="D81" i="19"/>
  <c r="B79" i="19"/>
  <c r="D77" i="19"/>
  <c r="B75" i="19"/>
  <c r="D73" i="19"/>
  <c r="B71" i="19"/>
  <c r="B25" i="19"/>
  <c r="B28" i="19"/>
  <c r="D31" i="19"/>
  <c r="D43" i="19"/>
  <c r="B49" i="19"/>
  <c r="D51" i="19"/>
  <c r="B57" i="19"/>
  <c r="D67" i="19"/>
  <c r="D75" i="19"/>
  <c r="C739" i="19"/>
  <c r="C735" i="19"/>
  <c r="E735" i="19" s="1"/>
  <c r="C731" i="19"/>
  <c r="C727" i="19"/>
  <c r="C723" i="19"/>
  <c r="C719" i="19"/>
  <c r="C715" i="19"/>
  <c r="C737" i="19"/>
  <c r="E737" i="19" s="1"/>
  <c r="C733" i="19"/>
  <c r="C729" i="19"/>
  <c r="E729" i="19" s="1"/>
  <c r="C725" i="19"/>
  <c r="E725" i="19" s="1"/>
  <c r="C721" i="19"/>
  <c r="C717" i="19"/>
  <c r="C734" i="19"/>
  <c r="E734" i="19" s="1"/>
  <c r="C726" i="19"/>
  <c r="C718" i="19"/>
  <c r="C713" i="19"/>
  <c r="C709" i="19"/>
  <c r="C705" i="19"/>
  <c r="C738" i="19"/>
  <c r="C730" i="19"/>
  <c r="C722" i="19"/>
  <c r="C711" i="19"/>
  <c r="C707" i="19"/>
  <c r="C703" i="19"/>
  <c r="C732" i="19"/>
  <c r="E732" i="19" s="1"/>
  <c r="C716" i="19"/>
  <c r="C728" i="19"/>
  <c r="C714" i="19"/>
  <c r="C706" i="19"/>
  <c r="C698" i="19"/>
  <c r="C694" i="19"/>
  <c r="C690" i="19"/>
  <c r="C740" i="19"/>
  <c r="E740" i="19" s="1"/>
  <c r="C712" i="19"/>
  <c r="C708" i="19"/>
  <c r="C701" i="19"/>
  <c r="C699" i="19"/>
  <c r="C692" i="19"/>
  <c r="C686" i="19"/>
  <c r="C682" i="19"/>
  <c r="C678" i="19"/>
  <c r="C720" i="19"/>
  <c r="C696" i="19"/>
  <c r="C689" i="19"/>
  <c r="C685" i="19"/>
  <c r="C681" i="19"/>
  <c r="C677" i="19"/>
  <c r="C673" i="19"/>
  <c r="C669" i="19"/>
  <c r="C665" i="19"/>
  <c r="C661" i="19"/>
  <c r="C657" i="19"/>
  <c r="C724" i="19"/>
  <c r="C700" i="19"/>
  <c r="C691" i="19"/>
  <c r="C688" i="19"/>
  <c r="C680" i="19"/>
  <c r="C675" i="19"/>
  <c r="C668" i="19"/>
  <c r="C666" i="19"/>
  <c r="C659" i="19"/>
  <c r="C652" i="19"/>
  <c r="C648" i="19"/>
  <c r="C644" i="19"/>
  <c r="C640" i="19"/>
  <c r="C636" i="19"/>
  <c r="C710" i="19"/>
  <c r="C693" i="19"/>
  <c r="C684" i="19"/>
  <c r="C676" i="19"/>
  <c r="C674" i="19"/>
  <c r="C667" i="19"/>
  <c r="C660" i="19"/>
  <c r="C658" i="19"/>
  <c r="C654" i="19"/>
  <c r="C650" i="19"/>
  <c r="C646" i="19"/>
  <c r="C642" i="19"/>
  <c r="C638" i="19"/>
  <c r="C683" i="19"/>
  <c r="C672" i="19"/>
  <c r="C663" i="19"/>
  <c r="C651" i="19"/>
  <c r="C643" i="19"/>
  <c r="C631" i="19"/>
  <c r="C627" i="19"/>
  <c r="C623" i="19"/>
  <c r="C619" i="19"/>
  <c r="C615" i="19"/>
  <c r="C611" i="19"/>
  <c r="C607" i="19"/>
  <c r="C603" i="19"/>
  <c r="C599" i="19"/>
  <c r="C595" i="19"/>
  <c r="C591" i="19"/>
  <c r="C587" i="19"/>
  <c r="C583" i="19"/>
  <c r="C579" i="19"/>
  <c r="C575" i="19"/>
  <c r="C571" i="19"/>
  <c r="C736" i="19"/>
  <c r="E736" i="19" s="1"/>
  <c r="C702" i="19"/>
  <c r="C697" i="19"/>
  <c r="C679" i="19"/>
  <c r="C671" i="19"/>
  <c r="C662" i="19"/>
  <c r="C649" i="19"/>
  <c r="C641" i="19"/>
  <c r="C634" i="19"/>
  <c r="C630" i="19"/>
  <c r="C626" i="19"/>
  <c r="C622" i="19"/>
  <c r="C618" i="19"/>
  <c r="C614" i="19"/>
  <c r="C610" i="19"/>
  <c r="C606" i="19"/>
  <c r="C602" i="19"/>
  <c r="C598" i="19"/>
  <c r="C594" i="19"/>
  <c r="C590" i="19"/>
  <c r="C586" i="19"/>
  <c r="C582" i="19"/>
  <c r="C578" i="19"/>
  <c r="C574" i="19"/>
  <c r="C570" i="19"/>
  <c r="C566" i="19"/>
  <c r="C562" i="19"/>
  <c r="C557" i="19"/>
  <c r="C695" i="19"/>
  <c r="C670" i="19"/>
  <c r="C639" i="19"/>
  <c r="C629" i="19"/>
  <c r="C621" i="19"/>
  <c r="C613" i="19"/>
  <c r="C605" i="19"/>
  <c r="C597" i="19"/>
  <c r="C589" i="19"/>
  <c r="C581" i="19"/>
  <c r="C573" i="19"/>
  <c r="C569" i="19"/>
  <c r="C567" i="19"/>
  <c r="C704" i="19"/>
  <c r="C656" i="19"/>
  <c r="C647" i="19"/>
  <c r="C633" i="19"/>
  <c r="C625" i="19"/>
  <c r="C617" i="19"/>
  <c r="C609" i="19"/>
  <c r="C601" i="19"/>
  <c r="C593" i="19"/>
  <c r="C585" i="19"/>
  <c r="C577" i="19"/>
  <c r="C568" i="19"/>
  <c r="C561" i="19"/>
  <c r="C632" i="19"/>
  <c r="C616" i="19"/>
  <c r="C600" i="19"/>
  <c r="C584" i="19"/>
  <c r="C556" i="19"/>
  <c r="C555" i="19"/>
  <c r="C551" i="19"/>
  <c r="C547" i="19"/>
  <c r="C543" i="19"/>
  <c r="C539" i="19"/>
  <c r="C535" i="19"/>
  <c r="C531" i="19"/>
  <c r="C527" i="19"/>
  <c r="C523" i="19"/>
  <c r="C519" i="19"/>
  <c r="C515" i="19"/>
  <c r="C511" i="19"/>
  <c r="C507" i="19"/>
  <c r="C503" i="19"/>
  <c r="C499" i="19"/>
  <c r="C495" i="19"/>
  <c r="C491" i="19"/>
  <c r="C487" i="19"/>
  <c r="C483" i="19"/>
  <c r="C655" i="19"/>
  <c r="C645" i="19"/>
  <c r="C624" i="19"/>
  <c r="C608" i="19"/>
  <c r="C592" i="19"/>
  <c r="C576" i="19"/>
  <c r="C564" i="19"/>
  <c r="C560" i="19"/>
  <c r="C553" i="19"/>
  <c r="C549" i="19"/>
  <c r="C545" i="19"/>
  <c r="C541" i="19"/>
  <c r="C537" i="19"/>
  <c r="C533" i="19"/>
  <c r="C529" i="19"/>
  <c r="C525" i="19"/>
  <c r="C521" i="19"/>
  <c r="C517" i="19"/>
  <c r="C513" i="19"/>
  <c r="C509" i="19"/>
  <c r="C505" i="19"/>
  <c r="C501" i="19"/>
  <c r="C497" i="19"/>
  <c r="C493" i="19"/>
  <c r="C489" i="19"/>
  <c r="C485" i="19"/>
  <c r="C481" i="19"/>
  <c r="C628" i="19"/>
  <c r="C596" i="19"/>
  <c r="C554" i="19"/>
  <c r="C546" i="19"/>
  <c r="C538" i="19"/>
  <c r="C530" i="19"/>
  <c r="C522" i="19"/>
  <c r="C514" i="19"/>
  <c r="C506" i="19"/>
  <c r="C498" i="19"/>
  <c r="C490" i="19"/>
  <c r="C482" i="19"/>
  <c r="C478" i="19"/>
  <c r="C474" i="19"/>
  <c r="C470" i="19"/>
  <c r="C466" i="19"/>
  <c r="C462" i="19"/>
  <c r="C458" i="19"/>
  <c r="C454" i="19"/>
  <c r="C450" i="19"/>
  <c r="C446" i="19"/>
  <c r="C442" i="19"/>
  <c r="C438" i="19"/>
  <c r="C434" i="19"/>
  <c r="C430" i="19"/>
  <c r="C653" i="19"/>
  <c r="C612" i="19"/>
  <c r="C580" i="19"/>
  <c r="C565" i="19"/>
  <c r="C558" i="19"/>
  <c r="C550" i="19"/>
  <c r="C542" i="19"/>
  <c r="C534" i="19"/>
  <c r="C526" i="19"/>
  <c r="C518" i="19"/>
  <c r="C510" i="19"/>
  <c r="C502" i="19"/>
  <c r="C494" i="19"/>
  <c r="C486" i="19"/>
  <c r="C480" i="19"/>
  <c r="C476" i="19"/>
  <c r="C472" i="19"/>
  <c r="C468" i="19"/>
  <c r="C464" i="19"/>
  <c r="C460" i="19"/>
  <c r="C456" i="19"/>
  <c r="C452" i="19"/>
  <c r="C448" i="19"/>
  <c r="C444" i="19"/>
  <c r="C440" i="19"/>
  <c r="C436" i="19"/>
  <c r="C432" i="19"/>
  <c r="C428" i="19"/>
  <c r="C635" i="19"/>
  <c r="C620" i="19"/>
  <c r="C548" i="19"/>
  <c r="C532" i="19"/>
  <c r="C516" i="19"/>
  <c r="C500" i="19"/>
  <c r="C484" i="19"/>
  <c r="C479" i="19"/>
  <c r="C471" i="19"/>
  <c r="C463" i="19"/>
  <c r="C455" i="19"/>
  <c r="C447" i="19"/>
  <c r="C439" i="19"/>
  <c r="C431" i="19"/>
  <c r="C426" i="19"/>
  <c r="C422" i="19"/>
  <c r="C418" i="19"/>
  <c r="C414" i="19"/>
  <c r="C410" i="19"/>
  <c r="C406" i="19"/>
  <c r="C402" i="19"/>
  <c r="C398" i="19"/>
  <c r="C394" i="19"/>
  <c r="C390" i="19"/>
  <c r="C386" i="19"/>
  <c r="C382" i="19"/>
  <c r="C378" i="19"/>
  <c r="C374" i="19"/>
  <c r="C370" i="19"/>
  <c r="C366" i="19"/>
  <c r="C362" i="19"/>
  <c r="C358" i="19"/>
  <c r="C354" i="19"/>
  <c r="C350" i="19"/>
  <c r="C346" i="19"/>
  <c r="C342" i="19"/>
  <c r="C338" i="19"/>
  <c r="C334" i="19"/>
  <c r="C330" i="19"/>
  <c r="C326" i="19"/>
  <c r="C322" i="19"/>
  <c r="C318" i="19"/>
  <c r="C314" i="19"/>
  <c r="C310" i="19"/>
  <c r="C306" i="19"/>
  <c r="C302" i="19"/>
  <c r="C298" i="19"/>
  <c r="C294" i="19"/>
  <c r="C290" i="19"/>
  <c r="C286" i="19"/>
  <c r="C282" i="19"/>
  <c r="C278" i="19"/>
  <c r="C274" i="19"/>
  <c r="C588" i="19"/>
  <c r="C540" i="19"/>
  <c r="C524" i="19"/>
  <c r="C508" i="19"/>
  <c r="C492" i="19"/>
  <c r="C475" i="19"/>
  <c r="C467" i="19"/>
  <c r="C459" i="19"/>
  <c r="C451" i="19"/>
  <c r="C443" i="19"/>
  <c r="C435" i="19"/>
  <c r="C424" i="19"/>
  <c r="C420" i="19"/>
  <c r="C416" i="19"/>
  <c r="C412" i="19"/>
  <c r="C408" i="19"/>
  <c r="C404" i="19"/>
  <c r="C400" i="19"/>
  <c r="C396" i="19"/>
  <c r="C392" i="19"/>
  <c r="C388" i="19"/>
  <c r="C384" i="19"/>
  <c r="C380" i="19"/>
  <c r="C376" i="19"/>
  <c r="C372" i="19"/>
  <c r="C368" i="19"/>
  <c r="C364" i="19"/>
  <c r="C360" i="19"/>
  <c r="C356" i="19"/>
  <c r="C352" i="19"/>
  <c r="C348" i="19"/>
  <c r="C344" i="19"/>
  <c r="C340" i="19"/>
  <c r="C336" i="19"/>
  <c r="C332" i="19"/>
  <c r="C328" i="19"/>
  <c r="C324" i="19"/>
  <c r="C320" i="19"/>
  <c r="C316" i="19"/>
  <c r="C312" i="19"/>
  <c r="C308" i="19"/>
  <c r="C304" i="19"/>
  <c r="C300" i="19"/>
  <c r="C296" i="19"/>
  <c r="C292" i="19"/>
  <c r="C288" i="19"/>
  <c r="C284" i="19"/>
  <c r="C280" i="19"/>
  <c r="C276" i="19"/>
  <c r="C272" i="19"/>
  <c r="C664" i="19"/>
  <c r="C563" i="19"/>
  <c r="C559" i="19"/>
  <c r="C536" i="19"/>
  <c r="C504" i="19"/>
  <c r="C465" i="19"/>
  <c r="C449" i="19"/>
  <c r="C433" i="19"/>
  <c r="C427" i="19"/>
  <c r="C419" i="19"/>
  <c r="C411" i="19"/>
  <c r="C403" i="19"/>
  <c r="C395" i="19"/>
  <c r="C387" i="19"/>
  <c r="C375" i="19"/>
  <c r="C367" i="19"/>
  <c r="C359" i="19"/>
  <c r="C351" i="19"/>
  <c r="C343" i="19"/>
  <c r="C335" i="19"/>
  <c r="C327" i="19"/>
  <c r="C319" i="19"/>
  <c r="C311" i="19"/>
  <c r="C303" i="19"/>
  <c r="C295" i="19"/>
  <c r="C287" i="19"/>
  <c r="C279" i="19"/>
  <c r="C271" i="19"/>
  <c r="C268" i="19"/>
  <c r="C264" i="19"/>
  <c r="C260" i="19"/>
  <c r="C256" i="19"/>
  <c r="C252" i="19"/>
  <c r="C248" i="19"/>
  <c r="C244" i="19"/>
  <c r="C240" i="19"/>
  <c r="C236" i="19"/>
  <c r="C232" i="19"/>
  <c r="C228" i="19"/>
  <c r="C224" i="19"/>
  <c r="C220" i="19"/>
  <c r="C216" i="19"/>
  <c r="C212" i="19"/>
  <c r="C208" i="19"/>
  <c r="C204" i="19"/>
  <c r="C200" i="19"/>
  <c r="C196" i="19"/>
  <c r="C192" i="19"/>
  <c r="E192" i="19" s="1"/>
  <c r="C188" i="19"/>
  <c r="C184" i="19"/>
  <c r="C180" i="19"/>
  <c r="C176" i="19"/>
  <c r="C172" i="19"/>
  <c r="C168" i="19"/>
  <c r="C164" i="19"/>
  <c r="C160" i="19"/>
  <c r="C604" i="19"/>
  <c r="C552" i="19"/>
  <c r="C520" i="19"/>
  <c r="C488" i="19"/>
  <c r="C473" i="19"/>
  <c r="C457" i="19"/>
  <c r="C441" i="19"/>
  <c r="C423" i="19"/>
  <c r="C415" i="19"/>
  <c r="C407" i="19"/>
  <c r="C399" i="19"/>
  <c r="C391" i="19"/>
  <c r="C383" i="19"/>
  <c r="C379" i="19"/>
  <c r="C371" i="19"/>
  <c r="C363" i="19"/>
  <c r="C355" i="19"/>
  <c r="C347" i="19"/>
  <c r="C339" i="19"/>
  <c r="C331" i="19"/>
  <c r="C323" i="19"/>
  <c r="C315" i="19"/>
  <c r="C307" i="19"/>
  <c r="C299" i="19"/>
  <c r="C291" i="19"/>
  <c r="C283" i="19"/>
  <c r="C275" i="19"/>
  <c r="C266" i="19"/>
  <c r="C262" i="19"/>
  <c r="C258" i="19"/>
  <c r="C254" i="19"/>
  <c r="C250" i="19"/>
  <c r="C246" i="19"/>
  <c r="C242" i="19"/>
  <c r="C238" i="19"/>
  <c r="C234" i="19"/>
  <c r="C230" i="19"/>
  <c r="C226" i="19"/>
  <c r="C222" i="19"/>
  <c r="C218" i="19"/>
  <c r="C214" i="19"/>
  <c r="C210" i="19"/>
  <c r="C206" i="19"/>
  <c r="C202" i="19"/>
  <c r="C198" i="19"/>
  <c r="C194" i="19"/>
  <c r="E194" i="19" s="1"/>
  <c r="C190" i="19"/>
  <c r="E190" i="19" s="1"/>
  <c r="C186" i="19"/>
  <c r="C182" i="19"/>
  <c r="C687" i="19"/>
  <c r="C637" i="19"/>
  <c r="C528" i="19"/>
  <c r="C477" i="19"/>
  <c r="C445" i="19"/>
  <c r="C425" i="19"/>
  <c r="C409" i="19"/>
  <c r="C393" i="19"/>
  <c r="C377" i="19"/>
  <c r="C361" i="19"/>
  <c r="C345" i="19"/>
  <c r="C329" i="19"/>
  <c r="C313" i="19"/>
  <c r="C297" i="19"/>
  <c r="C281" i="19"/>
  <c r="C270" i="19"/>
  <c r="C265" i="19"/>
  <c r="C257" i="19"/>
  <c r="C249" i="19"/>
  <c r="C241" i="19"/>
  <c r="C233" i="19"/>
  <c r="C225" i="19"/>
  <c r="C217" i="19"/>
  <c r="C209" i="19"/>
  <c r="C201" i="19"/>
  <c r="C195" i="19"/>
  <c r="C187" i="19"/>
  <c r="C177" i="19"/>
  <c r="C175" i="19"/>
  <c r="C170" i="19"/>
  <c r="C161" i="19"/>
  <c r="C157" i="19"/>
  <c r="C153" i="19"/>
  <c r="C149" i="19"/>
  <c r="C145" i="19"/>
  <c r="C141" i="19"/>
  <c r="C137" i="19"/>
  <c r="C133" i="19"/>
  <c r="C129" i="19"/>
  <c r="C125" i="19"/>
  <c r="C121" i="19"/>
  <c r="C117" i="19"/>
  <c r="C113" i="19"/>
  <c r="C109" i="19"/>
  <c r="C105" i="19"/>
  <c r="C101" i="19"/>
  <c r="C97" i="19"/>
  <c r="C93" i="19"/>
  <c r="C89" i="19"/>
  <c r="C85" i="19"/>
  <c r="C81" i="19"/>
  <c r="C77" i="19"/>
  <c r="C73" i="19"/>
  <c r="C69" i="19"/>
  <c r="C65" i="19"/>
  <c r="C61" i="19"/>
  <c r="C57" i="19"/>
  <c r="C53" i="19"/>
  <c r="C49" i="19"/>
  <c r="C45" i="19"/>
  <c r="C41" i="19"/>
  <c r="C37" i="19"/>
  <c r="C27" i="19"/>
  <c r="C25" i="19"/>
  <c r="C24" i="19"/>
  <c r="C21" i="19"/>
  <c r="C20" i="19"/>
  <c r="C572" i="19"/>
  <c r="C512" i="19"/>
  <c r="C469" i="19"/>
  <c r="C437" i="19"/>
  <c r="C421" i="19"/>
  <c r="C405" i="19"/>
  <c r="C389" i="19"/>
  <c r="C373" i="19"/>
  <c r="C357" i="19"/>
  <c r="C341" i="19"/>
  <c r="C325" i="19"/>
  <c r="C309" i="19"/>
  <c r="C293" i="19"/>
  <c r="C277" i="19"/>
  <c r="C263" i="19"/>
  <c r="C255" i="19"/>
  <c r="C247" i="19"/>
  <c r="C239" i="19"/>
  <c r="C231" i="19"/>
  <c r="C223" i="19"/>
  <c r="C215" i="19"/>
  <c r="C207" i="19"/>
  <c r="C199" i="19"/>
  <c r="C197" i="19"/>
  <c r="C189" i="19"/>
  <c r="C181" i="19"/>
  <c r="C173" i="19"/>
  <c r="C171" i="19"/>
  <c r="C166" i="19"/>
  <c r="C156" i="19"/>
  <c r="C152" i="19"/>
  <c r="C148" i="19"/>
  <c r="C144" i="19"/>
  <c r="C140" i="19"/>
  <c r="C136" i="19"/>
  <c r="C132" i="19"/>
  <c r="C128" i="19"/>
  <c r="C124" i="19"/>
  <c r="C120" i="19"/>
  <c r="C116" i="19"/>
  <c r="C112" i="19"/>
  <c r="C108" i="19"/>
  <c r="C104" i="19"/>
  <c r="C100" i="19"/>
  <c r="C96" i="19"/>
  <c r="C92" i="19"/>
  <c r="C88" i="19"/>
  <c r="C84" i="19"/>
  <c r="C496" i="19"/>
  <c r="C461" i="19"/>
  <c r="C429" i="19"/>
  <c r="C417" i="19"/>
  <c r="C401" i="19"/>
  <c r="C385" i="19"/>
  <c r="C369" i="19"/>
  <c r="C353" i="19"/>
  <c r="C337" i="19"/>
  <c r="C321" i="19"/>
  <c r="C305" i="19"/>
  <c r="C289" i="19"/>
  <c r="C273" i="19"/>
  <c r="C269" i="19"/>
  <c r="C261" i="19"/>
  <c r="C253" i="19"/>
  <c r="C245" i="19"/>
  <c r="C237" i="19"/>
  <c r="C229" i="19"/>
  <c r="C221" i="19"/>
  <c r="C213" i="19"/>
  <c r="C205" i="19"/>
  <c r="C191" i="19"/>
  <c r="C183" i="19"/>
  <c r="C178" i="19"/>
  <c r="C169" i="19"/>
  <c r="C167" i="19"/>
  <c r="C162" i="19"/>
  <c r="C159" i="19"/>
  <c r="C155" i="19"/>
  <c r="C151" i="19"/>
  <c r="C147" i="19"/>
  <c r="C143" i="19"/>
  <c r="C139" i="19"/>
  <c r="C135" i="19"/>
  <c r="C131" i="19"/>
  <c r="C127" i="19"/>
  <c r="C123" i="19"/>
  <c r="C119" i="19"/>
  <c r="C115" i="19"/>
  <c r="C111" i="19"/>
  <c r="C107" i="19"/>
  <c r="C103" i="19"/>
  <c r="C99" i="19"/>
  <c r="C95" i="19"/>
  <c r="C91" i="19"/>
  <c r="C87" i="19"/>
  <c r="C83" i="19"/>
  <c r="C79" i="19"/>
  <c r="C75" i="19"/>
  <c r="C71" i="19"/>
  <c r="C67" i="19"/>
  <c r="C63" i="19"/>
  <c r="C59" i="19"/>
  <c r="C55" i="19"/>
  <c r="C51" i="19"/>
  <c r="C47" i="19"/>
  <c r="C43" i="19"/>
  <c r="C39" i="19"/>
  <c r="C35" i="19"/>
  <c r="C33" i="19"/>
  <c r="C31" i="19"/>
  <c r="C30" i="19"/>
  <c r="C29" i="19"/>
  <c r="C28" i="19"/>
  <c r="C544" i="19"/>
  <c r="C453" i="19"/>
  <c r="C413" i="19"/>
  <c r="C397" i="19"/>
  <c r="C381" i="19"/>
  <c r="C365" i="19"/>
  <c r="C349" i="19"/>
  <c r="C333" i="19"/>
  <c r="C317" i="19"/>
  <c r="C301" i="19"/>
  <c r="C285" i="19"/>
  <c r="C267" i="19"/>
  <c r="C259" i="19"/>
  <c r="C251" i="19"/>
  <c r="C243" i="19"/>
  <c r="C235" i="19"/>
  <c r="C227" i="19"/>
  <c r="C219" i="19"/>
  <c r="C211" i="19"/>
  <c r="C203" i="19"/>
  <c r="C193" i="19"/>
  <c r="C185" i="19"/>
  <c r="C179" i="19"/>
  <c r="C174" i="19"/>
  <c r="C165" i="19"/>
  <c r="C163" i="19"/>
  <c r="C158" i="19"/>
  <c r="C154" i="19"/>
  <c r="C150" i="19"/>
  <c r="C146" i="19"/>
  <c r="C142" i="19"/>
  <c r="C138" i="19"/>
  <c r="C134" i="19"/>
  <c r="C130" i="19"/>
  <c r="C126" i="19"/>
  <c r="C122" i="19"/>
  <c r="C118" i="19"/>
  <c r="C114" i="19"/>
  <c r="C110" i="19"/>
  <c r="C106" i="19"/>
  <c r="C102" i="19"/>
  <c r="C98" i="19"/>
  <c r="C94" i="19"/>
  <c r="C90" i="19"/>
  <c r="C86" i="19"/>
  <c r="C82" i="19"/>
  <c r="C78" i="19"/>
  <c r="C74" i="19"/>
  <c r="C70" i="19"/>
  <c r="C19" i="19"/>
  <c r="B20" i="19"/>
  <c r="D25" i="19"/>
  <c r="C26" i="19"/>
  <c r="D27" i="19"/>
  <c r="D28" i="19"/>
  <c r="B29" i="19"/>
  <c r="B39" i="19"/>
  <c r="C40" i="19"/>
  <c r="D41" i="19"/>
  <c r="B47" i="19"/>
  <c r="C48" i="19"/>
  <c r="D49" i="19"/>
  <c r="B55" i="19"/>
  <c r="E55" i="19" s="1"/>
  <c r="C56" i="19"/>
  <c r="D57" i="19"/>
  <c r="B63" i="19"/>
  <c r="E63" i="19" s="1"/>
  <c r="C64" i="19"/>
  <c r="D65" i="19"/>
  <c r="D71" i="19"/>
  <c r="C72" i="19"/>
  <c r="B77" i="19"/>
  <c r="G383" i="19"/>
  <c r="H381" i="19"/>
  <c r="I375" i="19"/>
  <c r="I363" i="19"/>
  <c r="I355" i="19"/>
  <c r="I343" i="19"/>
  <c r="I331" i="19"/>
  <c r="I323" i="19"/>
  <c r="I299" i="19"/>
  <c r="I291" i="19"/>
  <c r="I213" i="19"/>
  <c r="I221" i="19"/>
  <c r="I245" i="19"/>
  <c r="I253" i="19"/>
  <c r="I265" i="19"/>
  <c r="I290" i="19"/>
  <c r="I322" i="19"/>
  <c r="I199" i="19"/>
  <c r="I211" i="19"/>
  <c r="I223" i="19"/>
  <c r="I231" i="19"/>
  <c r="I243" i="19"/>
  <c r="I255" i="19"/>
  <c r="I263" i="19"/>
  <c r="I286" i="19"/>
  <c r="I318" i="19"/>
  <c r="I350" i="19"/>
  <c r="K740" i="19"/>
  <c r="K16" i="19" s="1"/>
  <c r="K728" i="19"/>
  <c r="K724" i="19"/>
  <c r="K738" i="19"/>
  <c r="K734" i="19"/>
  <c r="K722" i="19"/>
  <c r="K718" i="19"/>
  <c r="K723" i="19"/>
  <c r="K715" i="19"/>
  <c r="K727" i="19"/>
  <c r="K719" i="19"/>
  <c r="K729" i="19"/>
  <c r="K703" i="19"/>
  <c r="K699" i="19"/>
  <c r="K737" i="19"/>
  <c r="K709" i="19"/>
  <c r="K696" i="19"/>
  <c r="K689" i="19"/>
  <c r="K693" i="19"/>
  <c r="K682" i="19"/>
  <c r="K670" i="19"/>
  <c r="K666" i="19"/>
  <c r="K697" i="19"/>
  <c r="K663" i="19"/>
  <c r="K656" i="19"/>
  <c r="K645" i="19"/>
  <c r="K641" i="19"/>
  <c r="K690" i="19"/>
  <c r="K681" i="19"/>
  <c r="K657" i="19"/>
  <c r="K655" i="19"/>
  <c r="K692" i="19"/>
  <c r="K680" i="19"/>
  <c r="K648" i="19"/>
  <c r="K640" i="19"/>
  <c r="K628" i="19"/>
  <c r="K624" i="19"/>
  <c r="K612" i="19"/>
  <c r="K608" i="19"/>
  <c r="K596" i="19"/>
  <c r="K592" i="19"/>
  <c r="K580" i="19"/>
  <c r="K576" i="19"/>
  <c r="K646" i="19"/>
  <c r="K638" i="19"/>
  <c r="K619" i="19"/>
  <c r="K615" i="19"/>
  <c r="K571" i="19"/>
  <c r="K701" i="19"/>
  <c r="K688" i="19"/>
  <c r="K636" i="19"/>
  <c r="K610" i="19"/>
  <c r="K602" i="19"/>
  <c r="K578" i="19"/>
  <c r="K570" i="19"/>
  <c r="K630" i="19"/>
  <c r="K622" i="19"/>
  <c r="K598" i="19"/>
  <c r="K590" i="19"/>
  <c r="K593" i="19"/>
  <c r="K650" i="19"/>
  <c r="B21" i="18"/>
  <c r="E10" i="18"/>
  <c r="B15" i="18"/>
  <c r="B16" i="18" s="1"/>
  <c r="B22" i="18" s="1"/>
  <c r="K565" i="19" l="1"/>
  <c r="K635" i="19"/>
  <c r="K17" i="19"/>
  <c r="E191" i="19"/>
  <c r="E193" i="19"/>
  <c r="E728" i="19"/>
  <c r="E738" i="19"/>
  <c r="E727" i="19"/>
  <c r="E32" i="19"/>
  <c r="E29" i="19"/>
  <c r="E58" i="19"/>
  <c r="H16" i="19"/>
  <c r="H17" i="19" s="1"/>
  <c r="E16" i="19"/>
  <c r="K573" i="19"/>
  <c r="K581" i="19"/>
  <c r="K589" i="19"/>
  <c r="K597" i="19"/>
  <c r="M18" i="19"/>
  <c r="K605" i="19"/>
  <c r="K613" i="19"/>
  <c r="K621" i="19"/>
  <c r="K629" i="19"/>
  <c r="K675" i="19"/>
  <c r="E47" i="19"/>
  <c r="E25" i="19"/>
  <c r="E26" i="19"/>
  <c r="E182" i="19"/>
  <c r="E406" i="19"/>
  <c r="E541" i="19"/>
  <c r="E642" i="19"/>
  <c r="E483" i="19"/>
  <c r="E499" i="19"/>
  <c r="E515" i="19"/>
  <c r="E531" i="19"/>
  <c r="E547" i="19"/>
  <c r="K707" i="19"/>
  <c r="E549" i="19"/>
  <c r="E390" i="19"/>
  <c r="E422" i="19"/>
  <c r="E214" i="19"/>
  <c r="E230" i="19"/>
  <c r="E246" i="19"/>
  <c r="E262" i="19"/>
  <c r="E382" i="19"/>
  <c r="E414" i="19"/>
  <c r="E284" i="19"/>
  <c r="E300" i="19"/>
  <c r="E316" i="19"/>
  <c r="E332" i="19"/>
  <c r="E348" i="19"/>
  <c r="E364" i="19"/>
  <c r="E509" i="19"/>
  <c r="E273" i="19"/>
  <c r="E297" i="19"/>
  <c r="E305" i="19"/>
  <c r="E329" i="19"/>
  <c r="E337" i="19"/>
  <c r="E361" i="19"/>
  <c r="E369" i="19"/>
  <c r="E393" i="19"/>
  <c r="E401" i="19"/>
  <c r="E425" i="19"/>
  <c r="E693" i="19"/>
  <c r="E428" i="19"/>
  <c r="E444" i="19"/>
  <c r="E460" i="19"/>
  <c r="E476" i="19"/>
  <c r="E491" i="19"/>
  <c r="E507" i="19"/>
  <c r="E523" i="19"/>
  <c r="E539" i="19"/>
  <c r="E555" i="19"/>
  <c r="E431" i="19"/>
  <c r="E447" i="19"/>
  <c r="E463" i="19"/>
  <c r="E479" i="19"/>
  <c r="E486" i="19"/>
  <c r="E502" i="19"/>
  <c r="E518" i="19"/>
  <c r="E534" i="19"/>
  <c r="E550" i="19"/>
  <c r="E581" i="19"/>
  <c r="E613" i="19"/>
  <c r="E650" i="19"/>
  <c r="E559" i="19"/>
  <c r="E566" i="19"/>
  <c r="E582" i="19"/>
  <c r="E598" i="19"/>
  <c r="E614" i="19"/>
  <c r="E630" i="19"/>
  <c r="E700" i="19"/>
  <c r="E565" i="19"/>
  <c r="E705" i="19"/>
  <c r="E576" i="19"/>
  <c r="E584" i="19"/>
  <c r="E608" i="19"/>
  <c r="E616" i="19"/>
  <c r="E643" i="19"/>
  <c r="K662" i="19"/>
  <c r="K671" i="19"/>
  <c r="K687" i="19"/>
  <c r="K643" i="19"/>
  <c r="K651" i="19"/>
  <c r="E662" i="19"/>
  <c r="E670" i="19"/>
  <c r="E679" i="19"/>
  <c r="K735" i="19"/>
  <c r="E717" i="19"/>
  <c r="K706" i="19"/>
  <c r="K714" i="19"/>
  <c r="E723" i="19"/>
  <c r="E720" i="19"/>
  <c r="E53" i="19"/>
  <c r="I273" i="19"/>
  <c r="E197" i="19"/>
  <c r="E198" i="19"/>
  <c r="E77" i="19"/>
  <c r="I374" i="19"/>
  <c r="I310" i="19"/>
  <c r="I259" i="19"/>
  <c r="I239" i="19"/>
  <c r="I215" i="19"/>
  <c r="I354" i="19"/>
  <c r="I269" i="19"/>
  <c r="I249" i="19"/>
  <c r="I229" i="19"/>
  <c r="I205" i="19"/>
  <c r="I283" i="19"/>
  <c r="I307" i="19"/>
  <c r="I327" i="19"/>
  <c r="I347" i="19"/>
  <c r="I371" i="19"/>
  <c r="E726" i="19"/>
  <c r="E731" i="19"/>
  <c r="E57" i="19"/>
  <c r="E184" i="19"/>
  <c r="E306" i="19"/>
  <c r="E370" i="19"/>
  <c r="E402" i="19"/>
  <c r="E210" i="19"/>
  <c r="E226" i="19"/>
  <c r="E242" i="19"/>
  <c r="E258" i="19"/>
  <c r="E175" i="19"/>
  <c r="E385" i="19"/>
  <c r="E617" i="19"/>
  <c r="E439" i="19"/>
  <c r="E471" i="19"/>
  <c r="E495" i="19"/>
  <c r="E511" i="19"/>
  <c r="E527" i="19"/>
  <c r="E543" i="19"/>
  <c r="E494" i="19"/>
  <c r="E526" i="19"/>
  <c r="E661" i="19"/>
  <c r="E558" i="19"/>
  <c r="E638" i="19"/>
  <c r="E654" i="19"/>
  <c r="E592" i="19"/>
  <c r="E632" i="19"/>
  <c r="E677" i="19"/>
  <c r="E651" i="19"/>
  <c r="E686" i="19"/>
  <c r="E694" i="19"/>
  <c r="E707" i="19"/>
  <c r="E687" i="19"/>
  <c r="E697" i="19"/>
  <c r="E721" i="19"/>
  <c r="E59" i="19"/>
  <c r="I342" i="19"/>
  <c r="I278" i="19"/>
  <c r="I247" i="19"/>
  <c r="I227" i="19"/>
  <c r="I207" i="19"/>
  <c r="I306" i="19"/>
  <c r="I261" i="19"/>
  <c r="I237" i="19"/>
  <c r="I217" i="19"/>
  <c r="I275" i="19"/>
  <c r="I295" i="19"/>
  <c r="I315" i="19"/>
  <c r="I339" i="19"/>
  <c r="I359" i="19"/>
  <c r="E195" i="19"/>
  <c r="E196" i="19"/>
  <c r="E730" i="19"/>
  <c r="E733" i="19"/>
  <c r="E739" i="19"/>
  <c r="E28" i="19"/>
  <c r="E75" i="19"/>
  <c r="E91" i="19"/>
  <c r="E107" i="19"/>
  <c r="E123" i="19"/>
  <c r="E139" i="19"/>
  <c r="E155" i="19"/>
  <c r="E172" i="19"/>
  <c r="E458" i="19"/>
  <c r="E52" i="19"/>
  <c r="E92" i="19"/>
  <c r="E50" i="19"/>
  <c r="E108" i="19"/>
  <c r="E124" i="19"/>
  <c r="E140" i="19"/>
  <c r="E156" i="19"/>
  <c r="E166" i="19"/>
  <c r="E294" i="19"/>
  <c r="E326" i="19"/>
  <c r="E358" i="19"/>
  <c r="E93" i="19"/>
  <c r="E109" i="19"/>
  <c r="E125" i="19"/>
  <c r="E141" i="19"/>
  <c r="E157" i="19"/>
  <c r="E188" i="19"/>
  <c r="E204" i="19"/>
  <c r="E220" i="19"/>
  <c r="E236" i="19"/>
  <c r="E252" i="19"/>
  <c r="E268" i="19"/>
  <c r="E474" i="19"/>
  <c r="E18" i="19"/>
  <c r="E46" i="19"/>
  <c r="E70" i="19"/>
  <c r="E86" i="19"/>
  <c r="E102" i="19"/>
  <c r="E118" i="19"/>
  <c r="E134" i="19"/>
  <c r="E150" i="19"/>
  <c r="E168" i="19"/>
  <c r="E203" i="19"/>
  <c r="E227" i="19"/>
  <c r="E235" i="19"/>
  <c r="E259" i="19"/>
  <c r="E267" i="19"/>
  <c r="E446" i="19"/>
  <c r="E478" i="19"/>
  <c r="E525" i="19"/>
  <c r="E165" i="19"/>
  <c r="E181" i="19"/>
  <c r="E189" i="19"/>
  <c r="E201" i="19"/>
  <c r="E209" i="19"/>
  <c r="E233" i="19"/>
  <c r="E241" i="19"/>
  <c r="E265" i="19"/>
  <c r="E440" i="19"/>
  <c r="E456" i="19"/>
  <c r="E472" i="19"/>
  <c r="E287" i="19"/>
  <c r="E295" i="19"/>
  <c r="E319" i="19"/>
  <c r="E327" i="19"/>
  <c r="E351" i="19"/>
  <c r="E359" i="19"/>
  <c r="E383" i="19"/>
  <c r="E407" i="19"/>
  <c r="E415" i="19"/>
  <c r="E489" i="19"/>
  <c r="E521" i="19"/>
  <c r="E553" i="19"/>
  <c r="E625" i="19"/>
  <c r="E457" i="19"/>
  <c r="E465" i="19"/>
  <c r="E473" i="19"/>
  <c r="E496" i="19"/>
  <c r="E504" i="19"/>
  <c r="E512" i="19"/>
  <c r="E544" i="19"/>
  <c r="E552" i="19"/>
  <c r="E562" i="19"/>
  <c r="E636" i="19"/>
  <c r="E560" i="19"/>
  <c r="E675" i="19"/>
  <c r="E575" i="19"/>
  <c r="E591" i="19"/>
  <c r="E607" i="19"/>
  <c r="E623" i="19"/>
  <c r="E676" i="19"/>
  <c r="E663" i="19"/>
  <c r="E653" i="19"/>
  <c r="E708" i="19"/>
  <c r="E24" i="19"/>
  <c r="E73" i="19"/>
  <c r="E61" i="19"/>
  <c r="E179" i="19"/>
  <c r="E272" i="19"/>
  <c r="E288" i="19"/>
  <c r="E304" i="19"/>
  <c r="E320" i="19"/>
  <c r="E336" i="19"/>
  <c r="E352" i="19"/>
  <c r="E368" i="19"/>
  <c r="E270" i="19"/>
  <c r="I270" i="19"/>
  <c r="E281" i="19"/>
  <c r="I281" i="19"/>
  <c r="E289" i="19"/>
  <c r="I289" i="19"/>
  <c r="E313" i="19"/>
  <c r="I313" i="19"/>
  <c r="E321" i="19"/>
  <c r="I321" i="19"/>
  <c r="E345" i="19"/>
  <c r="I345" i="19"/>
  <c r="E353" i="19"/>
  <c r="I353" i="19"/>
  <c r="E377" i="19"/>
  <c r="I377" i="19"/>
  <c r="E409" i="19"/>
  <c r="E417" i="19"/>
  <c r="E481" i="19"/>
  <c r="E513" i="19"/>
  <c r="E545" i="19"/>
  <c r="E455" i="19"/>
  <c r="E669" i="19"/>
  <c r="E510" i="19"/>
  <c r="E542" i="19"/>
  <c r="E600" i="19"/>
  <c r="E624" i="19"/>
  <c r="E640" i="19"/>
  <c r="E274" i="19"/>
  <c r="I274" i="19"/>
  <c r="E338" i="19"/>
  <c r="I338" i="19"/>
  <c r="E709" i="19"/>
  <c r="E671" i="19"/>
  <c r="E685" i="19"/>
  <c r="E678" i="19"/>
  <c r="E695" i="19"/>
  <c r="E722" i="19"/>
  <c r="E65" i="19"/>
  <c r="I370" i="19"/>
  <c r="I297" i="19"/>
  <c r="I361" i="19"/>
  <c r="E20" i="19"/>
  <c r="I305" i="19"/>
  <c r="I369" i="19"/>
  <c r="I329" i="19"/>
  <c r="E208" i="19"/>
  <c r="E240" i="19"/>
  <c r="E76" i="19"/>
  <c r="E84" i="19"/>
  <c r="E100" i="19"/>
  <c r="E176" i="19"/>
  <c r="E434" i="19"/>
  <c r="E85" i="19"/>
  <c r="E101" i="19"/>
  <c r="E117" i="19"/>
  <c r="E133" i="19"/>
  <c r="E149" i="19"/>
  <c r="E164" i="19"/>
  <c r="I298" i="19"/>
  <c r="E298" i="19"/>
  <c r="I362" i="19"/>
  <c r="E362" i="19"/>
  <c r="E426" i="19"/>
  <c r="E302" i="19"/>
  <c r="E366" i="19"/>
  <c r="E183" i="19"/>
  <c r="E211" i="19"/>
  <c r="E243" i="19"/>
  <c r="E404" i="19"/>
  <c r="E173" i="19"/>
  <c r="E225" i="19"/>
  <c r="E257" i="19"/>
  <c r="E400" i="19"/>
  <c r="E438" i="19"/>
  <c r="E271" i="19"/>
  <c r="E303" i="19"/>
  <c r="E335" i="19"/>
  <c r="E367" i="19"/>
  <c r="E399" i="19"/>
  <c r="E441" i="19"/>
  <c r="E488" i="19"/>
  <c r="E520" i="19"/>
  <c r="E536" i="19"/>
  <c r="E589" i="19"/>
  <c r="E586" i="19"/>
  <c r="E618" i="19"/>
  <c r="E567" i="19"/>
  <c r="E583" i="19"/>
  <c r="E599" i="19"/>
  <c r="E615" i="19"/>
  <c r="E631" i="19"/>
  <c r="E659" i="19"/>
  <c r="E672" i="19"/>
  <c r="E689" i="19"/>
  <c r="E645" i="19"/>
  <c r="E673" i="19"/>
  <c r="E690" i="19"/>
  <c r="E703" i="19"/>
  <c r="E706" i="19"/>
  <c r="E67" i="19"/>
  <c r="K574" i="19"/>
  <c r="K644" i="19"/>
  <c r="K618" i="19"/>
  <c r="K583" i="19"/>
  <c r="K668" i="19"/>
  <c r="K616" i="19"/>
  <c r="K660" i="19"/>
  <c r="K721" i="19"/>
  <c r="K672" i="19"/>
  <c r="K674" i="19"/>
  <c r="K698" i="19"/>
  <c r="K711" i="19"/>
  <c r="K731" i="19"/>
  <c r="K732" i="19"/>
  <c r="I302" i="19"/>
  <c r="I287" i="19"/>
  <c r="I351" i="19"/>
  <c r="E167" i="19"/>
  <c r="E322" i="19"/>
  <c r="E386" i="19"/>
  <c r="E485" i="19"/>
  <c r="E171" i="19"/>
  <c r="E202" i="19"/>
  <c r="E234" i="19"/>
  <c r="E266" i="19"/>
  <c r="E19" i="19"/>
  <c r="E163" i="19"/>
  <c r="E186" i="19"/>
  <c r="E206" i="19"/>
  <c r="E222" i="19"/>
  <c r="E238" i="19"/>
  <c r="E254" i="19"/>
  <c r="E398" i="19"/>
  <c r="E533" i="19"/>
  <c r="E280" i="19"/>
  <c r="E296" i="19"/>
  <c r="E312" i="19"/>
  <c r="E328" i="19"/>
  <c r="E344" i="19"/>
  <c r="E360" i="19"/>
  <c r="E376" i="19"/>
  <c r="E276" i="19"/>
  <c r="E292" i="19"/>
  <c r="E308" i="19"/>
  <c r="E324" i="19"/>
  <c r="E340" i="19"/>
  <c r="E356" i="19"/>
  <c r="E372" i="19"/>
  <c r="I277" i="19"/>
  <c r="E277" i="19"/>
  <c r="I285" i="19"/>
  <c r="E285" i="19"/>
  <c r="I293" i="19"/>
  <c r="E293" i="19"/>
  <c r="I301" i="19"/>
  <c r="E301" i="19"/>
  <c r="I309" i="19"/>
  <c r="E309" i="19"/>
  <c r="I317" i="19"/>
  <c r="E317" i="19"/>
  <c r="I325" i="19"/>
  <c r="E325" i="19"/>
  <c r="I333" i="19"/>
  <c r="E333" i="19"/>
  <c r="I341" i="19"/>
  <c r="E341" i="19"/>
  <c r="I349" i="19"/>
  <c r="E349" i="19"/>
  <c r="I357" i="19"/>
  <c r="E357" i="19"/>
  <c r="I365" i="19"/>
  <c r="E365" i="19"/>
  <c r="I373" i="19"/>
  <c r="E373" i="19"/>
  <c r="E381" i="19"/>
  <c r="E389" i="19"/>
  <c r="E397" i="19"/>
  <c r="E405" i="19"/>
  <c r="E413" i="19"/>
  <c r="E421" i="19"/>
  <c r="E497" i="19"/>
  <c r="E529" i="19"/>
  <c r="E436" i="19"/>
  <c r="E452" i="19"/>
  <c r="E468" i="19"/>
  <c r="E557" i="19"/>
  <c r="E585" i="19"/>
  <c r="K659" i="19"/>
  <c r="E435" i="19"/>
  <c r="E443" i="19"/>
  <c r="E451" i="19"/>
  <c r="E459" i="19"/>
  <c r="E467" i="19"/>
  <c r="E475" i="19"/>
  <c r="E487" i="19"/>
  <c r="E503" i="19"/>
  <c r="E519" i="19"/>
  <c r="E535" i="19"/>
  <c r="E551" i="19"/>
  <c r="E482" i="19"/>
  <c r="E490" i="19"/>
  <c r="E498" i="19"/>
  <c r="E506" i="19"/>
  <c r="E514" i="19"/>
  <c r="E522" i="19"/>
  <c r="E530" i="19"/>
  <c r="E538" i="19"/>
  <c r="E546" i="19"/>
  <c r="E554" i="19"/>
  <c r="E569" i="19"/>
  <c r="E597" i="19"/>
  <c r="E629" i="19"/>
  <c r="K566" i="19"/>
  <c r="K595" i="19"/>
  <c r="K627" i="19"/>
  <c r="K563" i="19"/>
  <c r="E574" i="19"/>
  <c r="E590" i="19"/>
  <c r="E606" i="19"/>
  <c r="E622" i="19"/>
  <c r="K642" i="19"/>
  <c r="E680" i="19"/>
  <c r="K562" i="19"/>
  <c r="E644" i="19"/>
  <c r="K686" i="19"/>
  <c r="K577" i="19"/>
  <c r="K625" i="19"/>
  <c r="E646" i="19"/>
  <c r="E684" i="19"/>
  <c r="E572" i="19"/>
  <c r="E580" i="19"/>
  <c r="E588" i="19"/>
  <c r="E596" i="19"/>
  <c r="E604" i="19"/>
  <c r="E612" i="19"/>
  <c r="E620" i="19"/>
  <c r="E628" i="19"/>
  <c r="E635" i="19"/>
  <c r="E648" i="19"/>
  <c r="K667" i="19"/>
  <c r="E688" i="19"/>
  <c r="E639" i="19"/>
  <c r="E647" i="19"/>
  <c r="E665" i="19"/>
  <c r="K679" i="19"/>
  <c r="E698" i="19"/>
  <c r="E655" i="19"/>
  <c r="E664" i="19"/>
  <c r="K677" i="19"/>
  <c r="E696" i="19"/>
  <c r="E658" i="19"/>
  <c r="E666" i="19"/>
  <c r="E674" i="19"/>
  <c r="E682" i="19"/>
  <c r="K700" i="19"/>
  <c r="E683" i="19"/>
  <c r="K694" i="19"/>
  <c r="E691" i="19"/>
  <c r="E699" i="19"/>
  <c r="E719" i="19"/>
  <c r="K708" i="19"/>
  <c r="E715" i="19"/>
  <c r="E718" i="19"/>
  <c r="E716" i="19"/>
  <c r="E724" i="19"/>
  <c r="E43" i="19"/>
  <c r="E33" i="19"/>
  <c r="E69" i="19"/>
  <c r="E37" i="19"/>
  <c r="E41" i="19"/>
  <c r="M19" i="19"/>
  <c r="L18" i="19"/>
  <c r="L19" i="19" s="1"/>
  <c r="L20" i="19" s="1"/>
  <c r="L21" i="19" s="1"/>
  <c r="L22" i="19" s="1"/>
  <c r="L23" i="19" s="1"/>
  <c r="L24" i="19" s="1"/>
  <c r="L25" i="19" s="1"/>
  <c r="L26" i="19" s="1"/>
  <c r="L27" i="19" s="1"/>
  <c r="L28" i="19" s="1"/>
  <c r="L29" i="19" s="1"/>
  <c r="L30" i="19" s="1"/>
  <c r="L31" i="19" s="1"/>
  <c r="L32" i="19" s="1"/>
  <c r="L33" i="19" s="1"/>
  <c r="L34" i="19" s="1"/>
  <c r="L35" i="19" s="1"/>
  <c r="L36" i="19" s="1"/>
  <c r="L37" i="19" s="1"/>
  <c r="L38" i="19" s="1"/>
  <c r="L39" i="19" s="1"/>
  <c r="L40" i="19" s="1"/>
  <c r="L41" i="19" s="1"/>
  <c r="L42" i="19" s="1"/>
  <c r="L43" i="19" s="1"/>
  <c r="L44" i="19" s="1"/>
  <c r="L45" i="19" s="1"/>
  <c r="L46" i="19" s="1"/>
  <c r="L47" i="19" s="1"/>
  <c r="L48" i="19" s="1"/>
  <c r="L49" i="19" s="1"/>
  <c r="L50" i="19" s="1"/>
  <c r="L51" i="19" s="1"/>
  <c r="L52" i="19" s="1"/>
  <c r="L53" i="19" s="1"/>
  <c r="L54" i="19" s="1"/>
  <c r="L55" i="19" s="1"/>
  <c r="L56" i="19" s="1"/>
  <c r="L57" i="19" s="1"/>
  <c r="L58" i="19" s="1"/>
  <c r="L59" i="19" s="1"/>
  <c r="L60" i="19" s="1"/>
  <c r="L61" i="19" s="1"/>
  <c r="L62" i="19" s="1"/>
  <c r="L63" i="19" s="1"/>
  <c r="L64" i="19" s="1"/>
  <c r="L65" i="19" s="1"/>
  <c r="L66" i="19" s="1"/>
  <c r="L67" i="19" s="1"/>
  <c r="L68" i="19" s="1"/>
  <c r="L69" i="19" s="1"/>
  <c r="L70" i="19" s="1"/>
  <c r="L71" i="19" s="1"/>
  <c r="L72" i="19" s="1"/>
  <c r="L73" i="19" s="1"/>
  <c r="L74" i="19" s="1"/>
  <c r="L75" i="19" s="1"/>
  <c r="L76" i="19" s="1"/>
  <c r="L77" i="19" s="1"/>
  <c r="L78" i="19" s="1"/>
  <c r="L79" i="19" s="1"/>
  <c r="L80" i="19" s="1"/>
  <c r="L81" i="19" s="1"/>
  <c r="L82" i="19" s="1"/>
  <c r="L83" i="19" s="1"/>
  <c r="L84" i="19" s="1"/>
  <c r="L85" i="19" s="1"/>
  <c r="L86" i="19" s="1"/>
  <c r="L87" i="19" s="1"/>
  <c r="L88" i="19" s="1"/>
  <c r="L89" i="19" s="1"/>
  <c r="L90" i="19" s="1"/>
  <c r="L91" i="19" s="1"/>
  <c r="L92" i="19" s="1"/>
  <c r="L93" i="19" s="1"/>
  <c r="L94" i="19" s="1"/>
  <c r="L95" i="19" s="1"/>
  <c r="L96" i="19" s="1"/>
  <c r="L97" i="19" s="1"/>
  <c r="L98" i="19" s="1"/>
  <c r="L99" i="19" s="1"/>
  <c r="L100" i="19" s="1"/>
  <c r="L101" i="19" s="1"/>
  <c r="L102" i="19" s="1"/>
  <c r="L103" i="19" s="1"/>
  <c r="L104" i="19" s="1"/>
  <c r="L105" i="19" s="1"/>
  <c r="L106" i="19" s="1"/>
  <c r="L107" i="19" s="1"/>
  <c r="L108" i="19" s="1"/>
  <c r="L109" i="19" s="1"/>
  <c r="L110" i="19" s="1"/>
  <c r="L111" i="19" s="1"/>
  <c r="L112" i="19" s="1"/>
  <c r="L113" i="19" s="1"/>
  <c r="L114" i="19" s="1"/>
  <c r="L115" i="19" s="1"/>
  <c r="L116" i="19" s="1"/>
  <c r="L117" i="19" s="1"/>
  <c r="L118" i="19" s="1"/>
  <c r="L119" i="19" s="1"/>
  <c r="L120" i="19" s="1"/>
  <c r="L121" i="19" s="1"/>
  <c r="L122" i="19" s="1"/>
  <c r="L123" i="19" s="1"/>
  <c r="L124" i="19" s="1"/>
  <c r="L125" i="19" s="1"/>
  <c r="L126" i="19" s="1"/>
  <c r="L127" i="19" s="1"/>
  <c r="L128" i="19" s="1"/>
  <c r="L129" i="19" s="1"/>
  <c r="L130" i="19" s="1"/>
  <c r="L131" i="19" s="1"/>
  <c r="L132" i="19" s="1"/>
  <c r="L133" i="19" s="1"/>
  <c r="L134" i="19" s="1"/>
  <c r="L135" i="19" s="1"/>
  <c r="L136" i="19" s="1"/>
  <c r="L137" i="19" s="1"/>
  <c r="L138" i="19" s="1"/>
  <c r="L139" i="19" s="1"/>
  <c r="L140" i="19" s="1"/>
  <c r="L141" i="19" s="1"/>
  <c r="L142" i="19" s="1"/>
  <c r="L143" i="19" s="1"/>
  <c r="L144" i="19" s="1"/>
  <c r="L145" i="19" s="1"/>
  <c r="L146" i="19" s="1"/>
  <c r="L147" i="19" s="1"/>
  <c r="L148" i="19" s="1"/>
  <c r="L149" i="19" s="1"/>
  <c r="L150" i="19" s="1"/>
  <c r="L151" i="19" s="1"/>
  <c r="L152" i="19" s="1"/>
  <c r="L153" i="19" s="1"/>
  <c r="L154" i="19" s="1"/>
  <c r="L155" i="19" s="1"/>
  <c r="L156" i="19" s="1"/>
  <c r="L157" i="19" s="1"/>
  <c r="L158" i="19" s="1"/>
  <c r="L159" i="19" s="1"/>
  <c r="L160" i="19" s="1"/>
  <c r="L161" i="19" s="1"/>
  <c r="L162" i="19" s="1"/>
  <c r="L163" i="19" s="1"/>
  <c r="L164" i="19" s="1"/>
  <c r="L165" i="19" s="1"/>
  <c r="L166" i="19" s="1"/>
  <c r="L167" i="19" s="1"/>
  <c r="L168" i="19" s="1"/>
  <c r="L169" i="19" s="1"/>
  <c r="L170" i="19" s="1"/>
  <c r="L171" i="19" s="1"/>
  <c r="L172" i="19" s="1"/>
  <c r="L173" i="19" s="1"/>
  <c r="L174" i="19" s="1"/>
  <c r="L175" i="19" s="1"/>
  <c r="L176" i="19" s="1"/>
  <c r="L177" i="19" s="1"/>
  <c r="L178" i="19" s="1"/>
  <c r="L179" i="19" s="1"/>
  <c r="L180" i="19" s="1"/>
  <c r="L181" i="19" s="1"/>
  <c r="L182" i="19" s="1"/>
  <c r="L183" i="19" s="1"/>
  <c r="L184" i="19" s="1"/>
  <c r="L185" i="19" s="1"/>
  <c r="L186" i="19" s="1"/>
  <c r="L187" i="19" s="1"/>
  <c r="L188" i="19" s="1"/>
  <c r="L189" i="19" s="1"/>
  <c r="L190" i="19" s="1"/>
  <c r="L191" i="19" s="1"/>
  <c r="L192" i="19" s="1"/>
  <c r="L193" i="19" s="1"/>
  <c r="L194" i="19" s="1"/>
  <c r="L195" i="19" s="1"/>
  <c r="L196" i="19" s="1"/>
  <c r="L197" i="19" s="1"/>
  <c r="L198" i="19" s="1"/>
  <c r="E83" i="19"/>
  <c r="E99" i="19"/>
  <c r="E115" i="19"/>
  <c r="E131" i="19"/>
  <c r="E147" i="19"/>
  <c r="E162" i="19"/>
  <c r="E224" i="19"/>
  <c r="E256" i="19"/>
  <c r="E36" i="19"/>
  <c r="E68" i="19"/>
  <c r="E116" i="19"/>
  <c r="E132" i="19"/>
  <c r="E148" i="19"/>
  <c r="E501" i="19"/>
  <c r="I330" i="19"/>
  <c r="E330" i="19"/>
  <c r="E394" i="19"/>
  <c r="E62" i="19"/>
  <c r="E78" i="19"/>
  <c r="E94" i="19"/>
  <c r="E110" i="19"/>
  <c r="E126" i="19"/>
  <c r="E142" i="19"/>
  <c r="E158" i="19"/>
  <c r="E334" i="19"/>
  <c r="E219" i="19"/>
  <c r="E251" i="19"/>
  <c r="E388" i="19"/>
  <c r="E420" i="19"/>
  <c r="E217" i="19"/>
  <c r="E249" i="19"/>
  <c r="E384" i="19"/>
  <c r="E416" i="19"/>
  <c r="E470" i="19"/>
  <c r="E609" i="19"/>
  <c r="E279" i="19"/>
  <c r="E311" i="19"/>
  <c r="E343" i="19"/>
  <c r="E375" i="19"/>
  <c r="E391" i="19"/>
  <c r="E423" i="19"/>
  <c r="E433" i="19"/>
  <c r="E449" i="19"/>
  <c r="E601" i="19"/>
  <c r="E528" i="19"/>
  <c r="E621" i="19"/>
  <c r="E570" i="19"/>
  <c r="E602" i="19"/>
  <c r="E634" i="19"/>
  <c r="E637" i="19"/>
  <c r="E714" i="19"/>
  <c r="E35" i="19"/>
  <c r="E21" i="19"/>
  <c r="E27" i="19"/>
  <c r="K609" i="19"/>
  <c r="K661" i="19"/>
  <c r="K606" i="19"/>
  <c r="K586" i="19"/>
  <c r="K652" i="19"/>
  <c r="K733" i="19"/>
  <c r="K603" i="19"/>
  <c r="K623" i="19"/>
  <c r="K584" i="19"/>
  <c r="K600" i="19"/>
  <c r="K632" i="19"/>
  <c r="K639" i="19"/>
  <c r="K664" i="19"/>
  <c r="K649" i="19"/>
  <c r="K654" i="19"/>
  <c r="K717" i="19"/>
  <c r="K691" i="19"/>
  <c r="K704" i="19"/>
  <c r="K702" i="19"/>
  <c r="K726" i="19"/>
  <c r="K716" i="19"/>
  <c r="I366" i="19"/>
  <c r="I334" i="19"/>
  <c r="I271" i="19"/>
  <c r="I303" i="19"/>
  <c r="I319" i="19"/>
  <c r="I335" i="19"/>
  <c r="I367" i="19"/>
  <c r="E49" i="19"/>
  <c r="E290" i="19"/>
  <c r="E354" i="19"/>
  <c r="E418" i="19"/>
  <c r="E218" i="19"/>
  <c r="E250" i="19"/>
  <c r="K684" i="19"/>
  <c r="K561" i="19"/>
  <c r="K568" i="19"/>
  <c r="K582" i="19"/>
  <c r="K614" i="19"/>
  <c r="K564" i="19"/>
  <c r="K594" i="19"/>
  <c r="K626" i="19"/>
  <c r="K676" i="19"/>
  <c r="K567" i="19"/>
  <c r="K587" i="19"/>
  <c r="K607" i="19"/>
  <c r="K631" i="19"/>
  <c r="K572" i="19"/>
  <c r="K588" i="19"/>
  <c r="K604" i="19"/>
  <c r="K620" i="19"/>
  <c r="K634" i="19"/>
  <c r="K669" i="19"/>
  <c r="K647" i="19"/>
  <c r="K673" i="19"/>
  <c r="K637" i="19"/>
  <c r="K653" i="19"/>
  <c r="K685" i="19"/>
  <c r="K658" i="19"/>
  <c r="K678" i="19"/>
  <c r="K683" i="19"/>
  <c r="K705" i="19"/>
  <c r="K695" i="19"/>
  <c r="K725" i="19"/>
  <c r="K712" i="19"/>
  <c r="K710" i="19"/>
  <c r="K739" i="19"/>
  <c r="K730" i="19"/>
  <c r="K720" i="19"/>
  <c r="I358" i="19"/>
  <c r="I326" i="19"/>
  <c r="I294" i="19"/>
  <c r="I267" i="19"/>
  <c r="I251" i="19"/>
  <c r="I235" i="19"/>
  <c r="I219" i="19"/>
  <c r="I203" i="19"/>
  <c r="I257" i="19"/>
  <c r="I241" i="19"/>
  <c r="I225" i="19"/>
  <c r="I209" i="19"/>
  <c r="E39" i="19"/>
  <c r="E71" i="19"/>
  <c r="E79" i="19"/>
  <c r="E87" i="19"/>
  <c r="E95" i="19"/>
  <c r="E103" i="19"/>
  <c r="E111" i="19"/>
  <c r="E119" i="19"/>
  <c r="E127" i="19"/>
  <c r="E135" i="19"/>
  <c r="E143" i="19"/>
  <c r="E151" i="19"/>
  <c r="E159" i="19"/>
  <c r="E178" i="19"/>
  <c r="E200" i="19"/>
  <c r="E216" i="19"/>
  <c r="E232" i="19"/>
  <c r="E248" i="19"/>
  <c r="E264" i="19"/>
  <c r="E40" i="19"/>
  <c r="E48" i="19"/>
  <c r="E56" i="19"/>
  <c r="E64" i="19"/>
  <c r="E72" i="19"/>
  <c r="E80" i="19"/>
  <c r="E88" i="19"/>
  <c r="E96" i="19"/>
  <c r="E104" i="19"/>
  <c r="E112" i="19"/>
  <c r="E120" i="19"/>
  <c r="E128" i="19"/>
  <c r="E136" i="19"/>
  <c r="E144" i="19"/>
  <c r="E152" i="19"/>
  <c r="E160" i="19"/>
  <c r="E278" i="19"/>
  <c r="E310" i="19"/>
  <c r="E342" i="19"/>
  <c r="E374" i="19"/>
  <c r="E466" i="19"/>
  <c r="E568" i="19"/>
  <c r="E89" i="19"/>
  <c r="E97" i="19"/>
  <c r="E105" i="19"/>
  <c r="E113" i="19"/>
  <c r="E121" i="19"/>
  <c r="E129" i="19"/>
  <c r="E137" i="19"/>
  <c r="E145" i="19"/>
  <c r="E153" i="19"/>
  <c r="E170" i="19"/>
  <c r="E180" i="19"/>
  <c r="E212" i="19"/>
  <c r="E228" i="19"/>
  <c r="E244" i="19"/>
  <c r="E260" i="19"/>
  <c r="I282" i="19"/>
  <c r="E282" i="19"/>
  <c r="I314" i="19"/>
  <c r="E314" i="19"/>
  <c r="I346" i="19"/>
  <c r="E346" i="19"/>
  <c r="I378" i="19"/>
  <c r="E378" i="19"/>
  <c r="E410" i="19"/>
  <c r="E442" i="19"/>
  <c r="E517" i="19"/>
  <c r="E34" i="19"/>
  <c r="E42" i="19"/>
  <c r="E74" i="19"/>
  <c r="E82" i="19"/>
  <c r="E90" i="19"/>
  <c r="E98" i="19"/>
  <c r="E106" i="19"/>
  <c r="E114" i="19"/>
  <c r="E122" i="19"/>
  <c r="E130" i="19"/>
  <c r="E138" i="19"/>
  <c r="E146" i="19"/>
  <c r="E154" i="19"/>
  <c r="E174" i="19"/>
  <c r="E286" i="19"/>
  <c r="E318" i="19"/>
  <c r="E350" i="19"/>
  <c r="E450" i="19"/>
  <c r="E577" i="19"/>
  <c r="E187" i="19"/>
  <c r="E199" i="19"/>
  <c r="E207" i="19"/>
  <c r="E215" i="19"/>
  <c r="E223" i="19"/>
  <c r="E231" i="19"/>
  <c r="E239" i="19"/>
  <c r="E247" i="19"/>
  <c r="E255" i="19"/>
  <c r="E263" i="19"/>
  <c r="E380" i="19"/>
  <c r="E396" i="19"/>
  <c r="E412" i="19"/>
  <c r="E430" i="19"/>
  <c r="E462" i="19"/>
  <c r="E493" i="19"/>
  <c r="E161" i="19"/>
  <c r="E169" i="19"/>
  <c r="E177" i="19"/>
  <c r="E185" i="19"/>
  <c r="E205" i="19"/>
  <c r="E213" i="19"/>
  <c r="E221" i="19"/>
  <c r="E229" i="19"/>
  <c r="E237" i="19"/>
  <c r="E245" i="19"/>
  <c r="E253" i="19"/>
  <c r="E261" i="19"/>
  <c r="E269" i="19"/>
  <c r="E392" i="19"/>
  <c r="E408" i="19"/>
  <c r="E424" i="19"/>
  <c r="E454" i="19"/>
  <c r="E561" i="19"/>
  <c r="E432" i="19"/>
  <c r="E448" i="19"/>
  <c r="E464" i="19"/>
  <c r="E480" i="19"/>
  <c r="E593" i="19"/>
  <c r="E275" i="19"/>
  <c r="E283" i="19"/>
  <c r="E291" i="19"/>
  <c r="E299" i="19"/>
  <c r="E307" i="19"/>
  <c r="E315" i="19"/>
  <c r="E323" i="19"/>
  <c r="E331" i="19"/>
  <c r="E339" i="19"/>
  <c r="E347" i="19"/>
  <c r="E355" i="19"/>
  <c r="E363" i="19"/>
  <c r="E371" i="19"/>
  <c r="E379" i="19"/>
  <c r="E387" i="19"/>
  <c r="E395" i="19"/>
  <c r="E403" i="19"/>
  <c r="E411" i="19"/>
  <c r="E419" i="19"/>
  <c r="E427" i="19"/>
  <c r="E505" i="19"/>
  <c r="E537" i="19"/>
  <c r="E429" i="19"/>
  <c r="E437" i="19"/>
  <c r="E445" i="19"/>
  <c r="E453" i="19"/>
  <c r="E461" i="19"/>
  <c r="E469" i="19"/>
  <c r="E477" i="19"/>
  <c r="E556" i="19"/>
  <c r="E633" i="19"/>
  <c r="E484" i="19"/>
  <c r="E492" i="19"/>
  <c r="E500" i="19"/>
  <c r="E508" i="19"/>
  <c r="E516" i="19"/>
  <c r="E524" i="19"/>
  <c r="E532" i="19"/>
  <c r="E540" i="19"/>
  <c r="E548" i="19"/>
  <c r="E573" i="19"/>
  <c r="E605" i="19"/>
  <c r="E660" i="19"/>
  <c r="E564" i="19"/>
  <c r="E652" i="19"/>
  <c r="E578" i="19"/>
  <c r="E594" i="19"/>
  <c r="E610" i="19"/>
  <c r="E626" i="19"/>
  <c r="E563" i="19"/>
  <c r="E571" i="19"/>
  <c r="E579" i="19"/>
  <c r="E587" i="19"/>
  <c r="E595" i="19"/>
  <c r="E603" i="19"/>
  <c r="E611" i="19"/>
  <c r="E619" i="19"/>
  <c r="E627" i="19"/>
  <c r="E667" i="19"/>
  <c r="E668" i="19"/>
  <c r="E656" i="19"/>
  <c r="E681" i="19"/>
  <c r="E641" i="19"/>
  <c r="E649" i="19"/>
  <c r="E657" i="19"/>
  <c r="E692" i="19"/>
  <c r="E701" i="19"/>
  <c r="E713" i="19"/>
  <c r="E711" i="19"/>
  <c r="E704" i="19"/>
  <c r="E712" i="19"/>
  <c r="E702" i="19"/>
  <c r="E710" i="19"/>
  <c r="E51" i="19"/>
  <c r="E31" i="19"/>
  <c r="E45" i="19"/>
  <c r="E30" i="19"/>
  <c r="E81" i="19"/>
  <c r="K197" i="19"/>
  <c r="K193" i="19"/>
  <c r="K189" i="19"/>
  <c r="K185" i="19"/>
  <c r="K181" i="19"/>
  <c r="K177" i="19"/>
  <c r="K173" i="19"/>
  <c r="K169" i="19"/>
  <c r="K165" i="19"/>
  <c r="K161" i="19"/>
  <c r="K195" i="19"/>
  <c r="K191" i="19"/>
  <c r="K187" i="19"/>
  <c r="K183" i="19"/>
  <c r="K198" i="19"/>
  <c r="K196" i="19"/>
  <c r="K188" i="19"/>
  <c r="K180" i="19"/>
  <c r="K178" i="19"/>
  <c r="K176" i="19"/>
  <c r="K167" i="19"/>
  <c r="K162" i="19"/>
  <c r="K160" i="19"/>
  <c r="K158" i="19"/>
  <c r="K154" i="19"/>
  <c r="K150" i="19"/>
  <c r="K146" i="19"/>
  <c r="K142" i="19"/>
  <c r="K138" i="19"/>
  <c r="K134" i="19"/>
  <c r="K130" i="19"/>
  <c r="K126" i="19"/>
  <c r="K122" i="19"/>
  <c r="K118" i="19"/>
  <c r="K114" i="19"/>
  <c r="K110" i="19"/>
  <c r="K106" i="19"/>
  <c r="K102" i="19"/>
  <c r="K98" i="19"/>
  <c r="K94" i="19"/>
  <c r="K90" i="19"/>
  <c r="K86" i="19"/>
  <c r="K82" i="19"/>
  <c r="K78" i="19"/>
  <c r="K74" i="19"/>
  <c r="K70" i="19"/>
  <c r="K66" i="19"/>
  <c r="K62" i="19"/>
  <c r="K58" i="19"/>
  <c r="K54" i="19"/>
  <c r="K50" i="19"/>
  <c r="K46" i="19"/>
  <c r="K42" i="19"/>
  <c r="K38" i="19"/>
  <c r="K34" i="19"/>
  <c r="K32" i="19"/>
  <c r="K23" i="19"/>
  <c r="K19" i="19"/>
  <c r="K18" i="19"/>
  <c r="K190" i="19"/>
  <c r="K182" i="19"/>
  <c r="K179" i="19"/>
  <c r="K174" i="19"/>
  <c r="K172" i="19"/>
  <c r="K163" i="19"/>
  <c r="K157" i="19"/>
  <c r="K153" i="19"/>
  <c r="K149" i="19"/>
  <c r="K145" i="19"/>
  <c r="K141" i="19"/>
  <c r="K137" i="19"/>
  <c r="K133" i="19"/>
  <c r="K129" i="19"/>
  <c r="K125" i="19"/>
  <c r="K121" i="19"/>
  <c r="K117" i="19"/>
  <c r="K113" i="19"/>
  <c r="K109" i="19"/>
  <c r="K105" i="19"/>
  <c r="K101" i="19"/>
  <c r="K97" i="19"/>
  <c r="K93" i="19"/>
  <c r="K89" i="19"/>
  <c r="K85" i="19"/>
  <c r="K192" i="19"/>
  <c r="K184" i="19"/>
  <c r="K175" i="19"/>
  <c r="K170" i="19"/>
  <c r="K168" i="19"/>
  <c r="K156" i="19"/>
  <c r="K152" i="19"/>
  <c r="K148" i="19"/>
  <c r="K144" i="19"/>
  <c r="K140" i="19"/>
  <c r="K136" i="19"/>
  <c r="K132" i="19"/>
  <c r="K128" i="19"/>
  <c r="K124" i="19"/>
  <c r="K120" i="19"/>
  <c r="K116" i="19"/>
  <c r="K112" i="19"/>
  <c r="K108" i="19"/>
  <c r="K104" i="19"/>
  <c r="K100" i="19"/>
  <c r="K96" i="19"/>
  <c r="K92" i="19"/>
  <c r="K88" i="19"/>
  <c r="K84" i="19"/>
  <c r="K80" i="19"/>
  <c r="K76" i="19"/>
  <c r="K72" i="19"/>
  <c r="K68" i="19"/>
  <c r="K64" i="19"/>
  <c r="K60" i="19"/>
  <c r="K56" i="19"/>
  <c r="K52" i="19"/>
  <c r="K48" i="19"/>
  <c r="K44" i="19"/>
  <c r="K40" i="19"/>
  <c r="K36" i="19"/>
  <c r="K26" i="19"/>
  <c r="K22" i="19"/>
  <c r="K194" i="19"/>
  <c r="K186" i="19"/>
  <c r="K171" i="19"/>
  <c r="K166" i="19"/>
  <c r="K164" i="19"/>
  <c r="K159" i="19"/>
  <c r="K155" i="19"/>
  <c r="K151" i="19"/>
  <c r="K147" i="19"/>
  <c r="K143" i="19"/>
  <c r="K139" i="19"/>
  <c r="K135" i="19"/>
  <c r="K131" i="19"/>
  <c r="K127" i="19"/>
  <c r="K123" i="19"/>
  <c r="K119" i="19"/>
  <c r="K115" i="19"/>
  <c r="K111" i="19"/>
  <c r="K107" i="19"/>
  <c r="K103" i="19"/>
  <c r="K99" i="19"/>
  <c r="K95" i="19"/>
  <c r="K91" i="19"/>
  <c r="K87" i="19"/>
  <c r="K83" i="19"/>
  <c r="K79" i="19"/>
  <c r="K75" i="19"/>
  <c r="K71" i="19"/>
  <c r="K77" i="19"/>
  <c r="K65" i="19"/>
  <c r="K57" i="19"/>
  <c r="K49" i="19"/>
  <c r="K41" i="19"/>
  <c r="K28" i="19"/>
  <c r="K27" i="19"/>
  <c r="K25" i="19"/>
  <c r="K81" i="19"/>
  <c r="K67" i="19"/>
  <c r="K59" i="19"/>
  <c r="K51" i="19"/>
  <c r="K43" i="19"/>
  <c r="K31" i="19"/>
  <c r="K24" i="19"/>
  <c r="K69" i="19"/>
  <c r="K61" i="19"/>
  <c r="K53" i="19"/>
  <c r="K45" i="19"/>
  <c r="K37" i="19"/>
  <c r="K30" i="19"/>
  <c r="K21" i="19"/>
  <c r="K73" i="19"/>
  <c r="K63" i="19"/>
  <c r="K55" i="19"/>
  <c r="K47" i="19"/>
  <c r="K39" i="19"/>
  <c r="K29" i="19"/>
  <c r="K20" i="19"/>
  <c r="K35" i="19"/>
  <c r="K33" i="19"/>
  <c r="I556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558" i="19"/>
  <c r="I553" i="19"/>
  <c r="I545" i="19"/>
  <c r="I537" i="19"/>
  <c r="I529" i="19"/>
  <c r="I521" i="19"/>
  <c r="I513" i="19"/>
  <c r="I505" i="19"/>
  <c r="I497" i="19"/>
  <c r="I489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549" i="19"/>
  <c r="I541" i="19"/>
  <c r="I533" i="19"/>
  <c r="I525" i="19"/>
  <c r="I517" i="19"/>
  <c r="I509" i="19"/>
  <c r="I501" i="19"/>
  <c r="I493" i="19"/>
  <c r="I485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555" i="19"/>
  <c r="I539" i="19"/>
  <c r="I523" i="19"/>
  <c r="I507" i="19"/>
  <c r="I491" i="19"/>
  <c r="I478" i="19"/>
  <c r="I470" i="19"/>
  <c r="I462" i="19"/>
  <c r="I454" i="19"/>
  <c r="I446" i="19"/>
  <c r="I438" i="19"/>
  <c r="I430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559" i="19"/>
  <c r="I560" i="19" s="1"/>
  <c r="I561" i="19" s="1"/>
  <c r="I562" i="19" s="1"/>
  <c r="I563" i="19" s="1"/>
  <c r="I564" i="19" s="1"/>
  <c r="I565" i="19" s="1"/>
  <c r="I566" i="19" s="1"/>
  <c r="I567" i="19" s="1"/>
  <c r="I568" i="19" s="1"/>
  <c r="I569" i="19" s="1"/>
  <c r="I570" i="19" s="1"/>
  <c r="I571" i="19" s="1"/>
  <c r="I572" i="19" s="1"/>
  <c r="I573" i="19" s="1"/>
  <c r="I574" i="19" s="1"/>
  <c r="I575" i="19" s="1"/>
  <c r="I576" i="19" s="1"/>
  <c r="I577" i="19" s="1"/>
  <c r="I578" i="19" s="1"/>
  <c r="I579" i="19" s="1"/>
  <c r="I580" i="19" s="1"/>
  <c r="I581" i="19" s="1"/>
  <c r="I582" i="19" s="1"/>
  <c r="I583" i="19" s="1"/>
  <c r="I584" i="19" s="1"/>
  <c r="I585" i="19" s="1"/>
  <c r="I586" i="19" s="1"/>
  <c r="I587" i="19" s="1"/>
  <c r="I588" i="19" s="1"/>
  <c r="I589" i="19" s="1"/>
  <c r="I590" i="19" s="1"/>
  <c r="I591" i="19" s="1"/>
  <c r="I592" i="19" s="1"/>
  <c r="I593" i="19" s="1"/>
  <c r="I594" i="19" s="1"/>
  <c r="I595" i="19" s="1"/>
  <c r="I596" i="19" s="1"/>
  <c r="I597" i="19" s="1"/>
  <c r="I598" i="19" s="1"/>
  <c r="I599" i="19" s="1"/>
  <c r="I600" i="19" s="1"/>
  <c r="I601" i="19" s="1"/>
  <c r="I602" i="19" s="1"/>
  <c r="I603" i="19" s="1"/>
  <c r="I604" i="19" s="1"/>
  <c r="I605" i="19" s="1"/>
  <c r="I606" i="19" s="1"/>
  <c r="I607" i="19" s="1"/>
  <c r="I608" i="19" s="1"/>
  <c r="I609" i="19" s="1"/>
  <c r="I610" i="19" s="1"/>
  <c r="I611" i="19" s="1"/>
  <c r="I612" i="19" s="1"/>
  <c r="I613" i="19" s="1"/>
  <c r="I614" i="19" s="1"/>
  <c r="I615" i="19" s="1"/>
  <c r="I616" i="19" s="1"/>
  <c r="I617" i="19" s="1"/>
  <c r="I618" i="19" s="1"/>
  <c r="I619" i="19" s="1"/>
  <c r="I620" i="19" s="1"/>
  <c r="I621" i="19" s="1"/>
  <c r="I622" i="19" s="1"/>
  <c r="I623" i="19" s="1"/>
  <c r="I624" i="19" s="1"/>
  <c r="I625" i="19" s="1"/>
  <c r="I626" i="19" s="1"/>
  <c r="I627" i="19" s="1"/>
  <c r="I628" i="19" s="1"/>
  <c r="I629" i="19" s="1"/>
  <c r="I630" i="19" s="1"/>
  <c r="I631" i="19" s="1"/>
  <c r="I632" i="19" s="1"/>
  <c r="I633" i="19" s="1"/>
  <c r="I634" i="19" s="1"/>
  <c r="I635" i="19" s="1"/>
  <c r="I636" i="19" s="1"/>
  <c r="I637" i="19" s="1"/>
  <c r="I638" i="19" s="1"/>
  <c r="I639" i="19" s="1"/>
  <c r="I640" i="19" s="1"/>
  <c r="I641" i="19" s="1"/>
  <c r="I642" i="19" s="1"/>
  <c r="I643" i="19" s="1"/>
  <c r="I644" i="19" s="1"/>
  <c r="I645" i="19" s="1"/>
  <c r="I646" i="19" s="1"/>
  <c r="I647" i="19" s="1"/>
  <c r="I648" i="19" s="1"/>
  <c r="I649" i="19" s="1"/>
  <c r="I650" i="19" s="1"/>
  <c r="I651" i="19" s="1"/>
  <c r="I652" i="19" s="1"/>
  <c r="I653" i="19" s="1"/>
  <c r="I654" i="19" s="1"/>
  <c r="I655" i="19" s="1"/>
  <c r="I656" i="19" s="1"/>
  <c r="I657" i="19" s="1"/>
  <c r="I658" i="19" s="1"/>
  <c r="I659" i="19" s="1"/>
  <c r="I660" i="19" s="1"/>
  <c r="I661" i="19" s="1"/>
  <c r="I662" i="19" s="1"/>
  <c r="I663" i="19" s="1"/>
  <c r="I664" i="19" s="1"/>
  <c r="I665" i="19" s="1"/>
  <c r="I666" i="19" s="1"/>
  <c r="I667" i="19" s="1"/>
  <c r="I668" i="19" s="1"/>
  <c r="I669" i="19" s="1"/>
  <c r="I670" i="19" s="1"/>
  <c r="I671" i="19" s="1"/>
  <c r="I672" i="19" s="1"/>
  <c r="I673" i="19" s="1"/>
  <c r="I674" i="19" s="1"/>
  <c r="I675" i="19" s="1"/>
  <c r="I676" i="19" s="1"/>
  <c r="I677" i="19" s="1"/>
  <c r="I678" i="19" s="1"/>
  <c r="I679" i="19" s="1"/>
  <c r="I680" i="19" s="1"/>
  <c r="I681" i="19" s="1"/>
  <c r="I682" i="19" s="1"/>
  <c r="I683" i="19" s="1"/>
  <c r="I684" i="19" s="1"/>
  <c r="I685" i="19" s="1"/>
  <c r="I686" i="19" s="1"/>
  <c r="I687" i="19" s="1"/>
  <c r="I688" i="19" s="1"/>
  <c r="I689" i="19" s="1"/>
  <c r="I690" i="19" s="1"/>
  <c r="I691" i="19" s="1"/>
  <c r="I692" i="19" s="1"/>
  <c r="I693" i="19" s="1"/>
  <c r="I694" i="19" s="1"/>
  <c r="I695" i="19" s="1"/>
  <c r="I696" i="19" s="1"/>
  <c r="I697" i="19" s="1"/>
  <c r="I698" i="19" s="1"/>
  <c r="I699" i="19" s="1"/>
  <c r="I700" i="19" s="1"/>
  <c r="I701" i="19" s="1"/>
  <c r="I702" i="19" s="1"/>
  <c r="I703" i="19" s="1"/>
  <c r="I704" i="19" s="1"/>
  <c r="I705" i="19" s="1"/>
  <c r="I706" i="19" s="1"/>
  <c r="I707" i="19" s="1"/>
  <c r="I708" i="19" s="1"/>
  <c r="I709" i="19" s="1"/>
  <c r="I710" i="19" s="1"/>
  <c r="I711" i="19" s="1"/>
  <c r="I712" i="19" s="1"/>
  <c r="I713" i="19" s="1"/>
  <c r="I714" i="19" s="1"/>
  <c r="I715" i="19" s="1"/>
  <c r="I716" i="19" s="1"/>
  <c r="I717" i="19" s="1"/>
  <c r="I718" i="19" s="1"/>
  <c r="I719" i="19" s="1"/>
  <c r="I720" i="19" s="1"/>
  <c r="I721" i="19" s="1"/>
  <c r="I722" i="19" s="1"/>
  <c r="I723" i="19" s="1"/>
  <c r="I724" i="19" s="1"/>
  <c r="I725" i="19" s="1"/>
  <c r="I726" i="19" s="1"/>
  <c r="I727" i="19" s="1"/>
  <c r="I728" i="19" s="1"/>
  <c r="I729" i="19" s="1"/>
  <c r="I730" i="19" s="1"/>
  <c r="I731" i="19" s="1"/>
  <c r="I732" i="19" s="1"/>
  <c r="I733" i="19" s="1"/>
  <c r="I734" i="19" s="1"/>
  <c r="I735" i="19" s="1"/>
  <c r="I736" i="19" s="1"/>
  <c r="I737" i="19" s="1"/>
  <c r="I738" i="19" s="1"/>
  <c r="I739" i="19" s="1"/>
  <c r="I740" i="19" s="1"/>
  <c r="I547" i="19"/>
  <c r="I531" i="19"/>
  <c r="I515" i="19"/>
  <c r="I499" i="19"/>
  <c r="I483" i="19"/>
  <c r="I474" i="19"/>
  <c r="I466" i="19"/>
  <c r="I458" i="19"/>
  <c r="I450" i="19"/>
  <c r="I442" i="19"/>
  <c r="I434" i="19"/>
  <c r="I423" i="19"/>
  <c r="I419" i="19"/>
  <c r="I415" i="19"/>
  <c r="I411" i="19"/>
  <c r="I407" i="19"/>
  <c r="I403" i="19"/>
  <c r="I399" i="19"/>
  <c r="I395" i="19"/>
  <c r="I391" i="19"/>
  <c r="I387" i="19"/>
  <c r="I383" i="19"/>
  <c r="I543" i="19"/>
  <c r="I511" i="19"/>
  <c r="I472" i="19"/>
  <c r="I456" i="19"/>
  <c r="I440" i="19"/>
  <c r="I426" i="19"/>
  <c r="I418" i="19"/>
  <c r="I410" i="19"/>
  <c r="I402" i="19"/>
  <c r="I394" i="19"/>
  <c r="I386" i="19"/>
  <c r="I557" i="19"/>
  <c r="I527" i="19"/>
  <c r="I495" i="19"/>
  <c r="I464" i="19"/>
  <c r="I448" i="19"/>
  <c r="I432" i="19"/>
  <c r="I422" i="19"/>
  <c r="I414" i="19"/>
  <c r="I406" i="19"/>
  <c r="I398" i="19"/>
  <c r="I390" i="19"/>
  <c r="I382" i="19"/>
  <c r="I503" i="19"/>
  <c r="I452" i="19"/>
  <c r="I416" i="19"/>
  <c r="I400" i="19"/>
  <c r="I384" i="19"/>
  <c r="I551" i="19"/>
  <c r="I487" i="19"/>
  <c r="I476" i="19"/>
  <c r="I444" i="19"/>
  <c r="I412" i="19"/>
  <c r="I396" i="19"/>
  <c r="I535" i="19"/>
  <c r="I468" i="19"/>
  <c r="I436" i="19"/>
  <c r="I424" i="19"/>
  <c r="I408" i="19"/>
  <c r="I392" i="19"/>
  <c r="I380" i="19"/>
  <c r="I519" i="19"/>
  <c r="I460" i="19"/>
  <c r="I428" i="19"/>
  <c r="I420" i="19"/>
  <c r="I404" i="19"/>
  <c r="I388" i="19"/>
  <c r="F376" i="19"/>
  <c r="F372" i="19"/>
  <c r="F368" i="19"/>
  <c r="F364" i="19"/>
  <c r="F360" i="19"/>
  <c r="F356" i="19"/>
  <c r="F352" i="19"/>
  <c r="F348" i="19"/>
  <c r="F344" i="19"/>
  <c r="F340" i="19"/>
  <c r="F336" i="19"/>
  <c r="F332" i="19"/>
  <c r="F328" i="19"/>
  <c r="F324" i="19"/>
  <c r="F320" i="19"/>
  <c r="F316" i="19"/>
  <c r="F312" i="19"/>
  <c r="F308" i="19"/>
  <c r="F304" i="19"/>
  <c r="F300" i="19"/>
  <c r="F296" i="19"/>
  <c r="F292" i="19"/>
  <c r="F288" i="19"/>
  <c r="F284" i="19"/>
  <c r="F280" i="19"/>
  <c r="F276" i="19"/>
  <c r="F272" i="19"/>
  <c r="F378" i="19"/>
  <c r="F374" i="19"/>
  <c r="F370" i="19"/>
  <c r="F366" i="19"/>
  <c r="F362" i="19"/>
  <c r="F358" i="19"/>
  <c r="F354" i="19"/>
  <c r="F350" i="19"/>
  <c r="F346" i="19"/>
  <c r="F342" i="19"/>
  <c r="F338" i="19"/>
  <c r="F334" i="19"/>
  <c r="F330" i="19"/>
  <c r="F326" i="19"/>
  <c r="F322" i="19"/>
  <c r="F318" i="19"/>
  <c r="F314" i="19"/>
  <c r="F310" i="19"/>
  <c r="F306" i="19"/>
  <c r="F302" i="19"/>
  <c r="F298" i="19"/>
  <c r="F294" i="19"/>
  <c r="F290" i="19"/>
  <c r="F286" i="19"/>
  <c r="F282" i="19"/>
  <c r="F278" i="19"/>
  <c r="F274" i="19"/>
  <c r="F270" i="19"/>
  <c r="F373" i="19"/>
  <c r="F365" i="19"/>
  <c r="F357" i="19"/>
  <c r="F349" i="19"/>
  <c r="F341" i="19"/>
  <c r="F333" i="19"/>
  <c r="F325" i="19"/>
  <c r="F317" i="19"/>
  <c r="F309" i="19"/>
  <c r="F301" i="19"/>
  <c r="F293" i="19"/>
  <c r="F285" i="19"/>
  <c r="F277" i="19"/>
  <c r="F266" i="19"/>
  <c r="F262" i="19"/>
  <c r="F258" i="19"/>
  <c r="F254" i="19"/>
  <c r="F250" i="19"/>
  <c r="F246" i="19"/>
  <c r="F242" i="19"/>
  <c r="F238" i="19"/>
  <c r="F234" i="19"/>
  <c r="F230" i="19"/>
  <c r="F226" i="19"/>
  <c r="F222" i="19"/>
  <c r="F218" i="19"/>
  <c r="F214" i="19"/>
  <c r="F210" i="19"/>
  <c r="F206" i="19"/>
  <c r="F202" i="19"/>
  <c r="F377" i="19"/>
  <c r="F369" i="19"/>
  <c r="F361" i="19"/>
  <c r="F353" i="19"/>
  <c r="F345" i="19"/>
  <c r="F337" i="19"/>
  <c r="F329" i="19"/>
  <c r="F321" i="19"/>
  <c r="F313" i="19"/>
  <c r="F305" i="19"/>
  <c r="F297" i="19"/>
  <c r="F289" i="19"/>
  <c r="F281" i="19"/>
  <c r="F273" i="19"/>
  <c r="F268" i="19"/>
  <c r="F264" i="19"/>
  <c r="F260" i="19"/>
  <c r="F256" i="19"/>
  <c r="F252" i="19"/>
  <c r="F248" i="19"/>
  <c r="F244" i="19"/>
  <c r="F240" i="19"/>
  <c r="F236" i="19"/>
  <c r="F232" i="19"/>
  <c r="F228" i="19"/>
  <c r="F224" i="19"/>
  <c r="F220" i="19"/>
  <c r="F216" i="19"/>
  <c r="F212" i="19"/>
  <c r="F208" i="19"/>
  <c r="F204" i="19"/>
  <c r="F200" i="19"/>
  <c r="I368" i="19"/>
  <c r="F367" i="19"/>
  <c r="I352" i="19"/>
  <c r="F351" i="19"/>
  <c r="I336" i="19"/>
  <c r="F335" i="19"/>
  <c r="I320" i="19"/>
  <c r="F319" i="19"/>
  <c r="I304" i="19"/>
  <c r="F303" i="19"/>
  <c r="I288" i="19"/>
  <c r="F287" i="19"/>
  <c r="I272" i="19"/>
  <c r="F271" i="19"/>
  <c r="I264" i="19"/>
  <c r="F263" i="19"/>
  <c r="I256" i="19"/>
  <c r="F255" i="19"/>
  <c r="I248" i="19"/>
  <c r="F247" i="19"/>
  <c r="I240" i="19"/>
  <c r="F239" i="19"/>
  <c r="I232" i="19"/>
  <c r="F231" i="19"/>
  <c r="I224" i="19"/>
  <c r="F223" i="19"/>
  <c r="I216" i="19"/>
  <c r="F215" i="19"/>
  <c r="I208" i="19"/>
  <c r="F207" i="19"/>
  <c r="I200" i="19"/>
  <c r="F199" i="19"/>
  <c r="I364" i="19"/>
  <c r="F363" i="19"/>
  <c r="I348" i="19"/>
  <c r="F347" i="19"/>
  <c r="I332" i="19"/>
  <c r="F331" i="19"/>
  <c r="I316" i="19"/>
  <c r="F315" i="19"/>
  <c r="I300" i="19"/>
  <c r="F299" i="19"/>
  <c r="I284" i="19"/>
  <c r="F283" i="19"/>
  <c r="F269" i="19"/>
  <c r="I262" i="19"/>
  <c r="F261" i="19"/>
  <c r="I254" i="19"/>
  <c r="F253" i="19"/>
  <c r="I246" i="19"/>
  <c r="F245" i="19"/>
  <c r="I238" i="19"/>
  <c r="F237" i="19"/>
  <c r="I230" i="19"/>
  <c r="F229" i="19"/>
  <c r="I222" i="19"/>
  <c r="F221" i="19"/>
  <c r="I214" i="19"/>
  <c r="F213" i="19"/>
  <c r="I206" i="19"/>
  <c r="F205" i="19"/>
  <c r="I376" i="19"/>
  <c r="F375" i="19"/>
  <c r="I360" i="19"/>
  <c r="F359" i="19"/>
  <c r="I344" i="19"/>
  <c r="F343" i="19"/>
  <c r="I328" i="19"/>
  <c r="F327" i="19"/>
  <c r="I312" i="19"/>
  <c r="F311" i="19"/>
  <c r="I296" i="19"/>
  <c r="F295" i="19"/>
  <c r="I280" i="19"/>
  <c r="F279" i="19"/>
  <c r="I268" i="19"/>
  <c r="F267" i="19"/>
  <c r="I260" i="19"/>
  <c r="F259" i="19"/>
  <c r="I252" i="19"/>
  <c r="F251" i="19"/>
  <c r="I244" i="19"/>
  <c r="F243" i="19"/>
  <c r="I236" i="19"/>
  <c r="F235" i="19"/>
  <c r="I228" i="19"/>
  <c r="F227" i="19"/>
  <c r="I220" i="19"/>
  <c r="F219" i="19"/>
  <c r="I212" i="19"/>
  <c r="F211" i="19"/>
  <c r="I204" i="19"/>
  <c r="F203" i="19"/>
  <c r="I372" i="19"/>
  <c r="F371" i="19"/>
  <c r="I356" i="19"/>
  <c r="F355" i="19"/>
  <c r="I340" i="19"/>
  <c r="F339" i="19"/>
  <c r="I324" i="19"/>
  <c r="F323" i="19"/>
  <c r="I308" i="19"/>
  <c r="F307" i="19"/>
  <c r="I292" i="19"/>
  <c r="F291" i="19"/>
  <c r="I276" i="19"/>
  <c r="F275" i="19"/>
  <c r="I266" i="19"/>
  <c r="F265" i="19"/>
  <c r="I258" i="19"/>
  <c r="F257" i="19"/>
  <c r="I250" i="19"/>
  <c r="F249" i="19"/>
  <c r="I242" i="19"/>
  <c r="F241" i="19"/>
  <c r="I234" i="19"/>
  <c r="F233" i="19"/>
  <c r="I226" i="19"/>
  <c r="F225" i="19"/>
  <c r="I218" i="19"/>
  <c r="F217" i="19"/>
  <c r="I210" i="19"/>
  <c r="F209" i="19"/>
  <c r="I202" i="19"/>
  <c r="F201" i="19"/>
  <c r="H382" i="19"/>
  <c r="G384" i="19"/>
  <c r="G20" i="19"/>
  <c r="K585" i="19"/>
  <c r="K617" i="19"/>
  <c r="K569" i="19"/>
  <c r="K633" i="19"/>
  <c r="K601" i="19"/>
  <c r="B23" i="18"/>
  <c r="B18" i="18"/>
  <c r="B17" i="18"/>
  <c r="M20" i="19" l="1"/>
  <c r="L199" i="19"/>
  <c r="L200" i="19" s="1"/>
  <c r="L201" i="19" s="1"/>
  <c r="L202" i="19" s="1"/>
  <c r="L203" i="19" s="1"/>
  <c r="L204" i="19" s="1"/>
  <c r="L205" i="19" s="1"/>
  <c r="L206" i="19" s="1"/>
  <c r="L207" i="19" s="1"/>
  <c r="L208" i="19" s="1"/>
  <c r="L209" i="19" s="1"/>
  <c r="L210" i="19" s="1"/>
  <c r="L211" i="19" s="1"/>
  <c r="L212" i="19" s="1"/>
  <c r="L213" i="19" s="1"/>
  <c r="L214" i="19" s="1"/>
  <c r="L215" i="19" s="1"/>
  <c r="L216" i="19" s="1"/>
  <c r="L217" i="19" s="1"/>
  <c r="L218" i="19" s="1"/>
  <c r="L219" i="19" s="1"/>
  <c r="L220" i="19" s="1"/>
  <c r="L221" i="19" s="1"/>
  <c r="L222" i="19" s="1"/>
  <c r="L223" i="19" s="1"/>
  <c r="L224" i="19" s="1"/>
  <c r="L225" i="19" s="1"/>
  <c r="L226" i="19" s="1"/>
  <c r="L227" i="19" s="1"/>
  <c r="L228" i="19" s="1"/>
  <c r="L229" i="19" s="1"/>
  <c r="L230" i="19" s="1"/>
  <c r="L231" i="19" s="1"/>
  <c r="L232" i="19" s="1"/>
  <c r="L233" i="19" s="1"/>
  <c r="L234" i="19" s="1"/>
  <c r="L235" i="19" s="1"/>
  <c r="L236" i="19" s="1"/>
  <c r="L237" i="19" s="1"/>
  <c r="L238" i="19" s="1"/>
  <c r="L239" i="19" s="1"/>
  <c r="L240" i="19" s="1"/>
  <c r="L241" i="19" s="1"/>
  <c r="L242" i="19" s="1"/>
  <c r="L243" i="19" s="1"/>
  <c r="L244" i="19" s="1"/>
  <c r="L245" i="19" s="1"/>
  <c r="L246" i="19" s="1"/>
  <c r="L247" i="19" s="1"/>
  <c r="L248" i="19" s="1"/>
  <c r="L249" i="19" s="1"/>
  <c r="L250" i="19" s="1"/>
  <c r="L251" i="19" s="1"/>
  <c r="L252" i="19" s="1"/>
  <c r="L253" i="19" s="1"/>
  <c r="L254" i="19" s="1"/>
  <c r="L255" i="19" s="1"/>
  <c r="L256" i="19" s="1"/>
  <c r="L257" i="19" s="1"/>
  <c r="L258" i="19" s="1"/>
  <c r="L259" i="19" s="1"/>
  <c r="L260" i="19" s="1"/>
  <c r="L261" i="19" s="1"/>
  <c r="L262" i="19" s="1"/>
  <c r="L263" i="19" s="1"/>
  <c r="L264" i="19" s="1"/>
  <c r="L265" i="19" s="1"/>
  <c r="L266" i="19" s="1"/>
  <c r="L267" i="19" s="1"/>
  <c r="L268" i="19" s="1"/>
  <c r="L269" i="19" s="1"/>
  <c r="L270" i="19" s="1"/>
  <c r="L271" i="19" s="1"/>
  <c r="L272" i="19" s="1"/>
  <c r="L273" i="19" s="1"/>
  <c r="L274" i="19" s="1"/>
  <c r="L275" i="19" s="1"/>
  <c r="L276" i="19" s="1"/>
  <c r="L277" i="19" s="1"/>
  <c r="L278" i="19" s="1"/>
  <c r="L279" i="19" s="1"/>
  <c r="L280" i="19" s="1"/>
  <c r="L281" i="19" s="1"/>
  <c r="L282" i="19" s="1"/>
  <c r="L283" i="19" s="1"/>
  <c r="L284" i="19" s="1"/>
  <c r="L285" i="19" s="1"/>
  <c r="L286" i="19" s="1"/>
  <c r="L287" i="19" s="1"/>
  <c r="L288" i="19" s="1"/>
  <c r="L289" i="19" s="1"/>
  <c r="L290" i="19" s="1"/>
  <c r="L291" i="19" s="1"/>
  <c r="L292" i="19" s="1"/>
  <c r="L293" i="19" s="1"/>
  <c r="L294" i="19" s="1"/>
  <c r="L295" i="19" s="1"/>
  <c r="L296" i="19" s="1"/>
  <c r="L297" i="19" s="1"/>
  <c r="L298" i="19" s="1"/>
  <c r="L299" i="19" s="1"/>
  <c r="L300" i="19" s="1"/>
  <c r="L301" i="19" s="1"/>
  <c r="L302" i="19" s="1"/>
  <c r="L303" i="19" s="1"/>
  <c r="L304" i="19" s="1"/>
  <c r="L305" i="19" s="1"/>
  <c r="L306" i="19" s="1"/>
  <c r="L307" i="19" s="1"/>
  <c r="L308" i="19" s="1"/>
  <c r="L309" i="19" s="1"/>
  <c r="L310" i="19" s="1"/>
  <c r="L311" i="19" s="1"/>
  <c r="L312" i="19" s="1"/>
  <c r="L313" i="19" s="1"/>
  <c r="L314" i="19" s="1"/>
  <c r="L315" i="19" s="1"/>
  <c r="L316" i="19" s="1"/>
  <c r="L317" i="19" s="1"/>
  <c r="L318" i="19" s="1"/>
  <c r="L319" i="19" s="1"/>
  <c r="L320" i="19" s="1"/>
  <c r="L321" i="19" s="1"/>
  <c r="L322" i="19" s="1"/>
  <c r="L323" i="19" s="1"/>
  <c r="L324" i="19" s="1"/>
  <c r="L325" i="19" s="1"/>
  <c r="L326" i="19" s="1"/>
  <c r="L327" i="19" s="1"/>
  <c r="L328" i="19" s="1"/>
  <c r="L329" i="19" s="1"/>
  <c r="L330" i="19" s="1"/>
  <c r="L331" i="19" s="1"/>
  <c r="L332" i="19" s="1"/>
  <c r="L333" i="19" s="1"/>
  <c r="L334" i="19" s="1"/>
  <c r="L335" i="19" s="1"/>
  <c r="L336" i="19" s="1"/>
  <c r="L337" i="19" s="1"/>
  <c r="L338" i="19" s="1"/>
  <c r="L339" i="19" s="1"/>
  <c r="L340" i="19" s="1"/>
  <c r="L341" i="19" s="1"/>
  <c r="L342" i="19" s="1"/>
  <c r="L343" i="19" s="1"/>
  <c r="L344" i="19" s="1"/>
  <c r="L345" i="19" s="1"/>
  <c r="L346" i="19" s="1"/>
  <c r="L347" i="19" s="1"/>
  <c r="L348" i="19" s="1"/>
  <c r="L349" i="19" s="1"/>
  <c r="L350" i="19" s="1"/>
  <c r="L351" i="19" s="1"/>
  <c r="L352" i="19" s="1"/>
  <c r="L353" i="19" s="1"/>
  <c r="L354" i="19" s="1"/>
  <c r="L355" i="19" s="1"/>
  <c r="L356" i="19" s="1"/>
  <c r="L357" i="19" s="1"/>
  <c r="L358" i="19" s="1"/>
  <c r="L359" i="19" s="1"/>
  <c r="L360" i="19" s="1"/>
  <c r="L361" i="19" s="1"/>
  <c r="L362" i="19" s="1"/>
  <c r="L363" i="19" s="1"/>
  <c r="L364" i="19" s="1"/>
  <c r="L365" i="19" s="1"/>
  <c r="L366" i="19" s="1"/>
  <c r="L367" i="19" s="1"/>
  <c r="L368" i="19" s="1"/>
  <c r="L369" i="19" s="1"/>
  <c r="L370" i="19" s="1"/>
  <c r="L371" i="19" s="1"/>
  <c r="L372" i="19" s="1"/>
  <c r="L373" i="19" s="1"/>
  <c r="L374" i="19" s="1"/>
  <c r="L375" i="19" s="1"/>
  <c r="L376" i="19" s="1"/>
  <c r="L377" i="19" s="1"/>
  <c r="L378" i="19" s="1"/>
  <c r="L379" i="19" s="1"/>
  <c r="H196" i="19"/>
  <c r="H197" i="19"/>
  <c r="B24" i="18"/>
  <c r="H13" i="18"/>
  <c r="F379" i="19"/>
  <c r="F559" i="19" s="1"/>
  <c r="H383" i="19"/>
  <c r="J560" i="19"/>
  <c r="K199" i="19"/>
  <c r="K200" i="19" s="1"/>
  <c r="K201" i="19" s="1"/>
  <c r="K202" i="19" s="1"/>
  <c r="K203" i="19" s="1"/>
  <c r="K204" i="19" s="1"/>
  <c r="K205" i="19" s="1"/>
  <c r="K206" i="19" s="1"/>
  <c r="K207" i="19" s="1"/>
  <c r="K208" i="19" s="1"/>
  <c r="K209" i="19" s="1"/>
  <c r="K210" i="19" s="1"/>
  <c r="K211" i="19" s="1"/>
  <c r="K212" i="19" s="1"/>
  <c r="K213" i="19" s="1"/>
  <c r="K214" i="19" s="1"/>
  <c r="K215" i="19" s="1"/>
  <c r="K216" i="19" s="1"/>
  <c r="K217" i="19" s="1"/>
  <c r="K218" i="19" s="1"/>
  <c r="K219" i="19" s="1"/>
  <c r="K220" i="19" s="1"/>
  <c r="K221" i="19" s="1"/>
  <c r="K222" i="19" s="1"/>
  <c r="K223" i="19" s="1"/>
  <c r="K224" i="19" s="1"/>
  <c r="K225" i="19" s="1"/>
  <c r="K226" i="19" s="1"/>
  <c r="K227" i="19" s="1"/>
  <c r="K228" i="19" s="1"/>
  <c r="K229" i="19" s="1"/>
  <c r="K230" i="19" s="1"/>
  <c r="K231" i="19" s="1"/>
  <c r="K232" i="19" s="1"/>
  <c r="K233" i="19" s="1"/>
  <c r="K234" i="19" s="1"/>
  <c r="K235" i="19" s="1"/>
  <c r="K236" i="19" s="1"/>
  <c r="K237" i="19" s="1"/>
  <c r="K238" i="19" s="1"/>
  <c r="K239" i="19" s="1"/>
  <c r="K240" i="19" s="1"/>
  <c r="K241" i="19" s="1"/>
  <c r="K242" i="19" s="1"/>
  <c r="K243" i="19" s="1"/>
  <c r="K244" i="19" s="1"/>
  <c r="K245" i="19" s="1"/>
  <c r="K246" i="19" s="1"/>
  <c r="K247" i="19" s="1"/>
  <c r="K248" i="19" s="1"/>
  <c r="K249" i="19" s="1"/>
  <c r="K250" i="19" s="1"/>
  <c r="K251" i="19" s="1"/>
  <c r="K252" i="19" s="1"/>
  <c r="K253" i="19" s="1"/>
  <c r="K254" i="19" s="1"/>
  <c r="K255" i="19" s="1"/>
  <c r="K256" i="19" s="1"/>
  <c r="K257" i="19" s="1"/>
  <c r="K258" i="19" s="1"/>
  <c r="K259" i="19" s="1"/>
  <c r="K260" i="19" s="1"/>
  <c r="K261" i="19" s="1"/>
  <c r="K262" i="19" s="1"/>
  <c r="K263" i="19" s="1"/>
  <c r="K264" i="19" s="1"/>
  <c r="K265" i="19" s="1"/>
  <c r="K266" i="19" s="1"/>
  <c r="K267" i="19" s="1"/>
  <c r="K268" i="19" s="1"/>
  <c r="K269" i="19" s="1"/>
  <c r="K270" i="19" s="1"/>
  <c r="K271" i="19" s="1"/>
  <c r="K272" i="19" s="1"/>
  <c r="K273" i="19" s="1"/>
  <c r="K274" i="19" s="1"/>
  <c r="K275" i="19" s="1"/>
  <c r="K276" i="19" s="1"/>
  <c r="K277" i="19" s="1"/>
  <c r="K278" i="19" s="1"/>
  <c r="K279" i="19" s="1"/>
  <c r="K280" i="19" s="1"/>
  <c r="K281" i="19" s="1"/>
  <c r="K282" i="19" s="1"/>
  <c r="K283" i="19" s="1"/>
  <c r="K284" i="19" s="1"/>
  <c r="K285" i="19" s="1"/>
  <c r="K286" i="19" s="1"/>
  <c r="K287" i="19" s="1"/>
  <c r="K288" i="19" s="1"/>
  <c r="K289" i="19" s="1"/>
  <c r="K290" i="19" s="1"/>
  <c r="K291" i="19" s="1"/>
  <c r="K292" i="19" s="1"/>
  <c r="K293" i="19" s="1"/>
  <c r="K294" i="19" s="1"/>
  <c r="K295" i="19" s="1"/>
  <c r="K296" i="19" s="1"/>
  <c r="K297" i="19" s="1"/>
  <c r="K298" i="19" s="1"/>
  <c r="K299" i="19" s="1"/>
  <c r="K300" i="19" s="1"/>
  <c r="K301" i="19" s="1"/>
  <c r="K302" i="19" s="1"/>
  <c r="K303" i="19" s="1"/>
  <c r="K304" i="19" s="1"/>
  <c r="K305" i="19" s="1"/>
  <c r="K306" i="19" s="1"/>
  <c r="K307" i="19" s="1"/>
  <c r="K308" i="19" s="1"/>
  <c r="K309" i="19" s="1"/>
  <c r="K310" i="19" s="1"/>
  <c r="K311" i="19" s="1"/>
  <c r="K312" i="19" s="1"/>
  <c r="K313" i="19" s="1"/>
  <c r="K314" i="19" s="1"/>
  <c r="K315" i="19" s="1"/>
  <c r="K316" i="19" s="1"/>
  <c r="K317" i="19" s="1"/>
  <c r="K318" i="19" s="1"/>
  <c r="K319" i="19" s="1"/>
  <c r="K320" i="19" s="1"/>
  <c r="K321" i="19" s="1"/>
  <c r="K322" i="19" s="1"/>
  <c r="K323" i="19" s="1"/>
  <c r="K324" i="19" s="1"/>
  <c r="K325" i="19" s="1"/>
  <c r="K326" i="19" s="1"/>
  <c r="K327" i="19" s="1"/>
  <c r="K328" i="19" s="1"/>
  <c r="K329" i="19" s="1"/>
  <c r="K330" i="19" s="1"/>
  <c r="K331" i="19" s="1"/>
  <c r="K332" i="19" s="1"/>
  <c r="K333" i="19" s="1"/>
  <c r="K334" i="19" s="1"/>
  <c r="K335" i="19" s="1"/>
  <c r="K336" i="19" s="1"/>
  <c r="K337" i="19" s="1"/>
  <c r="K338" i="19" s="1"/>
  <c r="K339" i="19" s="1"/>
  <c r="K340" i="19" s="1"/>
  <c r="K341" i="19" s="1"/>
  <c r="K342" i="19" s="1"/>
  <c r="K343" i="19" s="1"/>
  <c r="K344" i="19" s="1"/>
  <c r="K345" i="19" s="1"/>
  <c r="K346" i="19" s="1"/>
  <c r="K347" i="19" s="1"/>
  <c r="K348" i="19" s="1"/>
  <c r="K349" i="19" s="1"/>
  <c r="K350" i="19" s="1"/>
  <c r="K351" i="19" s="1"/>
  <c r="K352" i="19" s="1"/>
  <c r="K353" i="19" s="1"/>
  <c r="K354" i="19" s="1"/>
  <c r="K355" i="19" s="1"/>
  <c r="K356" i="19" s="1"/>
  <c r="K357" i="19" s="1"/>
  <c r="K358" i="19" s="1"/>
  <c r="K359" i="19" s="1"/>
  <c r="K360" i="19" s="1"/>
  <c r="K361" i="19" s="1"/>
  <c r="K362" i="19" s="1"/>
  <c r="K363" i="19" s="1"/>
  <c r="K364" i="19" s="1"/>
  <c r="K365" i="19" s="1"/>
  <c r="K366" i="19" s="1"/>
  <c r="K367" i="19" s="1"/>
  <c r="K368" i="19" s="1"/>
  <c r="K369" i="19" s="1"/>
  <c r="K370" i="19" s="1"/>
  <c r="K371" i="19" s="1"/>
  <c r="K372" i="19" s="1"/>
  <c r="K373" i="19" s="1"/>
  <c r="K374" i="19" s="1"/>
  <c r="K375" i="19" s="1"/>
  <c r="K376" i="19" s="1"/>
  <c r="K377" i="19" s="1"/>
  <c r="K378" i="19" s="1"/>
  <c r="G385" i="19"/>
  <c r="G21" i="19"/>
  <c r="H192" i="19"/>
  <c r="H188" i="19"/>
  <c r="H184" i="19"/>
  <c r="H180" i="19"/>
  <c r="H176" i="19"/>
  <c r="H172" i="19"/>
  <c r="H168" i="19"/>
  <c r="H164" i="19"/>
  <c r="H160" i="19"/>
  <c r="H194" i="19"/>
  <c r="H190" i="19"/>
  <c r="H186" i="19"/>
  <c r="H182" i="19"/>
  <c r="H191" i="19"/>
  <c r="H183" i="19"/>
  <c r="H179" i="19"/>
  <c r="H170" i="19"/>
  <c r="H165" i="19"/>
  <c r="H163" i="19"/>
  <c r="H157" i="19"/>
  <c r="H153" i="19"/>
  <c r="H149" i="19"/>
  <c r="H145" i="19"/>
  <c r="H141" i="19"/>
  <c r="H137" i="19"/>
  <c r="H133" i="19"/>
  <c r="H129" i="19"/>
  <c r="H125" i="19"/>
  <c r="H121" i="19"/>
  <c r="H117" i="19"/>
  <c r="H113" i="19"/>
  <c r="H109" i="19"/>
  <c r="H105" i="19"/>
  <c r="H101" i="19"/>
  <c r="H97" i="19"/>
  <c r="H93" i="19"/>
  <c r="H89" i="19"/>
  <c r="H85" i="19"/>
  <c r="H81" i="19"/>
  <c r="H77" i="19"/>
  <c r="H73" i="19"/>
  <c r="H69" i="19"/>
  <c r="H65" i="19"/>
  <c r="H61" i="19"/>
  <c r="H57" i="19"/>
  <c r="H53" i="19"/>
  <c r="H49" i="19"/>
  <c r="H45" i="19"/>
  <c r="H41" i="19"/>
  <c r="H37" i="19"/>
  <c r="H27" i="19"/>
  <c r="H25" i="19"/>
  <c r="H24" i="19"/>
  <c r="H21" i="19"/>
  <c r="H20" i="19"/>
  <c r="H193" i="19"/>
  <c r="H185" i="19"/>
  <c r="H177" i="19"/>
  <c r="H175" i="19"/>
  <c r="H166" i="19"/>
  <c r="H161" i="19"/>
  <c r="H156" i="19"/>
  <c r="H152" i="19"/>
  <c r="H148" i="19"/>
  <c r="H144" i="19"/>
  <c r="H140" i="19"/>
  <c r="H136" i="19"/>
  <c r="H132" i="19"/>
  <c r="H128" i="19"/>
  <c r="H124" i="19"/>
  <c r="H120" i="19"/>
  <c r="H116" i="19"/>
  <c r="H112" i="19"/>
  <c r="H108" i="19"/>
  <c r="H104" i="19"/>
  <c r="H100" i="19"/>
  <c r="H96" i="19"/>
  <c r="H92" i="19"/>
  <c r="H88" i="19"/>
  <c r="H84" i="19"/>
  <c r="H195" i="19"/>
  <c r="H187" i="19"/>
  <c r="H178" i="19"/>
  <c r="H173" i="19"/>
  <c r="H171" i="19"/>
  <c r="H162" i="19"/>
  <c r="H159" i="19"/>
  <c r="H155" i="19"/>
  <c r="H151" i="19"/>
  <c r="H147" i="19"/>
  <c r="H143" i="19"/>
  <c r="H139" i="19"/>
  <c r="H135" i="19"/>
  <c r="H131" i="19"/>
  <c r="H127" i="19"/>
  <c r="H123" i="19"/>
  <c r="H119" i="19"/>
  <c r="H115" i="19"/>
  <c r="H111" i="19"/>
  <c r="H107" i="19"/>
  <c r="H103" i="19"/>
  <c r="H99" i="19"/>
  <c r="H95" i="19"/>
  <c r="H91" i="19"/>
  <c r="H87" i="19"/>
  <c r="H83" i="19"/>
  <c r="H79" i="19"/>
  <c r="H75" i="19"/>
  <c r="H71" i="19"/>
  <c r="H67" i="19"/>
  <c r="H63" i="19"/>
  <c r="H59" i="19"/>
  <c r="H55" i="19"/>
  <c r="H51" i="19"/>
  <c r="H47" i="19"/>
  <c r="H43" i="19"/>
  <c r="H39" i="19"/>
  <c r="H35" i="19"/>
  <c r="H33" i="19"/>
  <c r="H31" i="19"/>
  <c r="H30" i="19"/>
  <c r="H29" i="19"/>
  <c r="H28" i="19"/>
  <c r="H189" i="19"/>
  <c r="H181" i="19"/>
  <c r="H174" i="19"/>
  <c r="H169" i="19"/>
  <c r="H167" i="19"/>
  <c r="H158" i="19"/>
  <c r="H154" i="19"/>
  <c r="H150" i="19"/>
  <c r="H146" i="19"/>
  <c r="H142" i="19"/>
  <c r="H138" i="19"/>
  <c r="H134" i="19"/>
  <c r="H130" i="19"/>
  <c r="H126" i="19"/>
  <c r="H122" i="19"/>
  <c r="H118" i="19"/>
  <c r="H114" i="19"/>
  <c r="H110" i="19"/>
  <c r="H106" i="19"/>
  <c r="H102" i="19"/>
  <c r="H98" i="19"/>
  <c r="H94" i="19"/>
  <c r="H90" i="19"/>
  <c r="H86" i="19"/>
  <c r="H82" i="19"/>
  <c r="H78" i="19"/>
  <c r="H74" i="19"/>
  <c r="H70" i="19"/>
  <c r="H80" i="19"/>
  <c r="H68" i="19"/>
  <c r="H60" i="19"/>
  <c r="H52" i="19"/>
  <c r="H44" i="19"/>
  <c r="H36" i="19"/>
  <c r="H23" i="19"/>
  <c r="H22" i="19"/>
  <c r="H54" i="19"/>
  <c r="H46" i="19"/>
  <c r="H72" i="19"/>
  <c r="H64" i="19"/>
  <c r="H56" i="19"/>
  <c r="H48" i="19"/>
  <c r="H40" i="19"/>
  <c r="H26" i="19"/>
  <c r="H19" i="19"/>
  <c r="H76" i="19"/>
  <c r="H66" i="19"/>
  <c r="H58" i="19"/>
  <c r="H50" i="19"/>
  <c r="H42" i="19"/>
  <c r="H34" i="19"/>
  <c r="H32" i="19"/>
  <c r="H18" i="19"/>
  <c r="H62" i="19"/>
  <c r="H38" i="19"/>
  <c r="M21" i="19" l="1"/>
  <c r="E13" i="18"/>
  <c r="E16" i="18" s="1"/>
  <c r="E24" i="18" s="1"/>
  <c r="H16" i="18"/>
  <c r="N18" i="19"/>
  <c r="N19" i="19" s="1"/>
  <c r="G386" i="19"/>
  <c r="G22" i="19"/>
  <c r="J737" i="19"/>
  <c r="J733" i="19"/>
  <c r="J729" i="19"/>
  <c r="J725" i="19"/>
  <c r="J721" i="19"/>
  <c r="J717" i="19"/>
  <c r="J739" i="19"/>
  <c r="J735" i="19"/>
  <c r="J731" i="19"/>
  <c r="J727" i="19"/>
  <c r="J723" i="19"/>
  <c r="J719" i="19"/>
  <c r="J715" i="19"/>
  <c r="J736" i="19"/>
  <c r="J728" i="19"/>
  <c r="J720" i="19"/>
  <c r="J711" i="19"/>
  <c r="J707" i="19"/>
  <c r="J703" i="19"/>
  <c r="J740" i="19"/>
  <c r="J732" i="19"/>
  <c r="J724" i="19"/>
  <c r="J716" i="19"/>
  <c r="J713" i="19"/>
  <c r="J709" i="19"/>
  <c r="J705" i="19"/>
  <c r="J734" i="19"/>
  <c r="J718" i="19"/>
  <c r="J730" i="19"/>
  <c r="J708" i="19"/>
  <c r="J702" i="19"/>
  <c r="J700" i="19"/>
  <c r="J696" i="19"/>
  <c r="J692" i="19"/>
  <c r="J710" i="19"/>
  <c r="J701" i="19"/>
  <c r="J694" i="19"/>
  <c r="J688" i="19"/>
  <c r="J684" i="19"/>
  <c r="J680" i="19"/>
  <c r="J722" i="19"/>
  <c r="J704" i="19"/>
  <c r="J698" i="19"/>
  <c r="J691" i="19"/>
  <c r="J689" i="19"/>
  <c r="J687" i="19"/>
  <c r="J683" i="19"/>
  <c r="J679" i="19"/>
  <c r="J675" i="19"/>
  <c r="J671" i="19"/>
  <c r="J667" i="19"/>
  <c r="J663" i="19"/>
  <c r="J659" i="19"/>
  <c r="J655" i="19"/>
  <c r="J714" i="19"/>
  <c r="J712" i="19"/>
  <c r="J693" i="19"/>
  <c r="J682" i="19"/>
  <c r="J670" i="19"/>
  <c r="J668" i="19"/>
  <c r="J661" i="19"/>
  <c r="J654" i="19"/>
  <c r="J650" i="19"/>
  <c r="J646" i="19"/>
  <c r="J642" i="19"/>
  <c r="J638" i="19"/>
  <c r="J634" i="19"/>
  <c r="J726" i="19"/>
  <c r="J695" i="19"/>
  <c r="J686" i="19"/>
  <c r="J678" i="19"/>
  <c r="J676" i="19"/>
  <c r="J669" i="19"/>
  <c r="J662" i="19"/>
  <c r="J660" i="19"/>
  <c r="J652" i="19"/>
  <c r="J648" i="19"/>
  <c r="J644" i="19"/>
  <c r="J640" i="19"/>
  <c r="J636" i="19"/>
  <c r="J738" i="19"/>
  <c r="J697" i="19"/>
  <c r="J685" i="19"/>
  <c r="J674" i="19"/>
  <c r="J665" i="19"/>
  <c r="J656" i="19"/>
  <c r="J653" i="19"/>
  <c r="J645" i="19"/>
  <c r="J637" i="19"/>
  <c r="J633" i="19"/>
  <c r="J629" i="19"/>
  <c r="J625" i="19"/>
  <c r="J621" i="19"/>
  <c r="J617" i="19"/>
  <c r="J613" i="19"/>
  <c r="J609" i="19"/>
  <c r="J605" i="19"/>
  <c r="J601" i="19"/>
  <c r="J597" i="19"/>
  <c r="J593" i="19"/>
  <c r="J589" i="19"/>
  <c r="J585" i="19"/>
  <c r="J581" i="19"/>
  <c r="J577" i="19"/>
  <c r="J573" i="19"/>
  <c r="J690" i="19"/>
  <c r="J681" i="19"/>
  <c r="J673" i="19"/>
  <c r="J664" i="19"/>
  <c r="J651" i="19"/>
  <c r="J643" i="19"/>
  <c r="J632" i="19"/>
  <c r="J628" i="19"/>
  <c r="J624" i="19"/>
  <c r="J620" i="19"/>
  <c r="J616" i="19"/>
  <c r="J612" i="19"/>
  <c r="J608" i="19"/>
  <c r="J604" i="19"/>
  <c r="J600" i="19"/>
  <c r="J596" i="19"/>
  <c r="J592" i="19"/>
  <c r="J588" i="19"/>
  <c r="J584" i="19"/>
  <c r="J580" i="19"/>
  <c r="J576" i="19"/>
  <c r="J572" i="19"/>
  <c r="J568" i="19"/>
  <c r="J564" i="19"/>
  <c r="J658" i="19"/>
  <c r="J641" i="19"/>
  <c r="J631" i="19"/>
  <c r="J623" i="19"/>
  <c r="J615" i="19"/>
  <c r="J607" i="19"/>
  <c r="J599" i="19"/>
  <c r="J591" i="19"/>
  <c r="J583" i="19"/>
  <c r="J575" i="19"/>
  <c r="J569" i="19"/>
  <c r="J562" i="19"/>
  <c r="J677" i="19"/>
  <c r="J672" i="19"/>
  <c r="J649" i="19"/>
  <c r="J627" i="19"/>
  <c r="J619" i="19"/>
  <c r="J611" i="19"/>
  <c r="J603" i="19"/>
  <c r="J595" i="19"/>
  <c r="J587" i="19"/>
  <c r="J579" i="19"/>
  <c r="J571" i="19"/>
  <c r="J563" i="19"/>
  <c r="J561" i="19"/>
  <c r="J706" i="19"/>
  <c r="J666" i="19"/>
  <c r="J618" i="19"/>
  <c r="J602" i="19"/>
  <c r="J586" i="19"/>
  <c r="J570" i="19"/>
  <c r="J647" i="19"/>
  <c r="J635" i="19"/>
  <c r="J626" i="19"/>
  <c r="J610" i="19"/>
  <c r="J594" i="19"/>
  <c r="J578" i="19"/>
  <c r="J566" i="19"/>
  <c r="J630" i="19"/>
  <c r="J598" i="19"/>
  <c r="J567" i="19"/>
  <c r="J614" i="19"/>
  <c r="J582" i="19"/>
  <c r="J590" i="19"/>
  <c r="J639" i="19"/>
  <c r="J622" i="19"/>
  <c r="J565" i="19"/>
  <c r="J699" i="19"/>
  <c r="J574" i="19"/>
  <c r="J657" i="19"/>
  <c r="J606" i="19"/>
  <c r="H384" i="19"/>
  <c r="F553" i="19"/>
  <c r="F549" i="19"/>
  <c r="F545" i="19"/>
  <c r="F541" i="19"/>
  <c r="F537" i="19"/>
  <c r="F533" i="19"/>
  <c r="F529" i="19"/>
  <c r="F525" i="19"/>
  <c r="F521" i="19"/>
  <c r="F517" i="19"/>
  <c r="F513" i="19"/>
  <c r="F509" i="19"/>
  <c r="F505" i="19"/>
  <c r="F501" i="19"/>
  <c r="F497" i="19"/>
  <c r="F493" i="19"/>
  <c r="F489" i="19"/>
  <c r="F485" i="19"/>
  <c r="F481" i="19"/>
  <c r="F555" i="19"/>
  <c r="F551" i="19"/>
  <c r="F547" i="19"/>
  <c r="F543" i="19"/>
  <c r="F539" i="19"/>
  <c r="F535" i="19"/>
  <c r="F531" i="19"/>
  <c r="F527" i="19"/>
  <c r="F523" i="19"/>
  <c r="F519" i="19"/>
  <c r="F515" i="19"/>
  <c r="F511" i="19"/>
  <c r="F507" i="19"/>
  <c r="F503" i="19"/>
  <c r="F499" i="19"/>
  <c r="F495" i="19"/>
  <c r="F491" i="19"/>
  <c r="F487" i="19"/>
  <c r="F483" i="19"/>
  <c r="F552" i="19"/>
  <c r="F544" i="19"/>
  <c r="F536" i="19"/>
  <c r="F528" i="19"/>
  <c r="F520" i="19"/>
  <c r="F512" i="19"/>
  <c r="F504" i="19"/>
  <c r="F496" i="19"/>
  <c r="F488" i="19"/>
  <c r="F476" i="19"/>
  <c r="F472" i="19"/>
  <c r="F468" i="19"/>
  <c r="F464" i="19"/>
  <c r="F460" i="19"/>
  <c r="F456" i="19"/>
  <c r="F452" i="19"/>
  <c r="F448" i="19"/>
  <c r="F444" i="19"/>
  <c r="F440" i="19"/>
  <c r="F436" i="19"/>
  <c r="F432" i="19"/>
  <c r="F428" i="19"/>
  <c r="F557" i="19"/>
  <c r="F548" i="19"/>
  <c r="F540" i="19"/>
  <c r="F532" i="19"/>
  <c r="F524" i="19"/>
  <c r="F516" i="19"/>
  <c r="F508" i="19"/>
  <c r="F500" i="19"/>
  <c r="F492" i="19"/>
  <c r="F484" i="19"/>
  <c r="F478" i="19"/>
  <c r="F474" i="19"/>
  <c r="F470" i="19"/>
  <c r="F466" i="19"/>
  <c r="F462" i="19"/>
  <c r="F458" i="19"/>
  <c r="F454" i="19"/>
  <c r="F450" i="19"/>
  <c r="F446" i="19"/>
  <c r="F442" i="19"/>
  <c r="F438" i="19"/>
  <c r="F434" i="19"/>
  <c r="F430" i="19"/>
  <c r="F554" i="19"/>
  <c r="F538" i="19"/>
  <c r="F522" i="19"/>
  <c r="F506" i="19"/>
  <c r="F490" i="19"/>
  <c r="F477" i="19"/>
  <c r="F469" i="19"/>
  <c r="F461" i="19"/>
  <c r="F453" i="19"/>
  <c r="F445" i="19"/>
  <c r="F437" i="19"/>
  <c r="F429" i="19"/>
  <c r="F424" i="19"/>
  <c r="F420" i="19"/>
  <c r="F416" i="19"/>
  <c r="F412" i="19"/>
  <c r="F408" i="19"/>
  <c r="F404" i="19"/>
  <c r="F400" i="19"/>
  <c r="F396" i="19"/>
  <c r="F392" i="19"/>
  <c r="F388" i="19"/>
  <c r="F384" i="19"/>
  <c r="F380" i="19"/>
  <c r="L380" i="19" s="1"/>
  <c r="F556" i="19"/>
  <c r="F546" i="19"/>
  <c r="F530" i="19"/>
  <c r="F514" i="19"/>
  <c r="F498" i="19"/>
  <c r="F482" i="19"/>
  <c r="F473" i="19"/>
  <c r="F465" i="19"/>
  <c r="F457" i="19"/>
  <c r="F449" i="19"/>
  <c r="F441" i="19"/>
  <c r="F433" i="19"/>
  <c r="F426" i="19"/>
  <c r="F422" i="19"/>
  <c r="F418" i="19"/>
  <c r="F414" i="19"/>
  <c r="F410" i="19"/>
  <c r="F406" i="19"/>
  <c r="F402" i="19"/>
  <c r="F398" i="19"/>
  <c r="F394" i="19"/>
  <c r="F390" i="19"/>
  <c r="F386" i="19"/>
  <c r="F382" i="19"/>
  <c r="F526" i="19"/>
  <c r="F494" i="19"/>
  <c r="F471" i="19"/>
  <c r="F455" i="19"/>
  <c r="F439" i="19"/>
  <c r="F425" i="19"/>
  <c r="F417" i="19"/>
  <c r="F409" i="19"/>
  <c r="F401" i="19"/>
  <c r="F393" i="19"/>
  <c r="F385" i="19"/>
  <c r="F542" i="19"/>
  <c r="F510" i="19"/>
  <c r="F479" i="19"/>
  <c r="F463" i="19"/>
  <c r="F447" i="19"/>
  <c r="F431" i="19"/>
  <c r="F421" i="19"/>
  <c r="F413" i="19"/>
  <c r="F405" i="19"/>
  <c r="F397" i="19"/>
  <c r="F389" i="19"/>
  <c r="F381" i="19"/>
  <c r="F558" i="19"/>
  <c r="F518" i="19"/>
  <c r="F467" i="19"/>
  <c r="F435" i="19"/>
  <c r="F415" i="19"/>
  <c r="F399" i="19"/>
  <c r="F383" i="19"/>
  <c r="F502" i="19"/>
  <c r="F459" i="19"/>
  <c r="F427" i="19"/>
  <c r="F411" i="19"/>
  <c r="F395" i="19"/>
  <c r="F550" i="19"/>
  <c r="F486" i="19"/>
  <c r="F451" i="19"/>
  <c r="F423" i="19"/>
  <c r="F407" i="19"/>
  <c r="F391" i="19"/>
  <c r="F534" i="19"/>
  <c r="F480" i="19"/>
  <c r="F475" i="19"/>
  <c r="F443" i="19"/>
  <c r="F419" i="19"/>
  <c r="F403" i="19"/>
  <c r="F387" i="19"/>
  <c r="E14" i="18"/>
  <c r="M22" i="19" l="1"/>
  <c r="L381" i="19"/>
  <c r="L382" i="19" s="1"/>
  <c r="L383" i="19" s="1"/>
  <c r="L384" i="19" s="1"/>
  <c r="L385" i="19" s="1"/>
  <c r="L386" i="19" s="1"/>
  <c r="L387" i="19" s="1"/>
  <c r="L388" i="19" s="1"/>
  <c r="L389" i="19" s="1"/>
  <c r="L390" i="19" s="1"/>
  <c r="L391" i="19" s="1"/>
  <c r="L392" i="19" s="1"/>
  <c r="L393" i="19" s="1"/>
  <c r="L394" i="19" s="1"/>
  <c r="L395" i="19" s="1"/>
  <c r="L396" i="19" s="1"/>
  <c r="L397" i="19" s="1"/>
  <c r="L398" i="19" s="1"/>
  <c r="L399" i="19" s="1"/>
  <c r="L400" i="19" s="1"/>
  <c r="L401" i="19" s="1"/>
  <c r="L402" i="19" s="1"/>
  <c r="L403" i="19" s="1"/>
  <c r="L404" i="19" s="1"/>
  <c r="L405" i="19" s="1"/>
  <c r="L406" i="19" s="1"/>
  <c r="L407" i="19" s="1"/>
  <c r="L408" i="19" s="1"/>
  <c r="L409" i="19" s="1"/>
  <c r="L410" i="19" s="1"/>
  <c r="L411" i="19" s="1"/>
  <c r="L412" i="19" s="1"/>
  <c r="L413" i="19" s="1"/>
  <c r="L414" i="19" s="1"/>
  <c r="L415" i="19" s="1"/>
  <c r="L416" i="19" s="1"/>
  <c r="L417" i="19" s="1"/>
  <c r="L418" i="19" s="1"/>
  <c r="L419" i="19" s="1"/>
  <c r="L420" i="19" s="1"/>
  <c r="L421" i="19" s="1"/>
  <c r="L422" i="19" s="1"/>
  <c r="L423" i="19" s="1"/>
  <c r="L424" i="19" s="1"/>
  <c r="L425" i="19" s="1"/>
  <c r="L426" i="19" s="1"/>
  <c r="L427" i="19" s="1"/>
  <c r="L428" i="19" s="1"/>
  <c r="L429" i="19" s="1"/>
  <c r="L430" i="19" s="1"/>
  <c r="L431" i="19" s="1"/>
  <c r="L432" i="19" s="1"/>
  <c r="L433" i="19" s="1"/>
  <c r="L434" i="19" s="1"/>
  <c r="L435" i="19" s="1"/>
  <c r="L436" i="19" s="1"/>
  <c r="L437" i="19" s="1"/>
  <c r="L438" i="19" s="1"/>
  <c r="L439" i="19" s="1"/>
  <c r="L440" i="19" s="1"/>
  <c r="L441" i="19" s="1"/>
  <c r="L442" i="19" s="1"/>
  <c r="L443" i="19" s="1"/>
  <c r="L444" i="19" s="1"/>
  <c r="L445" i="19" s="1"/>
  <c r="L446" i="19" s="1"/>
  <c r="L447" i="19" s="1"/>
  <c r="L448" i="19" s="1"/>
  <c r="L449" i="19" s="1"/>
  <c r="L450" i="19" s="1"/>
  <c r="L451" i="19" s="1"/>
  <c r="L452" i="19" s="1"/>
  <c r="L453" i="19" s="1"/>
  <c r="L454" i="19" s="1"/>
  <c r="L455" i="19" s="1"/>
  <c r="L456" i="19" s="1"/>
  <c r="L457" i="19" s="1"/>
  <c r="L458" i="19" s="1"/>
  <c r="L459" i="19" s="1"/>
  <c r="L460" i="19" s="1"/>
  <c r="L461" i="19" s="1"/>
  <c r="L462" i="19" s="1"/>
  <c r="L463" i="19" s="1"/>
  <c r="L464" i="19" s="1"/>
  <c r="L465" i="19" s="1"/>
  <c r="L466" i="19" s="1"/>
  <c r="L467" i="19" s="1"/>
  <c r="L468" i="19" s="1"/>
  <c r="L469" i="19" s="1"/>
  <c r="L470" i="19" s="1"/>
  <c r="L471" i="19" s="1"/>
  <c r="L472" i="19" s="1"/>
  <c r="L473" i="19" s="1"/>
  <c r="L474" i="19" s="1"/>
  <c r="L475" i="19" s="1"/>
  <c r="L476" i="19" s="1"/>
  <c r="L477" i="19" s="1"/>
  <c r="L478" i="19" s="1"/>
  <c r="L479" i="19" s="1"/>
  <c r="L480" i="19" s="1"/>
  <c r="L481" i="19" s="1"/>
  <c r="L482" i="19" s="1"/>
  <c r="L483" i="19" s="1"/>
  <c r="L484" i="19" s="1"/>
  <c r="L485" i="19" s="1"/>
  <c r="L486" i="19" s="1"/>
  <c r="L487" i="19" s="1"/>
  <c r="L488" i="19" s="1"/>
  <c r="L489" i="19" s="1"/>
  <c r="L490" i="19" s="1"/>
  <c r="L491" i="19" s="1"/>
  <c r="L492" i="19" s="1"/>
  <c r="L493" i="19" s="1"/>
  <c r="L494" i="19" s="1"/>
  <c r="L495" i="19" s="1"/>
  <c r="L496" i="19" s="1"/>
  <c r="L497" i="19" s="1"/>
  <c r="L498" i="19" s="1"/>
  <c r="L499" i="19" s="1"/>
  <c r="L500" i="19" s="1"/>
  <c r="L501" i="19" s="1"/>
  <c r="L502" i="19" s="1"/>
  <c r="L503" i="19" s="1"/>
  <c r="L504" i="19" s="1"/>
  <c r="L505" i="19" s="1"/>
  <c r="L506" i="19" s="1"/>
  <c r="L507" i="19" s="1"/>
  <c r="L508" i="19" s="1"/>
  <c r="L509" i="19" s="1"/>
  <c r="L510" i="19" s="1"/>
  <c r="L511" i="19" s="1"/>
  <c r="L512" i="19" s="1"/>
  <c r="L513" i="19" s="1"/>
  <c r="L514" i="19" s="1"/>
  <c r="L515" i="19" s="1"/>
  <c r="L516" i="19" s="1"/>
  <c r="L517" i="19" s="1"/>
  <c r="L518" i="19" s="1"/>
  <c r="L519" i="19" s="1"/>
  <c r="L520" i="19" s="1"/>
  <c r="L521" i="19" s="1"/>
  <c r="L522" i="19" s="1"/>
  <c r="L523" i="19" s="1"/>
  <c r="L524" i="19" s="1"/>
  <c r="L525" i="19" s="1"/>
  <c r="L526" i="19" s="1"/>
  <c r="L527" i="19" s="1"/>
  <c r="L528" i="19" s="1"/>
  <c r="L529" i="19" s="1"/>
  <c r="L530" i="19" s="1"/>
  <c r="L531" i="19" s="1"/>
  <c r="L532" i="19" s="1"/>
  <c r="L533" i="19" s="1"/>
  <c r="L534" i="19" s="1"/>
  <c r="L535" i="19" s="1"/>
  <c r="L536" i="19" s="1"/>
  <c r="L537" i="19" s="1"/>
  <c r="L538" i="19" s="1"/>
  <c r="L539" i="19" s="1"/>
  <c r="L540" i="19" s="1"/>
  <c r="L541" i="19" s="1"/>
  <c r="L542" i="19" s="1"/>
  <c r="L543" i="19" s="1"/>
  <c r="L544" i="19" s="1"/>
  <c r="L545" i="19" s="1"/>
  <c r="L546" i="19" s="1"/>
  <c r="L547" i="19" s="1"/>
  <c r="L548" i="19" s="1"/>
  <c r="L549" i="19" s="1"/>
  <c r="L550" i="19" s="1"/>
  <c r="L551" i="19" s="1"/>
  <c r="L552" i="19" s="1"/>
  <c r="L553" i="19" s="1"/>
  <c r="L554" i="19" s="1"/>
  <c r="L555" i="19" s="1"/>
  <c r="L556" i="19" s="1"/>
  <c r="L557" i="19" s="1"/>
  <c r="L558" i="19" s="1"/>
  <c r="L559" i="19" s="1"/>
  <c r="E19" i="18"/>
  <c r="E29" i="18" s="1"/>
  <c r="H198" i="19"/>
  <c r="F560" i="19"/>
  <c r="N20" i="19"/>
  <c r="O19" i="19"/>
  <c r="O18" i="19"/>
  <c r="G23" i="19"/>
  <c r="M23" i="19" s="1"/>
  <c r="G387" i="19"/>
  <c r="H385" i="19"/>
  <c r="E15" i="18"/>
  <c r="E17" i="18" s="1"/>
  <c r="E21" i="18" s="1"/>
  <c r="E7" i="15"/>
  <c r="F7" i="15" s="1"/>
  <c r="E9" i="15"/>
  <c r="E10" i="15" s="1"/>
  <c r="L560" i="19" l="1"/>
  <c r="G560" i="19"/>
  <c r="F677" i="19"/>
  <c r="G677" i="19" s="1"/>
  <c r="F583" i="19"/>
  <c r="G583" i="19" s="1"/>
  <c r="F589" i="19"/>
  <c r="G589" i="19" s="1"/>
  <c r="F727" i="19"/>
  <c r="G727" i="19" s="1"/>
  <c r="F734" i="19"/>
  <c r="G734" i="19" s="1"/>
  <c r="F596" i="19"/>
  <c r="G596" i="19" s="1"/>
  <c r="F676" i="19"/>
  <c r="G676" i="19" s="1"/>
  <c r="F630" i="19"/>
  <c r="G630" i="19" s="1"/>
  <c r="F608" i="19"/>
  <c r="G608" i="19" s="1"/>
  <c r="F720" i="19"/>
  <c r="G720" i="19" s="1"/>
  <c r="F700" i="19"/>
  <c r="G700" i="19" s="1"/>
  <c r="F729" i="19"/>
  <c r="G729" i="19" s="1"/>
  <c r="F607" i="19"/>
  <c r="G607" i="19" s="1"/>
  <c r="F740" i="19"/>
  <c r="G740" i="19" s="1"/>
  <c r="F642" i="19"/>
  <c r="G642" i="19" s="1"/>
  <c r="F705" i="19"/>
  <c r="G705" i="19" s="1"/>
  <c r="F709" i="19"/>
  <c r="G709" i="19" s="1"/>
  <c r="F636" i="19"/>
  <c r="G636" i="19" s="1"/>
  <c r="F653" i="19"/>
  <c r="G653" i="19" s="1"/>
  <c r="F736" i="19"/>
  <c r="G736" i="19" s="1"/>
  <c r="F638" i="19"/>
  <c r="G638" i="19" s="1"/>
  <c r="F686" i="19"/>
  <c r="G686" i="19" s="1"/>
  <c r="F732" i="19"/>
  <c r="G732" i="19" s="1"/>
  <c r="F728" i="19"/>
  <c r="G728" i="19" s="1"/>
  <c r="F656" i="19"/>
  <c r="G656" i="19" s="1"/>
  <c r="F562" i="19"/>
  <c r="G562" i="19" s="1"/>
  <c r="F726" i="19"/>
  <c r="G726" i="19" s="1"/>
  <c r="F665" i="19"/>
  <c r="G665" i="19" s="1"/>
  <c r="F623" i="19"/>
  <c r="G623" i="19" s="1"/>
  <c r="F643" i="19"/>
  <c r="G643" i="19" s="1"/>
  <c r="F581" i="19"/>
  <c r="G581" i="19" s="1"/>
  <c r="F737" i="19"/>
  <c r="G737" i="19" s="1"/>
  <c r="F733" i="19"/>
  <c r="G733" i="19" s="1"/>
  <c r="F650" i="19"/>
  <c r="G650" i="19" s="1"/>
  <c r="F679" i="19"/>
  <c r="G679" i="19" s="1"/>
  <c r="F582" i="19"/>
  <c r="G582" i="19" s="1"/>
  <c r="F717" i="19"/>
  <c r="G717" i="19" s="1"/>
  <c r="F722" i="19"/>
  <c r="G722" i="19" s="1"/>
  <c r="F723" i="19"/>
  <c r="G723" i="19" s="1"/>
  <c r="F661" i="19"/>
  <c r="G661" i="19" s="1"/>
  <c r="F566" i="19"/>
  <c r="G566" i="19" s="1"/>
  <c r="F697" i="19"/>
  <c r="G697" i="19" s="1"/>
  <c r="F613" i="19"/>
  <c r="G613" i="19" s="1"/>
  <c r="F678" i="19"/>
  <c r="G678" i="19" s="1"/>
  <c r="F575" i="19"/>
  <c r="G575" i="19" s="1"/>
  <c r="F673" i="19"/>
  <c r="G673" i="19" s="1"/>
  <c r="F731" i="19"/>
  <c r="G731" i="19" s="1"/>
  <c r="F670" i="19"/>
  <c r="G670" i="19" s="1"/>
  <c r="F614" i="19"/>
  <c r="G614" i="19" s="1"/>
  <c r="F707" i="19"/>
  <c r="G707" i="19" s="1"/>
  <c r="F695" i="19"/>
  <c r="G695" i="19" s="1"/>
  <c r="F735" i="19"/>
  <c r="G735" i="19" s="1"/>
  <c r="F576" i="19"/>
  <c r="G576" i="19" s="1"/>
  <c r="F598" i="19"/>
  <c r="G598" i="19" s="1"/>
  <c r="F693" i="19"/>
  <c r="G693" i="19" s="1"/>
  <c r="F584" i="19"/>
  <c r="G584" i="19" s="1"/>
  <c r="F724" i="19"/>
  <c r="G724" i="19" s="1"/>
  <c r="F738" i="19"/>
  <c r="G738" i="19" s="1"/>
  <c r="F721" i="19"/>
  <c r="G721" i="19" s="1"/>
  <c r="F725" i="19"/>
  <c r="G725" i="19" s="1"/>
  <c r="F592" i="19"/>
  <c r="G592" i="19" s="1"/>
  <c r="F662" i="19"/>
  <c r="G662" i="19" s="1"/>
  <c r="F591" i="19"/>
  <c r="G591" i="19" s="1"/>
  <c r="F616" i="19"/>
  <c r="G616" i="19" s="1"/>
  <c r="F565" i="19"/>
  <c r="G565" i="19" s="1"/>
  <c r="F602" i="19"/>
  <c r="G602" i="19" s="1"/>
  <c r="F683" i="19"/>
  <c r="G683" i="19" s="1"/>
  <c r="F588" i="19"/>
  <c r="G588" i="19" s="1"/>
  <c r="F629" i="19"/>
  <c r="G629" i="19" s="1"/>
  <c r="F663" i="19"/>
  <c r="G663" i="19" s="1"/>
  <c r="F714" i="19"/>
  <c r="G714" i="19" s="1"/>
  <c r="F699" i="19"/>
  <c r="G699" i="19" s="1"/>
  <c r="F648" i="19"/>
  <c r="G648" i="19" s="1"/>
  <c r="F597" i="19"/>
  <c r="G597" i="19" s="1"/>
  <c r="F631" i="19"/>
  <c r="G631" i="19" s="1"/>
  <c r="F657" i="19"/>
  <c r="G657" i="19" s="1"/>
  <c r="F652" i="19"/>
  <c r="G652" i="19" s="1"/>
  <c r="F713" i="19"/>
  <c r="G713" i="19" s="1"/>
  <c r="F579" i="19"/>
  <c r="G579" i="19" s="1"/>
  <c r="F641" i="19"/>
  <c r="G641" i="19" s="1"/>
  <c r="F594" i="19"/>
  <c r="G594" i="19" s="1"/>
  <c r="F637" i="19"/>
  <c r="G637" i="19" s="1"/>
  <c r="F696" i="19"/>
  <c r="G696" i="19" s="1"/>
  <c r="F604" i="19"/>
  <c r="G604" i="19" s="1"/>
  <c r="F569" i="19"/>
  <c r="G569" i="19" s="1"/>
  <c r="F703" i="19"/>
  <c r="G703" i="19" s="1"/>
  <c r="F640" i="19"/>
  <c r="G640" i="19" s="1"/>
  <c r="F625" i="19"/>
  <c r="G625" i="19" s="1"/>
  <c r="F654" i="19"/>
  <c r="G654" i="19" s="1"/>
  <c r="F681" i="19"/>
  <c r="G681" i="19" s="1"/>
  <c r="F578" i="19"/>
  <c r="G578" i="19" s="1"/>
  <c r="F628" i="19"/>
  <c r="G628" i="19" s="1"/>
  <c r="F672" i="19"/>
  <c r="G672" i="19" s="1"/>
  <c r="F624" i="19"/>
  <c r="G624" i="19" s="1"/>
  <c r="F601" i="19"/>
  <c r="G601" i="19" s="1"/>
  <c r="F666" i="19"/>
  <c r="G666" i="19" s="1"/>
  <c r="F646" i="19"/>
  <c r="G646" i="19" s="1"/>
  <c r="F659" i="19"/>
  <c r="G659" i="19" s="1"/>
  <c r="F739" i="19"/>
  <c r="G739" i="19" s="1"/>
  <c r="F570" i="19"/>
  <c r="G570" i="19" s="1"/>
  <c r="F658" i="19"/>
  <c r="G658" i="19" s="1"/>
  <c r="F612" i="19"/>
  <c r="G612" i="19" s="1"/>
  <c r="F585" i="19"/>
  <c r="G585" i="19" s="1"/>
  <c r="F567" i="19"/>
  <c r="G567" i="19" s="1"/>
  <c r="F619" i="19"/>
  <c r="G619" i="19" s="1"/>
  <c r="F573" i="19"/>
  <c r="G573" i="19" s="1"/>
  <c r="F649" i="19"/>
  <c r="G649" i="19" s="1"/>
  <c r="F610" i="19"/>
  <c r="G610" i="19" s="1"/>
  <c r="F593" i="19"/>
  <c r="G593" i="19" s="1"/>
  <c r="F667" i="19"/>
  <c r="G667" i="19" s="1"/>
  <c r="F660" i="19"/>
  <c r="G660" i="19" s="1"/>
  <c r="F621" i="19"/>
  <c r="G621" i="19" s="1"/>
  <c r="F715" i="19"/>
  <c r="G715" i="19" s="1"/>
  <c r="F698" i="19"/>
  <c r="G698" i="19" s="1"/>
  <c r="F572" i="19"/>
  <c r="G572" i="19" s="1"/>
  <c r="F716" i="19"/>
  <c r="G716" i="19" s="1"/>
  <c r="F664" i="19"/>
  <c r="G664" i="19" s="1"/>
  <c r="F644" i="19"/>
  <c r="G644" i="19" s="1"/>
  <c r="F671" i="19"/>
  <c r="G671" i="19" s="1"/>
  <c r="F694" i="19"/>
  <c r="G694" i="19" s="1"/>
  <c r="F609" i="19"/>
  <c r="G609" i="19" s="1"/>
  <c r="F655" i="19"/>
  <c r="G655" i="19" s="1"/>
  <c r="F580" i="19"/>
  <c r="G580" i="19" s="1"/>
  <c r="F706" i="19"/>
  <c r="G706" i="19" s="1"/>
  <c r="F710" i="19"/>
  <c r="G710" i="19" s="1"/>
  <c r="F587" i="19"/>
  <c r="G587" i="19" s="1"/>
  <c r="F577" i="19"/>
  <c r="G577" i="19" s="1"/>
  <c r="F668" i="19"/>
  <c r="G668" i="19" s="1"/>
  <c r="F564" i="19"/>
  <c r="G564" i="19" s="1"/>
  <c r="F712" i="19"/>
  <c r="G712" i="19" s="1"/>
  <c r="F603" i="19"/>
  <c r="G603" i="19" s="1"/>
  <c r="F633" i="19"/>
  <c r="G633" i="19" s="1"/>
  <c r="F691" i="19"/>
  <c r="G691" i="19" s="1"/>
  <c r="F639" i="19"/>
  <c r="G639" i="19" s="1"/>
  <c r="F680" i="19"/>
  <c r="G680" i="19" s="1"/>
  <c r="F615" i="19"/>
  <c r="G615" i="19" s="1"/>
  <c r="F708" i="19"/>
  <c r="G708" i="19" s="1"/>
  <c r="F687" i="19"/>
  <c r="G687" i="19" s="1"/>
  <c r="F704" i="19"/>
  <c r="G704" i="19" s="1"/>
  <c r="F595" i="19"/>
  <c r="G595" i="19" s="1"/>
  <c r="F674" i="19"/>
  <c r="G674" i="19" s="1"/>
  <c r="F574" i="19"/>
  <c r="G574" i="19" s="1"/>
  <c r="F586" i="19"/>
  <c r="G586" i="19" s="1"/>
  <c r="F719" i="19"/>
  <c r="G719" i="19" s="1"/>
  <c r="F632" i="19"/>
  <c r="G632" i="19" s="1"/>
  <c r="F645" i="19"/>
  <c r="G645" i="19" s="1"/>
  <c r="F611" i="19"/>
  <c r="G611" i="19" s="1"/>
  <c r="F701" i="19"/>
  <c r="G701" i="19" s="1"/>
  <c r="F682" i="19"/>
  <c r="G682" i="19" s="1"/>
  <c r="F730" i="19"/>
  <c r="G730" i="19" s="1"/>
  <c r="F627" i="19"/>
  <c r="G627" i="19" s="1"/>
  <c r="F634" i="19"/>
  <c r="G634" i="19" s="1"/>
  <c r="F599" i="19"/>
  <c r="G599" i="19" s="1"/>
  <c r="F600" i="19"/>
  <c r="G600" i="19" s="1"/>
  <c r="F620" i="19"/>
  <c r="G620" i="19" s="1"/>
  <c r="F718" i="19"/>
  <c r="G718" i="19" s="1"/>
  <c r="F711" i="19"/>
  <c r="G711" i="19" s="1"/>
  <c r="F571" i="19"/>
  <c r="G571" i="19" s="1"/>
  <c r="F635" i="19"/>
  <c r="G635" i="19" s="1"/>
  <c r="F651" i="19"/>
  <c r="G651" i="19" s="1"/>
  <c r="F563" i="19"/>
  <c r="G563" i="19" s="1"/>
  <c r="F688" i="19"/>
  <c r="G688" i="19" s="1"/>
  <c r="F685" i="19"/>
  <c r="G685" i="19" s="1"/>
  <c r="F622" i="19"/>
  <c r="G622" i="19" s="1"/>
  <c r="F647" i="19"/>
  <c r="G647" i="19" s="1"/>
  <c r="F626" i="19"/>
  <c r="G626" i="19" s="1"/>
  <c r="F561" i="19"/>
  <c r="G561" i="19" s="1"/>
  <c r="F590" i="19"/>
  <c r="G590" i="19" s="1"/>
  <c r="F689" i="19"/>
  <c r="G689" i="19" s="1"/>
  <c r="F617" i="19"/>
  <c r="G617" i="19" s="1"/>
  <c r="F605" i="19"/>
  <c r="G605" i="19" s="1"/>
  <c r="F684" i="19"/>
  <c r="G684" i="19" s="1"/>
  <c r="F669" i="19"/>
  <c r="G669" i="19" s="1"/>
  <c r="F606" i="19"/>
  <c r="G606" i="19" s="1"/>
  <c r="F702" i="19"/>
  <c r="G702" i="19" s="1"/>
  <c r="F568" i="19"/>
  <c r="G568" i="19" s="1"/>
  <c r="F618" i="19"/>
  <c r="G618" i="19" s="1"/>
  <c r="F675" i="19"/>
  <c r="G675" i="19" s="1"/>
  <c r="F692" i="19"/>
  <c r="G692" i="19" s="1"/>
  <c r="F690" i="19"/>
  <c r="G690" i="19" s="1"/>
  <c r="G198" i="19"/>
  <c r="H295" i="19"/>
  <c r="H297" i="19"/>
  <c r="H234" i="19"/>
  <c r="H252" i="19"/>
  <c r="H305" i="19"/>
  <c r="H262" i="19"/>
  <c r="H272" i="19"/>
  <c r="H341" i="19"/>
  <c r="H296" i="19"/>
  <c r="H353" i="19"/>
  <c r="H308" i="19"/>
  <c r="H230" i="19"/>
  <c r="H206" i="19"/>
  <c r="G206" i="19" s="1"/>
  <c r="H354" i="19"/>
  <c r="H265" i="19"/>
  <c r="H348" i="19"/>
  <c r="H220" i="19"/>
  <c r="H241" i="19"/>
  <c r="H333" i="19"/>
  <c r="H243" i="19"/>
  <c r="H204" i="19"/>
  <c r="G204" i="19" s="1"/>
  <c r="H327" i="19"/>
  <c r="H289" i="19"/>
  <c r="H339" i="19"/>
  <c r="H349" i="19"/>
  <c r="H336" i="19"/>
  <c r="H226" i="19"/>
  <c r="H316" i="19"/>
  <c r="H372" i="19"/>
  <c r="H311" i="19"/>
  <c r="H370" i="19"/>
  <c r="H335" i="19"/>
  <c r="H256" i="19"/>
  <c r="H345" i="19"/>
  <c r="H284" i="19"/>
  <c r="H275" i="19"/>
  <c r="H246" i="19"/>
  <c r="H238" i="19"/>
  <c r="H330" i="19"/>
  <c r="H358" i="19"/>
  <c r="H201" i="19"/>
  <c r="G201" i="19" s="1"/>
  <c r="H366" i="19"/>
  <c r="H258" i="19"/>
  <c r="H209" i="19"/>
  <c r="G209" i="19" s="1"/>
  <c r="H285" i="19"/>
  <c r="H235" i="19"/>
  <c r="H298" i="19"/>
  <c r="H210" i="19"/>
  <c r="G210" i="19" s="1"/>
  <c r="H242" i="19"/>
  <c r="H360" i="19"/>
  <c r="H214" i="19"/>
  <c r="H334" i="19"/>
  <c r="H299" i="19"/>
  <c r="H239" i="19"/>
  <c r="H310" i="19"/>
  <c r="H219" i="19"/>
  <c r="H277" i="19"/>
  <c r="H271" i="19"/>
  <c r="H283" i="19"/>
  <c r="H223" i="19"/>
  <c r="H264" i="19"/>
  <c r="H247" i="19"/>
  <c r="H282" i="19"/>
  <c r="H331" i="19"/>
  <c r="H302" i="19"/>
  <c r="H293" i="19"/>
  <c r="H365" i="19"/>
  <c r="H236" i="19"/>
  <c r="H233" i="19"/>
  <c r="H319" i="19"/>
  <c r="H224" i="19"/>
  <c r="H344" i="19"/>
  <c r="H355" i="19"/>
  <c r="H213" i="19"/>
  <c r="G213" i="19" s="1"/>
  <c r="H350" i="19"/>
  <c r="H278" i="19"/>
  <c r="H317" i="19"/>
  <c r="H257" i="19"/>
  <c r="H376" i="19"/>
  <c r="H320" i="19"/>
  <c r="H337" i="19"/>
  <c r="H266" i="19"/>
  <c r="H267" i="19"/>
  <c r="H338" i="19"/>
  <c r="H207" i="19"/>
  <c r="G207" i="19" s="1"/>
  <c r="H232" i="19"/>
  <c r="H373" i="19"/>
  <c r="H253" i="19"/>
  <c r="H212" i="19"/>
  <c r="G212" i="19" s="1"/>
  <c r="H343" i="19"/>
  <c r="H325" i="19"/>
  <c r="H328" i="19"/>
  <c r="H211" i="19"/>
  <c r="G211" i="19" s="1"/>
  <c r="H347" i="19"/>
  <c r="H205" i="19"/>
  <c r="G205" i="19" s="1"/>
  <c r="H244" i="19"/>
  <c r="H371" i="19"/>
  <c r="H286" i="19"/>
  <c r="H237" i="19"/>
  <c r="H342" i="19"/>
  <c r="H312" i="19"/>
  <c r="H351" i="19"/>
  <c r="H273" i="19"/>
  <c r="H364" i="19"/>
  <c r="H254" i="19"/>
  <c r="H249" i="19"/>
  <c r="H356" i="19"/>
  <c r="H202" i="19"/>
  <c r="G202" i="19" s="1"/>
  <c r="H291" i="19"/>
  <c r="H231" i="19"/>
  <c r="H314" i="19"/>
  <c r="H288" i="19"/>
  <c r="H279" i="19"/>
  <c r="H303" i="19"/>
  <c r="H357" i="19"/>
  <c r="H362" i="19"/>
  <c r="H268" i="19"/>
  <c r="H281" i="19"/>
  <c r="H367" i="19"/>
  <c r="H313" i="19"/>
  <c r="H276" i="19"/>
  <c r="H225" i="19"/>
  <c r="H269" i="19"/>
  <c r="H215" i="19"/>
  <c r="H228" i="19"/>
  <c r="H375" i="19"/>
  <c r="H300" i="19"/>
  <c r="H218" i="19"/>
  <c r="H280" i="19"/>
  <c r="H263" i="19"/>
  <c r="H216" i="19"/>
  <c r="H369" i="19"/>
  <c r="H301" i="19"/>
  <c r="H200" i="19"/>
  <c r="G200" i="19" s="1"/>
  <c r="H377" i="19"/>
  <c r="H287" i="19"/>
  <c r="H374" i="19"/>
  <c r="H203" i="19"/>
  <c r="G203" i="19" s="1"/>
  <c r="H270" i="19"/>
  <c r="H292" i="19"/>
  <c r="H340" i="19"/>
  <c r="H332" i="19"/>
  <c r="H363" i="19"/>
  <c r="H222" i="19"/>
  <c r="H240" i="19"/>
  <c r="H255" i="19"/>
  <c r="H346" i="19"/>
  <c r="H321" i="19"/>
  <c r="H306" i="19"/>
  <c r="H326" i="19"/>
  <c r="H251" i="19"/>
  <c r="H322" i="19"/>
  <c r="H199" i="19"/>
  <c r="G199" i="19" s="1"/>
  <c r="H274" i="19"/>
  <c r="H248" i="19"/>
  <c r="H250" i="19"/>
  <c r="H361" i="19"/>
  <c r="H352" i="19"/>
  <c r="H221" i="19"/>
  <c r="H304" i="19"/>
  <c r="H318" i="19"/>
  <c r="H368" i="19"/>
  <c r="H259" i="19"/>
  <c r="H324" i="19"/>
  <c r="H329" i="19"/>
  <c r="H323" i="19"/>
  <c r="H378" i="19"/>
  <c r="H294" i="19"/>
  <c r="H229" i="19"/>
  <c r="H227" i="19"/>
  <c r="H217" i="19"/>
  <c r="H309" i="19"/>
  <c r="H315" i="19"/>
  <c r="H261" i="19"/>
  <c r="H290" i="19"/>
  <c r="H359" i="19"/>
  <c r="H245" i="19"/>
  <c r="H260" i="19"/>
  <c r="H307" i="19"/>
  <c r="H208" i="19"/>
  <c r="G208" i="19" s="1"/>
  <c r="E25" i="18"/>
  <c r="H14" i="18" s="1"/>
  <c r="N21" i="19"/>
  <c r="N22" i="19" s="1"/>
  <c r="O20" i="19"/>
  <c r="G24" i="19"/>
  <c r="M24" i="19" s="1"/>
  <c r="G388" i="19"/>
  <c r="H386" i="19"/>
  <c r="O21" i="19"/>
  <c r="E22" i="18"/>
  <c r="E23" i="18" s="1"/>
  <c r="E31" i="18" s="1"/>
  <c r="K32" i="8"/>
  <c r="H19" i="18" l="1"/>
  <c r="H20" i="18" s="1"/>
  <c r="H17" i="18"/>
  <c r="L561" i="19"/>
  <c r="L562" i="19" s="1"/>
  <c r="L563" i="19" s="1"/>
  <c r="L564" i="19" s="1"/>
  <c r="L565" i="19" s="1"/>
  <c r="L566" i="19" s="1"/>
  <c r="L567" i="19" s="1"/>
  <c r="L568" i="19" s="1"/>
  <c r="L569" i="19" s="1"/>
  <c r="L570" i="19" s="1"/>
  <c r="L571" i="19" s="1"/>
  <c r="L572" i="19" s="1"/>
  <c r="L573" i="19" s="1"/>
  <c r="L574" i="19" s="1"/>
  <c r="L575" i="19" s="1"/>
  <c r="L576" i="19" s="1"/>
  <c r="L577" i="19" s="1"/>
  <c r="L578" i="19" s="1"/>
  <c r="L579" i="19" s="1"/>
  <c r="L580" i="19" s="1"/>
  <c r="L581" i="19" s="1"/>
  <c r="L582" i="19" s="1"/>
  <c r="L583" i="19" s="1"/>
  <c r="L584" i="19" s="1"/>
  <c r="L585" i="19" s="1"/>
  <c r="L586" i="19" s="1"/>
  <c r="L587" i="19" s="1"/>
  <c r="L588" i="19" s="1"/>
  <c r="L589" i="19" s="1"/>
  <c r="L590" i="19" s="1"/>
  <c r="L591" i="19" s="1"/>
  <c r="L592" i="19" s="1"/>
  <c r="L593" i="19" s="1"/>
  <c r="L594" i="19" s="1"/>
  <c r="L595" i="19" s="1"/>
  <c r="L596" i="19" s="1"/>
  <c r="L597" i="19" s="1"/>
  <c r="L598" i="19" s="1"/>
  <c r="L599" i="19" s="1"/>
  <c r="L600" i="19" s="1"/>
  <c r="L601" i="19" s="1"/>
  <c r="L602" i="19" s="1"/>
  <c r="L603" i="19" s="1"/>
  <c r="L604" i="19" s="1"/>
  <c r="L605" i="19" s="1"/>
  <c r="L606" i="19" s="1"/>
  <c r="L607" i="19" s="1"/>
  <c r="L608" i="19" s="1"/>
  <c r="L609" i="19" s="1"/>
  <c r="L610" i="19" s="1"/>
  <c r="L611" i="19" s="1"/>
  <c r="L612" i="19" s="1"/>
  <c r="L613" i="19" s="1"/>
  <c r="L614" i="19" s="1"/>
  <c r="L615" i="19" s="1"/>
  <c r="L616" i="19" s="1"/>
  <c r="L617" i="19" s="1"/>
  <c r="L618" i="19" s="1"/>
  <c r="L619" i="19" s="1"/>
  <c r="L620" i="19" s="1"/>
  <c r="L621" i="19" s="1"/>
  <c r="L622" i="19" s="1"/>
  <c r="L623" i="19" s="1"/>
  <c r="L624" i="19" s="1"/>
  <c r="L625" i="19" s="1"/>
  <c r="L626" i="19" s="1"/>
  <c r="L627" i="19" s="1"/>
  <c r="L628" i="19" s="1"/>
  <c r="L629" i="19" s="1"/>
  <c r="L630" i="19" s="1"/>
  <c r="L631" i="19" s="1"/>
  <c r="L632" i="19" s="1"/>
  <c r="L633" i="19" s="1"/>
  <c r="L634" i="19" s="1"/>
  <c r="L635" i="19" s="1"/>
  <c r="L636" i="19" s="1"/>
  <c r="L637" i="19" s="1"/>
  <c r="L638" i="19" s="1"/>
  <c r="L639" i="19" s="1"/>
  <c r="L640" i="19" s="1"/>
  <c r="L641" i="19" s="1"/>
  <c r="L642" i="19" s="1"/>
  <c r="L643" i="19" s="1"/>
  <c r="L644" i="19" s="1"/>
  <c r="L645" i="19" s="1"/>
  <c r="L646" i="19" s="1"/>
  <c r="L647" i="19" s="1"/>
  <c r="L648" i="19" s="1"/>
  <c r="L649" i="19" s="1"/>
  <c r="L650" i="19" s="1"/>
  <c r="L651" i="19" s="1"/>
  <c r="L652" i="19" s="1"/>
  <c r="L653" i="19" s="1"/>
  <c r="L654" i="19" s="1"/>
  <c r="L655" i="19" s="1"/>
  <c r="L656" i="19" s="1"/>
  <c r="L657" i="19" s="1"/>
  <c r="L658" i="19" s="1"/>
  <c r="L659" i="19" s="1"/>
  <c r="L660" i="19" s="1"/>
  <c r="L661" i="19" s="1"/>
  <c r="L662" i="19" s="1"/>
  <c r="L663" i="19" s="1"/>
  <c r="L664" i="19" s="1"/>
  <c r="L665" i="19" s="1"/>
  <c r="L666" i="19" s="1"/>
  <c r="L667" i="19" s="1"/>
  <c r="L668" i="19" s="1"/>
  <c r="L669" i="19" s="1"/>
  <c r="L670" i="19" s="1"/>
  <c r="L671" i="19" s="1"/>
  <c r="L672" i="19" s="1"/>
  <c r="L673" i="19" s="1"/>
  <c r="L674" i="19" s="1"/>
  <c r="L675" i="19" s="1"/>
  <c r="L676" i="19" s="1"/>
  <c r="L677" i="19" s="1"/>
  <c r="L678" i="19" s="1"/>
  <c r="L679" i="19" s="1"/>
  <c r="L680" i="19" s="1"/>
  <c r="L681" i="19" s="1"/>
  <c r="L682" i="19" s="1"/>
  <c r="L683" i="19" s="1"/>
  <c r="L684" i="19" s="1"/>
  <c r="L685" i="19" s="1"/>
  <c r="L686" i="19" s="1"/>
  <c r="L687" i="19" s="1"/>
  <c r="L688" i="19" s="1"/>
  <c r="L689" i="19" s="1"/>
  <c r="L690" i="19" s="1"/>
  <c r="L691" i="19" s="1"/>
  <c r="L692" i="19" s="1"/>
  <c r="L693" i="19" s="1"/>
  <c r="L694" i="19" s="1"/>
  <c r="L695" i="19" s="1"/>
  <c r="L696" i="19" s="1"/>
  <c r="L697" i="19" s="1"/>
  <c r="L698" i="19" s="1"/>
  <c r="L699" i="19" s="1"/>
  <c r="L700" i="19" s="1"/>
  <c r="L701" i="19" s="1"/>
  <c r="L702" i="19" s="1"/>
  <c r="L703" i="19" s="1"/>
  <c r="L704" i="19" s="1"/>
  <c r="L705" i="19" s="1"/>
  <c r="L706" i="19" s="1"/>
  <c r="L707" i="19" s="1"/>
  <c r="L708" i="19" s="1"/>
  <c r="L709" i="19" s="1"/>
  <c r="L710" i="19" s="1"/>
  <c r="L711" i="19" s="1"/>
  <c r="L712" i="19" s="1"/>
  <c r="L713" i="19" s="1"/>
  <c r="L714" i="19" s="1"/>
  <c r="L715" i="19" s="1"/>
  <c r="L716" i="19" s="1"/>
  <c r="L717" i="19" s="1"/>
  <c r="L718" i="19" s="1"/>
  <c r="L719" i="19" s="1"/>
  <c r="L720" i="19" s="1"/>
  <c r="L721" i="19" s="1"/>
  <c r="L722" i="19" s="1"/>
  <c r="L723" i="19" s="1"/>
  <c r="L724" i="19" s="1"/>
  <c r="L725" i="19" s="1"/>
  <c r="L726" i="19" s="1"/>
  <c r="L727" i="19" s="1"/>
  <c r="L728" i="19" s="1"/>
  <c r="L729" i="19" s="1"/>
  <c r="L730" i="19" s="1"/>
  <c r="L731" i="19" s="1"/>
  <c r="L732" i="19" s="1"/>
  <c r="L733" i="19" s="1"/>
  <c r="L734" i="19" s="1"/>
  <c r="L735" i="19" s="1"/>
  <c r="L736" i="19" s="1"/>
  <c r="L737" i="19" s="1"/>
  <c r="L738" i="19" s="1"/>
  <c r="L739" i="19" s="1"/>
  <c r="L740" i="19" s="1"/>
  <c r="N23" i="19"/>
  <c r="O22" i="19"/>
  <c r="G214" i="19"/>
  <c r="G389" i="19"/>
  <c r="G25" i="19"/>
  <c r="M25" i="19" s="1"/>
  <c r="H387" i="19"/>
  <c r="E11" i="15"/>
  <c r="H23" i="18" l="1"/>
  <c r="N24" i="19"/>
  <c r="O23" i="19"/>
  <c r="G215" i="19"/>
  <c r="G26" i="19"/>
  <c r="M26" i="19" s="1"/>
  <c r="H388" i="19"/>
  <c r="G390" i="19"/>
  <c r="B26" i="8"/>
  <c r="N25" i="19" l="1"/>
  <c r="O24" i="19"/>
  <c r="G216" i="19"/>
  <c r="G391" i="19"/>
  <c r="H389" i="19"/>
  <c r="G27" i="19"/>
  <c r="M27" i="19" s="1"/>
  <c r="N26" i="19" l="1"/>
  <c r="O25" i="19"/>
  <c r="G217" i="19"/>
  <c r="H390" i="19"/>
  <c r="G28" i="19"/>
  <c r="M28" i="19" s="1"/>
  <c r="G392" i="19"/>
  <c r="N27" i="19" l="1"/>
  <c r="O26" i="19"/>
  <c r="G218" i="19"/>
  <c r="G393" i="19"/>
  <c r="G29" i="19"/>
  <c r="M29" i="19" s="1"/>
  <c r="H391" i="19"/>
  <c r="K28" i="8"/>
  <c r="G12" i="8"/>
  <c r="I12" i="8" s="1"/>
  <c r="J12" i="8" s="1"/>
  <c r="H9" i="8"/>
  <c r="G9" i="8"/>
  <c r="P5" i="8" s="1"/>
  <c r="I8" i="8"/>
  <c r="I7" i="8"/>
  <c r="I6" i="8"/>
  <c r="I5" i="8"/>
  <c r="B17" i="8"/>
  <c r="B5" i="8"/>
  <c r="B9" i="8" s="1"/>
  <c r="F8" i="15" s="1"/>
  <c r="I9" i="8" l="1"/>
  <c r="P7" i="8" s="1"/>
  <c r="H20" i="8"/>
  <c r="R6" i="8" s="1"/>
  <c r="P6" i="8"/>
  <c r="P8" i="8" s="1"/>
  <c r="N28" i="19"/>
  <c r="O27" i="19"/>
  <c r="G219" i="19"/>
  <c r="G30" i="19"/>
  <c r="M30" i="19" s="1"/>
  <c r="H392" i="19"/>
  <c r="G394" i="19"/>
  <c r="K9" i="8"/>
  <c r="K10" i="8" s="1"/>
  <c r="F10" i="15" s="1"/>
  <c r="B8" i="8"/>
  <c r="J30" i="8" s="1"/>
  <c r="J32" i="8" s="1"/>
  <c r="K34" i="8" s="1"/>
  <c r="E14" i="15" s="1"/>
  <c r="K16" i="8"/>
  <c r="G20" i="8"/>
  <c r="R5" i="8" s="1"/>
  <c r="I20" i="8"/>
  <c r="R7" i="8" s="1"/>
  <c r="E13" i="15" l="1"/>
  <c r="E15" i="15"/>
  <c r="R8" i="8"/>
  <c r="K20" i="8"/>
  <c r="M16" i="8"/>
  <c r="N29" i="19"/>
  <c r="O28" i="19"/>
  <c r="G220" i="19"/>
  <c r="G395" i="19"/>
  <c r="H393" i="19"/>
  <c r="G31" i="19"/>
  <c r="M31" i="19" s="1"/>
  <c r="M12" i="8" l="1"/>
  <c r="F9" i="15"/>
  <c r="N30" i="19"/>
  <c r="O29" i="19"/>
  <c r="G221" i="19"/>
  <c r="H394" i="19"/>
  <c r="G32" i="19"/>
  <c r="M32" i="19" s="1"/>
  <c r="G396" i="19"/>
  <c r="N31" i="19" l="1"/>
  <c r="O30" i="19"/>
  <c r="G222" i="19"/>
  <c r="G397" i="19"/>
  <c r="H395" i="19"/>
  <c r="G33" i="19"/>
  <c r="M33" i="19" s="1"/>
  <c r="N32" i="19" l="1"/>
  <c r="O31" i="19"/>
  <c r="G223" i="19"/>
  <c r="G34" i="19"/>
  <c r="M34" i="19" s="1"/>
  <c r="H396" i="19"/>
  <c r="G398" i="19"/>
  <c r="N33" i="19" l="1"/>
  <c r="O32" i="19"/>
  <c r="G224" i="19"/>
  <c r="G399" i="19"/>
  <c r="G35" i="19"/>
  <c r="M35" i="19" s="1"/>
  <c r="H397" i="19"/>
  <c r="N34" i="19" l="1"/>
  <c r="O33" i="19"/>
  <c r="G225" i="19"/>
  <c r="H398" i="19"/>
  <c r="G36" i="19"/>
  <c r="M36" i="19" s="1"/>
  <c r="G400" i="19"/>
  <c r="N35" i="19" l="1"/>
  <c r="O34" i="19"/>
  <c r="G226" i="19"/>
  <c r="G401" i="19"/>
  <c r="H399" i="19"/>
  <c r="G37" i="19"/>
  <c r="M37" i="19" s="1"/>
  <c r="N36" i="19" l="1"/>
  <c r="O35" i="19"/>
  <c r="G227" i="19"/>
  <c r="H400" i="19"/>
  <c r="G402" i="19"/>
  <c r="G38" i="19"/>
  <c r="M38" i="19" s="1"/>
  <c r="N37" i="19" l="1"/>
  <c r="O36" i="19"/>
  <c r="G228" i="19"/>
  <c r="G39" i="19"/>
  <c r="M39" i="19" s="1"/>
  <c r="H401" i="19"/>
  <c r="G403" i="19"/>
  <c r="N38" i="19" l="1"/>
  <c r="O37" i="19"/>
  <c r="G229" i="19"/>
  <c r="G40" i="19"/>
  <c r="M40" i="19" s="1"/>
  <c r="H402" i="19"/>
  <c r="G404" i="19"/>
  <c r="N39" i="19" l="1"/>
  <c r="O38" i="19"/>
  <c r="G230" i="19"/>
  <c r="G405" i="19"/>
  <c r="G41" i="19"/>
  <c r="M41" i="19" s="1"/>
  <c r="H403" i="19"/>
  <c r="N40" i="19" l="1"/>
  <c r="O39" i="19"/>
  <c r="G231" i="19"/>
  <c r="H404" i="19"/>
  <c r="G406" i="19"/>
  <c r="G42" i="19"/>
  <c r="M42" i="19" s="1"/>
  <c r="N41" i="19" l="1"/>
  <c r="O40" i="19"/>
  <c r="G232" i="19"/>
  <c r="G407" i="19"/>
  <c r="G43" i="19"/>
  <c r="M43" i="19" s="1"/>
  <c r="H405" i="19"/>
  <c r="N42" i="19" l="1"/>
  <c r="O41" i="19"/>
  <c r="G233" i="19"/>
  <c r="H406" i="19"/>
  <c r="G44" i="19"/>
  <c r="M44" i="19" s="1"/>
  <c r="G408" i="19"/>
  <c r="N43" i="19" l="1"/>
  <c r="O42" i="19"/>
  <c r="G234" i="19"/>
  <c r="G45" i="19"/>
  <c r="M45" i="19" s="1"/>
  <c r="G409" i="19"/>
  <c r="H407" i="19"/>
  <c r="N44" i="19" l="1"/>
  <c r="O43" i="19"/>
  <c r="G235" i="19"/>
  <c r="G46" i="19"/>
  <c r="M46" i="19" s="1"/>
  <c r="H408" i="19"/>
  <c r="G410" i="19"/>
  <c r="N45" i="19" l="1"/>
  <c r="O44" i="19"/>
  <c r="G236" i="19"/>
  <c r="G47" i="19"/>
  <c r="M47" i="19" s="1"/>
  <c r="H409" i="19"/>
  <c r="G411" i="19"/>
  <c r="N46" i="19" l="1"/>
  <c r="O45" i="19"/>
  <c r="G237" i="19"/>
  <c r="G412" i="19"/>
  <c r="H410" i="19"/>
  <c r="G48" i="19"/>
  <c r="M48" i="19" s="1"/>
  <c r="N47" i="19" l="1"/>
  <c r="O46" i="19"/>
  <c r="G238" i="19"/>
  <c r="H411" i="19"/>
  <c r="G49" i="19"/>
  <c r="M49" i="19" s="1"/>
  <c r="G413" i="19"/>
  <c r="N48" i="19" l="1"/>
  <c r="O47" i="19"/>
  <c r="G239" i="19"/>
  <c r="H412" i="19"/>
  <c r="G414" i="19"/>
  <c r="G50" i="19"/>
  <c r="M50" i="19" s="1"/>
  <c r="N49" i="19" l="1"/>
  <c r="O48" i="19"/>
  <c r="G240" i="19"/>
  <c r="G51" i="19"/>
  <c r="M51" i="19" s="1"/>
  <c r="H413" i="19"/>
  <c r="G415" i="19"/>
  <c r="N50" i="19" l="1"/>
  <c r="O49" i="19"/>
  <c r="G241" i="19"/>
  <c r="G416" i="19"/>
  <c r="H414" i="19"/>
  <c r="G52" i="19"/>
  <c r="M52" i="19" s="1"/>
  <c r="N51" i="19" l="1"/>
  <c r="O50" i="19"/>
  <c r="G242" i="19"/>
  <c r="G53" i="19"/>
  <c r="M53" i="19" s="1"/>
  <c r="H415" i="19"/>
  <c r="G417" i="19"/>
  <c r="N52" i="19" l="1"/>
  <c r="O51" i="19"/>
  <c r="G243" i="19"/>
  <c r="H416" i="19"/>
  <c r="G418" i="19"/>
  <c r="G54" i="19"/>
  <c r="M54" i="19" s="1"/>
  <c r="N53" i="19" l="1"/>
  <c r="O52" i="19"/>
  <c r="G244" i="19"/>
  <c r="G55" i="19"/>
  <c r="M55" i="19" s="1"/>
  <c r="H417" i="19"/>
  <c r="G419" i="19"/>
  <c r="N54" i="19" l="1"/>
  <c r="O53" i="19"/>
  <c r="G245" i="19"/>
  <c r="H418" i="19"/>
  <c r="G420" i="19"/>
  <c r="G56" i="19"/>
  <c r="M56" i="19" s="1"/>
  <c r="N55" i="19" l="1"/>
  <c r="O54" i="19"/>
  <c r="G246" i="19"/>
  <c r="G57" i="19"/>
  <c r="M57" i="19" s="1"/>
  <c r="H419" i="19"/>
  <c r="G421" i="19"/>
  <c r="N56" i="19" l="1"/>
  <c r="O55" i="19"/>
  <c r="G247" i="19"/>
  <c r="G422" i="19"/>
  <c r="H420" i="19"/>
  <c r="G58" i="19"/>
  <c r="M58" i="19" s="1"/>
  <c r="N57" i="19" l="1"/>
  <c r="O56" i="19"/>
  <c r="G248" i="19"/>
  <c r="H421" i="19"/>
  <c r="G59" i="19"/>
  <c r="M59" i="19" s="1"/>
  <c r="G423" i="19"/>
  <c r="N58" i="19" l="1"/>
  <c r="O57" i="19"/>
  <c r="G249" i="19"/>
  <c r="G424" i="19"/>
  <c r="G60" i="19"/>
  <c r="M60" i="19" s="1"/>
  <c r="H422" i="19"/>
  <c r="N59" i="19" l="1"/>
  <c r="O58" i="19"/>
  <c r="G250" i="19"/>
  <c r="H423" i="19"/>
  <c r="G61" i="19"/>
  <c r="M61" i="19" s="1"/>
  <c r="G425" i="19"/>
  <c r="N60" i="19" l="1"/>
  <c r="O59" i="19"/>
  <c r="G251" i="19"/>
  <c r="G426" i="19"/>
  <c r="G62" i="19"/>
  <c r="M62" i="19" s="1"/>
  <c r="H424" i="19"/>
  <c r="N61" i="19" l="1"/>
  <c r="O60" i="19"/>
  <c r="G252" i="19"/>
  <c r="G63" i="19"/>
  <c r="M63" i="19" s="1"/>
  <c r="H425" i="19"/>
  <c r="G427" i="19"/>
  <c r="N62" i="19" l="1"/>
  <c r="O61" i="19"/>
  <c r="G253" i="19"/>
  <c r="G64" i="19"/>
  <c r="M64" i="19" s="1"/>
  <c r="G428" i="19"/>
  <c r="H426" i="19"/>
  <c r="N63" i="19" l="1"/>
  <c r="O62" i="19"/>
  <c r="G254" i="19"/>
  <c r="H427" i="19"/>
  <c r="G65" i="19"/>
  <c r="M65" i="19" s="1"/>
  <c r="G429" i="19"/>
  <c r="N64" i="19" l="1"/>
  <c r="O63" i="19"/>
  <c r="G255" i="19"/>
  <c r="G430" i="19"/>
  <c r="H428" i="19"/>
  <c r="G66" i="19"/>
  <c r="M66" i="19" s="1"/>
  <c r="N65" i="19" l="1"/>
  <c r="O64" i="19"/>
  <c r="G256" i="19"/>
  <c r="G67" i="19"/>
  <c r="M67" i="19" s="1"/>
  <c r="H429" i="19"/>
  <c r="G431" i="19"/>
  <c r="N66" i="19" l="1"/>
  <c r="O65" i="19"/>
  <c r="G257" i="19"/>
  <c r="H430" i="19"/>
  <c r="G432" i="19"/>
  <c r="G68" i="19"/>
  <c r="M68" i="19" s="1"/>
  <c r="N67" i="19" l="1"/>
  <c r="O66" i="19"/>
  <c r="G258" i="19"/>
  <c r="H431" i="19"/>
  <c r="G69" i="19"/>
  <c r="M69" i="19" s="1"/>
  <c r="G433" i="19"/>
  <c r="N68" i="19" l="1"/>
  <c r="O67" i="19"/>
  <c r="G259" i="19"/>
  <c r="H432" i="19"/>
  <c r="G434" i="19"/>
  <c r="G70" i="19"/>
  <c r="M70" i="19" s="1"/>
  <c r="N69" i="19" l="1"/>
  <c r="O68" i="19"/>
  <c r="G260" i="19"/>
  <c r="G71" i="19"/>
  <c r="M71" i="19" s="1"/>
  <c r="H433" i="19"/>
  <c r="G435" i="19"/>
  <c r="N70" i="19" l="1"/>
  <c r="O69" i="19"/>
  <c r="G261" i="19"/>
  <c r="G436" i="19"/>
  <c r="H434" i="19"/>
  <c r="G72" i="19"/>
  <c r="M72" i="19" s="1"/>
  <c r="N71" i="19" l="1"/>
  <c r="O70" i="19"/>
  <c r="G262" i="19"/>
  <c r="G73" i="19"/>
  <c r="M73" i="19" s="1"/>
  <c r="H435" i="19"/>
  <c r="G437" i="19"/>
  <c r="N72" i="19" l="1"/>
  <c r="O71" i="19"/>
  <c r="G263" i="19"/>
  <c r="H436" i="19"/>
  <c r="G438" i="19"/>
  <c r="G74" i="19"/>
  <c r="M74" i="19" s="1"/>
  <c r="N73" i="19" l="1"/>
  <c r="O72" i="19"/>
  <c r="G264" i="19"/>
  <c r="G75" i="19"/>
  <c r="M75" i="19" s="1"/>
  <c r="H437" i="19"/>
  <c r="G439" i="19"/>
  <c r="N74" i="19" l="1"/>
  <c r="O73" i="19"/>
  <c r="G265" i="19"/>
  <c r="H438" i="19"/>
  <c r="G440" i="19"/>
  <c r="G76" i="19"/>
  <c r="M76" i="19" s="1"/>
  <c r="N75" i="19" l="1"/>
  <c r="O74" i="19"/>
  <c r="G266" i="19"/>
  <c r="G77" i="19"/>
  <c r="M77" i="19" s="1"/>
  <c r="H439" i="19"/>
  <c r="G441" i="19"/>
  <c r="N76" i="19" l="1"/>
  <c r="O75" i="19"/>
  <c r="G267" i="19"/>
  <c r="G442" i="19"/>
  <c r="H440" i="19"/>
  <c r="G78" i="19"/>
  <c r="M78" i="19" s="1"/>
  <c r="N77" i="19" l="1"/>
  <c r="O76" i="19"/>
  <c r="G268" i="19"/>
  <c r="H441" i="19"/>
  <c r="G79" i="19"/>
  <c r="M79" i="19" s="1"/>
  <c r="G443" i="19"/>
  <c r="N78" i="19" l="1"/>
  <c r="O77" i="19"/>
  <c r="G269" i="19"/>
  <c r="G444" i="19"/>
  <c r="G80" i="19"/>
  <c r="M80" i="19" s="1"/>
  <c r="H442" i="19"/>
  <c r="N79" i="19" l="1"/>
  <c r="O78" i="19"/>
  <c r="G270" i="19"/>
  <c r="H443" i="19"/>
  <c r="G81" i="19"/>
  <c r="M81" i="19" s="1"/>
  <c r="G445" i="19"/>
  <c r="N80" i="19" l="1"/>
  <c r="O79" i="19"/>
  <c r="G271" i="19"/>
  <c r="G446" i="19"/>
  <c r="G82" i="19"/>
  <c r="M82" i="19" s="1"/>
  <c r="H444" i="19"/>
  <c r="N81" i="19" l="1"/>
  <c r="O80" i="19"/>
  <c r="G272" i="19"/>
  <c r="G83" i="19"/>
  <c r="M83" i="19" s="1"/>
  <c r="H445" i="19"/>
  <c r="G447" i="19"/>
  <c r="N82" i="19" l="1"/>
  <c r="O81" i="19"/>
  <c r="G273" i="19"/>
  <c r="G84" i="19"/>
  <c r="M84" i="19" s="1"/>
  <c r="G448" i="19"/>
  <c r="H446" i="19"/>
  <c r="N83" i="19" l="1"/>
  <c r="O82" i="19"/>
  <c r="G274" i="19"/>
  <c r="G85" i="19"/>
  <c r="M85" i="19" s="1"/>
  <c r="H447" i="19"/>
  <c r="G449" i="19"/>
  <c r="N84" i="19" l="1"/>
  <c r="O83" i="19"/>
  <c r="G275" i="19"/>
  <c r="G450" i="19"/>
  <c r="H448" i="19"/>
  <c r="G86" i="19"/>
  <c r="M86" i="19" s="1"/>
  <c r="N85" i="19" l="1"/>
  <c r="O84" i="19"/>
  <c r="G276" i="19"/>
  <c r="H449" i="19"/>
  <c r="G87" i="19"/>
  <c r="M87" i="19" s="1"/>
  <c r="G451" i="19"/>
  <c r="N86" i="19" l="1"/>
  <c r="O85" i="19"/>
  <c r="G277" i="19"/>
  <c r="G452" i="19"/>
  <c r="G88" i="19"/>
  <c r="M88" i="19" s="1"/>
  <c r="H450" i="19"/>
  <c r="N87" i="19" l="1"/>
  <c r="O86" i="19"/>
  <c r="G278" i="19"/>
  <c r="G89" i="19"/>
  <c r="M89" i="19" s="1"/>
  <c r="H451" i="19"/>
  <c r="G453" i="19"/>
  <c r="N88" i="19" l="1"/>
  <c r="O87" i="19"/>
  <c r="G279" i="19"/>
  <c r="G454" i="19"/>
  <c r="H452" i="19"/>
  <c r="G90" i="19"/>
  <c r="M90" i="19" s="1"/>
  <c r="N89" i="19" l="1"/>
  <c r="O88" i="19"/>
  <c r="G280" i="19"/>
  <c r="H453" i="19"/>
  <c r="G91" i="19"/>
  <c r="M91" i="19" s="1"/>
  <c r="G455" i="19"/>
  <c r="N90" i="19" l="1"/>
  <c r="O89" i="19"/>
  <c r="G281" i="19"/>
  <c r="G92" i="19"/>
  <c r="M92" i="19" s="1"/>
  <c r="H454" i="19"/>
  <c r="G456" i="19"/>
  <c r="N91" i="19" l="1"/>
  <c r="O90" i="19"/>
  <c r="G282" i="19"/>
  <c r="H455" i="19"/>
  <c r="G457" i="19"/>
  <c r="G93" i="19"/>
  <c r="M93" i="19" s="1"/>
  <c r="N92" i="19" l="1"/>
  <c r="O91" i="19"/>
  <c r="G283" i="19"/>
  <c r="G94" i="19"/>
  <c r="M94" i="19" s="1"/>
  <c r="H456" i="19"/>
  <c r="G458" i="19"/>
  <c r="N93" i="19" l="1"/>
  <c r="O92" i="19"/>
  <c r="G284" i="19"/>
  <c r="G459" i="19"/>
  <c r="G95" i="19"/>
  <c r="M95" i="19" s="1"/>
  <c r="H457" i="19"/>
  <c r="N94" i="19" l="1"/>
  <c r="O93" i="19"/>
  <c r="G285" i="19"/>
  <c r="H458" i="19"/>
  <c r="G96" i="19"/>
  <c r="M96" i="19" s="1"/>
  <c r="G460" i="19"/>
  <c r="N95" i="19" l="1"/>
  <c r="O94" i="19"/>
  <c r="G286" i="19"/>
  <c r="G461" i="19"/>
  <c r="G97" i="19"/>
  <c r="M97" i="19" s="1"/>
  <c r="H459" i="19"/>
  <c r="N96" i="19" l="1"/>
  <c r="O95" i="19"/>
  <c r="G287" i="19"/>
  <c r="G98" i="19"/>
  <c r="M98" i="19" s="1"/>
  <c r="H460" i="19"/>
  <c r="G462" i="19"/>
  <c r="N97" i="19" l="1"/>
  <c r="O96" i="19"/>
  <c r="G288" i="19"/>
  <c r="H461" i="19"/>
  <c r="G463" i="19"/>
  <c r="G99" i="19"/>
  <c r="M99" i="19" s="1"/>
  <c r="N98" i="19" l="1"/>
  <c r="O97" i="19"/>
  <c r="G289" i="19"/>
  <c r="G100" i="19"/>
  <c r="M100" i="19" s="1"/>
  <c r="H462" i="19"/>
  <c r="G464" i="19"/>
  <c r="N99" i="19" l="1"/>
  <c r="O98" i="19"/>
  <c r="G290" i="19"/>
  <c r="G465" i="19"/>
  <c r="G101" i="19"/>
  <c r="M101" i="19" s="1"/>
  <c r="H463" i="19"/>
  <c r="N100" i="19" l="1"/>
  <c r="O99" i="19"/>
  <c r="G291" i="19"/>
  <c r="G102" i="19"/>
  <c r="M102" i="19" s="1"/>
  <c r="H464" i="19"/>
  <c r="G466" i="19"/>
  <c r="N101" i="19" l="1"/>
  <c r="O100" i="19"/>
  <c r="G292" i="19"/>
  <c r="G467" i="19"/>
  <c r="H465" i="19"/>
  <c r="G103" i="19"/>
  <c r="M103" i="19" s="1"/>
  <c r="N102" i="19" l="1"/>
  <c r="O101" i="19"/>
  <c r="G293" i="19"/>
  <c r="H466" i="19"/>
  <c r="G468" i="19"/>
  <c r="G104" i="19"/>
  <c r="M104" i="19" s="1"/>
  <c r="N103" i="19" l="1"/>
  <c r="O102" i="19"/>
  <c r="G294" i="19"/>
  <c r="G469" i="19"/>
  <c r="H467" i="19"/>
  <c r="G105" i="19"/>
  <c r="M105" i="19" s="1"/>
  <c r="N104" i="19" l="1"/>
  <c r="O103" i="19"/>
  <c r="G295" i="19"/>
  <c r="H468" i="19"/>
  <c r="G470" i="19"/>
  <c r="G106" i="19"/>
  <c r="M106" i="19" s="1"/>
  <c r="N105" i="19" l="1"/>
  <c r="O104" i="19"/>
  <c r="G296" i="19"/>
  <c r="G107" i="19"/>
  <c r="M107" i="19" s="1"/>
  <c r="H469" i="19"/>
  <c r="G471" i="19"/>
  <c r="N106" i="19" l="1"/>
  <c r="O105" i="19"/>
  <c r="G297" i="19"/>
  <c r="G472" i="19"/>
  <c r="G108" i="19"/>
  <c r="M108" i="19" s="1"/>
  <c r="H470" i="19"/>
  <c r="N107" i="19" l="1"/>
  <c r="O106" i="19"/>
  <c r="G298" i="19"/>
  <c r="G109" i="19"/>
  <c r="M109" i="19" s="1"/>
  <c r="G473" i="19"/>
  <c r="H471" i="19"/>
  <c r="N108" i="19" l="1"/>
  <c r="O107" i="19"/>
  <c r="G299" i="19"/>
  <c r="H472" i="19"/>
  <c r="G110" i="19"/>
  <c r="M110" i="19" s="1"/>
  <c r="G474" i="19"/>
  <c r="N109" i="19" l="1"/>
  <c r="O108" i="19"/>
  <c r="G300" i="19"/>
  <c r="G111" i="19"/>
  <c r="M111" i="19" s="1"/>
  <c r="G475" i="19"/>
  <c r="H473" i="19"/>
  <c r="N110" i="19" l="1"/>
  <c r="O109" i="19"/>
  <c r="G301" i="19"/>
  <c r="H474" i="19"/>
  <c r="G112" i="19"/>
  <c r="M112" i="19" s="1"/>
  <c r="G476" i="19"/>
  <c r="N111" i="19" l="1"/>
  <c r="O110" i="19"/>
  <c r="G302" i="19"/>
  <c r="G113" i="19"/>
  <c r="M113" i="19" s="1"/>
  <c r="G477" i="19"/>
  <c r="H475" i="19"/>
  <c r="N112" i="19" l="1"/>
  <c r="O111" i="19"/>
  <c r="G303" i="19"/>
  <c r="H476" i="19"/>
  <c r="G114" i="19"/>
  <c r="M114" i="19" s="1"/>
  <c r="G478" i="19"/>
  <c r="N113" i="19" l="1"/>
  <c r="O112" i="19"/>
  <c r="G304" i="19"/>
  <c r="G479" i="19"/>
  <c r="G115" i="19"/>
  <c r="M115" i="19" s="1"/>
  <c r="H477" i="19"/>
  <c r="N114" i="19" l="1"/>
  <c r="O113" i="19"/>
  <c r="G305" i="19"/>
  <c r="H478" i="19"/>
  <c r="G116" i="19"/>
  <c r="M116" i="19" s="1"/>
  <c r="G480" i="19"/>
  <c r="N115" i="19" l="1"/>
  <c r="O114" i="19"/>
  <c r="G306" i="19"/>
  <c r="G481" i="19"/>
  <c r="G117" i="19"/>
  <c r="M117" i="19" s="1"/>
  <c r="H479" i="19"/>
  <c r="N116" i="19" l="1"/>
  <c r="O115" i="19"/>
  <c r="G307" i="19"/>
  <c r="H480" i="19"/>
  <c r="G118" i="19"/>
  <c r="M118" i="19" s="1"/>
  <c r="G482" i="19"/>
  <c r="N117" i="19" l="1"/>
  <c r="O116" i="19"/>
  <c r="G308" i="19"/>
  <c r="G119" i="19"/>
  <c r="M119" i="19" s="1"/>
  <c r="G483" i="19"/>
  <c r="H481" i="19"/>
  <c r="N118" i="19" l="1"/>
  <c r="O117" i="19"/>
  <c r="G309" i="19"/>
  <c r="G120" i="19"/>
  <c r="M120" i="19" s="1"/>
  <c r="H482" i="19"/>
  <c r="G484" i="19"/>
  <c r="N119" i="19" l="1"/>
  <c r="O118" i="19"/>
  <c r="G310" i="19"/>
  <c r="H483" i="19"/>
  <c r="G121" i="19"/>
  <c r="M121" i="19" s="1"/>
  <c r="G485" i="19"/>
  <c r="N120" i="19" l="1"/>
  <c r="O119" i="19"/>
  <c r="G311" i="19"/>
  <c r="G122" i="19"/>
  <c r="M122" i="19" s="1"/>
  <c r="G486" i="19"/>
  <c r="H484" i="19"/>
  <c r="N121" i="19" l="1"/>
  <c r="O120" i="19"/>
  <c r="G312" i="19"/>
  <c r="G487" i="19"/>
  <c r="G123" i="19"/>
  <c r="M123" i="19" s="1"/>
  <c r="H485" i="19"/>
  <c r="N122" i="19" l="1"/>
  <c r="O121" i="19"/>
  <c r="G313" i="19"/>
  <c r="H486" i="19"/>
  <c r="G124" i="19"/>
  <c r="M124" i="19" s="1"/>
  <c r="G488" i="19"/>
  <c r="N123" i="19" l="1"/>
  <c r="O122" i="19"/>
  <c r="G314" i="19"/>
  <c r="G125" i="19"/>
  <c r="M125" i="19" s="1"/>
  <c r="H487" i="19"/>
  <c r="G489" i="19"/>
  <c r="N124" i="19" l="1"/>
  <c r="O123" i="19"/>
  <c r="G315" i="19"/>
  <c r="G126" i="19"/>
  <c r="M126" i="19" s="1"/>
  <c r="G490" i="19"/>
  <c r="H488" i="19"/>
  <c r="N125" i="19" l="1"/>
  <c r="O124" i="19"/>
  <c r="G316" i="19"/>
  <c r="H489" i="19"/>
  <c r="G491" i="19"/>
  <c r="G127" i="19"/>
  <c r="M127" i="19" s="1"/>
  <c r="N126" i="19" l="1"/>
  <c r="O125" i="19"/>
  <c r="G317" i="19"/>
  <c r="G128" i="19"/>
  <c r="M128" i="19" s="1"/>
  <c r="G492" i="19"/>
  <c r="H490" i="19"/>
  <c r="N127" i="19" l="1"/>
  <c r="O126" i="19"/>
  <c r="G318" i="19"/>
  <c r="H491" i="19"/>
  <c r="G493" i="19"/>
  <c r="G129" i="19"/>
  <c r="M129" i="19" s="1"/>
  <c r="N128" i="19" l="1"/>
  <c r="O127" i="19"/>
  <c r="G319" i="19"/>
  <c r="G130" i="19"/>
  <c r="M130" i="19" s="1"/>
  <c r="G494" i="19"/>
  <c r="H492" i="19"/>
  <c r="N129" i="19" l="1"/>
  <c r="O128" i="19"/>
  <c r="G320" i="19"/>
  <c r="G495" i="19"/>
  <c r="G131" i="19"/>
  <c r="M131" i="19" s="1"/>
  <c r="H493" i="19"/>
  <c r="N130" i="19" l="1"/>
  <c r="O129" i="19"/>
  <c r="G321" i="19"/>
  <c r="G132" i="19"/>
  <c r="M132" i="19" s="1"/>
  <c r="G496" i="19"/>
  <c r="H494" i="19"/>
  <c r="N131" i="19" l="1"/>
  <c r="O130" i="19"/>
  <c r="G322" i="19"/>
  <c r="G497" i="19"/>
  <c r="H495" i="19"/>
  <c r="G133" i="19"/>
  <c r="M133" i="19" s="1"/>
  <c r="N132" i="19" l="1"/>
  <c r="O131" i="19"/>
  <c r="G323" i="19"/>
  <c r="G134" i="19"/>
  <c r="M134" i="19" s="1"/>
  <c r="G498" i="19"/>
  <c r="H496" i="19"/>
  <c r="N133" i="19" l="1"/>
  <c r="O132" i="19"/>
  <c r="G324" i="19"/>
  <c r="H497" i="19"/>
  <c r="G499" i="19"/>
  <c r="G135" i="19"/>
  <c r="M135" i="19" s="1"/>
  <c r="N134" i="19" l="1"/>
  <c r="O133" i="19"/>
  <c r="G325" i="19"/>
  <c r="G136" i="19"/>
  <c r="M136" i="19" s="1"/>
  <c r="G500" i="19"/>
  <c r="H498" i="19"/>
  <c r="N135" i="19" l="1"/>
  <c r="O134" i="19"/>
  <c r="G326" i="19"/>
  <c r="H499" i="19"/>
  <c r="G137" i="19"/>
  <c r="M137" i="19" s="1"/>
  <c r="G501" i="19"/>
  <c r="N136" i="19" l="1"/>
  <c r="O135" i="19"/>
  <c r="G327" i="19"/>
  <c r="G138" i="19"/>
  <c r="M138" i="19" s="1"/>
  <c r="G502" i="19"/>
  <c r="H500" i="19"/>
  <c r="N137" i="19" l="1"/>
  <c r="O136" i="19"/>
  <c r="G328" i="19"/>
  <c r="H501" i="19"/>
  <c r="G503" i="19"/>
  <c r="G139" i="19"/>
  <c r="M139" i="19" s="1"/>
  <c r="N138" i="19" l="1"/>
  <c r="O137" i="19"/>
  <c r="G329" i="19"/>
  <c r="G140" i="19"/>
  <c r="M140" i="19" s="1"/>
  <c r="G504" i="19"/>
  <c r="H502" i="19"/>
  <c r="N139" i="19" l="1"/>
  <c r="O138" i="19"/>
  <c r="G330" i="19"/>
  <c r="G505" i="19"/>
  <c r="H503" i="19"/>
  <c r="G141" i="19"/>
  <c r="M141" i="19" s="1"/>
  <c r="N140" i="19" l="1"/>
  <c r="O139" i="19"/>
  <c r="G331" i="19"/>
  <c r="G142" i="19"/>
  <c r="M142" i="19" s="1"/>
  <c r="G506" i="19"/>
  <c r="H504" i="19"/>
  <c r="N141" i="19" l="1"/>
  <c r="O140" i="19"/>
  <c r="G332" i="19"/>
  <c r="G143" i="19"/>
  <c r="M143" i="19" s="1"/>
  <c r="H505" i="19"/>
  <c r="G507" i="19"/>
  <c r="N142" i="19" l="1"/>
  <c r="O141" i="19"/>
  <c r="G333" i="19"/>
  <c r="G144" i="19"/>
  <c r="M144" i="19" s="1"/>
  <c r="G508" i="19"/>
  <c r="H506" i="19"/>
  <c r="N143" i="19" l="1"/>
  <c r="O142" i="19"/>
  <c r="G334" i="19"/>
  <c r="H507" i="19"/>
  <c r="G509" i="19"/>
  <c r="G145" i="19"/>
  <c r="M145" i="19" s="1"/>
  <c r="N144" i="19" l="1"/>
  <c r="O143" i="19"/>
  <c r="G335" i="19"/>
  <c r="G510" i="19"/>
  <c r="G146" i="19"/>
  <c r="M146" i="19" s="1"/>
  <c r="H508" i="19"/>
  <c r="N145" i="19" l="1"/>
  <c r="O144" i="19"/>
  <c r="G336" i="19"/>
  <c r="H509" i="19"/>
  <c r="G511" i="19"/>
  <c r="G147" i="19"/>
  <c r="M147" i="19" s="1"/>
  <c r="N146" i="19" l="1"/>
  <c r="O145" i="19"/>
  <c r="G337" i="19"/>
  <c r="G512" i="19"/>
  <c r="G148" i="19"/>
  <c r="M148" i="19" s="1"/>
  <c r="H510" i="19"/>
  <c r="N147" i="19" l="1"/>
  <c r="O146" i="19"/>
  <c r="G338" i="19"/>
  <c r="H511" i="19"/>
  <c r="G149" i="19"/>
  <c r="M149" i="19" s="1"/>
  <c r="G513" i="19"/>
  <c r="N148" i="19" l="1"/>
  <c r="O147" i="19"/>
  <c r="G339" i="19"/>
  <c r="G150" i="19"/>
  <c r="M150" i="19" s="1"/>
  <c r="G514" i="19"/>
  <c r="H512" i="19"/>
  <c r="N149" i="19" l="1"/>
  <c r="O148" i="19"/>
  <c r="G340" i="19"/>
  <c r="G151" i="19"/>
  <c r="M151" i="19" s="1"/>
  <c r="H513" i="19"/>
  <c r="G515" i="19"/>
  <c r="N150" i="19" l="1"/>
  <c r="O149" i="19"/>
  <c r="G341" i="19"/>
  <c r="G152" i="19"/>
  <c r="M152" i="19" s="1"/>
  <c r="G516" i="19"/>
  <c r="H514" i="19"/>
  <c r="N151" i="19" l="1"/>
  <c r="O150" i="19"/>
  <c r="G342" i="19"/>
  <c r="H515" i="19"/>
  <c r="G153" i="19"/>
  <c r="M153" i="19" s="1"/>
  <c r="G517" i="19"/>
  <c r="N152" i="19" l="1"/>
  <c r="O151" i="19"/>
  <c r="G343" i="19"/>
  <c r="G518" i="19"/>
  <c r="G154" i="19"/>
  <c r="M154" i="19" s="1"/>
  <c r="H516" i="19"/>
  <c r="N153" i="19" l="1"/>
  <c r="O152" i="19"/>
  <c r="G344" i="19"/>
  <c r="G155" i="19"/>
  <c r="M155" i="19" s="1"/>
  <c r="H517" i="19"/>
  <c r="G519" i="19"/>
  <c r="N154" i="19" l="1"/>
  <c r="O153" i="19"/>
  <c r="G345" i="19"/>
  <c r="G520" i="19"/>
  <c r="H518" i="19"/>
  <c r="G156" i="19"/>
  <c r="M156" i="19" s="1"/>
  <c r="N155" i="19" l="1"/>
  <c r="O154" i="19"/>
  <c r="G346" i="19"/>
  <c r="H519" i="19"/>
  <c r="G521" i="19"/>
  <c r="G157" i="19"/>
  <c r="M157" i="19" s="1"/>
  <c r="N156" i="19" l="1"/>
  <c r="O155" i="19"/>
  <c r="G347" i="19"/>
  <c r="H520" i="19"/>
  <c r="G522" i="19"/>
  <c r="G158" i="19"/>
  <c r="M158" i="19" s="1"/>
  <c r="N157" i="19" l="1"/>
  <c r="O156" i="19"/>
  <c r="G348" i="19"/>
  <c r="G159" i="19"/>
  <c r="M159" i="19" s="1"/>
  <c r="H521" i="19"/>
  <c r="G523" i="19"/>
  <c r="N158" i="19" l="1"/>
  <c r="O157" i="19"/>
  <c r="G349" i="19"/>
  <c r="G524" i="19"/>
  <c r="H522" i="19"/>
  <c r="G160" i="19"/>
  <c r="M160" i="19" s="1"/>
  <c r="N159" i="19" l="1"/>
  <c r="O158" i="19"/>
  <c r="G350" i="19"/>
  <c r="H523" i="19"/>
  <c r="G161" i="19"/>
  <c r="M161" i="19" s="1"/>
  <c r="G525" i="19"/>
  <c r="N160" i="19" l="1"/>
  <c r="O159" i="19"/>
  <c r="G351" i="19"/>
  <c r="G526" i="19"/>
  <c r="G162" i="19"/>
  <c r="M162" i="19" s="1"/>
  <c r="H524" i="19"/>
  <c r="N161" i="19" l="1"/>
  <c r="O160" i="19"/>
  <c r="G352" i="19"/>
  <c r="H525" i="19"/>
  <c r="G163" i="19"/>
  <c r="M163" i="19" s="1"/>
  <c r="G527" i="19"/>
  <c r="N162" i="19" l="1"/>
  <c r="O161" i="19"/>
  <c r="G353" i="19"/>
  <c r="G528" i="19"/>
  <c r="G164" i="19"/>
  <c r="M164" i="19" s="1"/>
  <c r="H526" i="19"/>
  <c r="N163" i="19" l="1"/>
  <c r="O162" i="19"/>
  <c r="G354" i="19"/>
  <c r="H527" i="19"/>
  <c r="G165" i="19"/>
  <c r="M165" i="19" s="1"/>
  <c r="G529" i="19"/>
  <c r="N164" i="19" l="1"/>
  <c r="O163" i="19"/>
  <c r="G355" i="19"/>
  <c r="G166" i="19"/>
  <c r="M166" i="19" s="1"/>
  <c r="G530" i="19"/>
  <c r="H528" i="19"/>
  <c r="N165" i="19" l="1"/>
  <c r="O164" i="19"/>
  <c r="G356" i="19"/>
  <c r="H529" i="19"/>
  <c r="G167" i="19"/>
  <c r="M167" i="19" s="1"/>
  <c r="G531" i="19"/>
  <c r="N166" i="19" l="1"/>
  <c r="O165" i="19"/>
  <c r="G357" i="19"/>
  <c r="G168" i="19"/>
  <c r="M168" i="19" s="1"/>
  <c r="G532" i="19"/>
  <c r="H530" i="19"/>
  <c r="N167" i="19" l="1"/>
  <c r="O166" i="19"/>
  <c r="G358" i="19"/>
  <c r="G533" i="19"/>
  <c r="H531" i="19"/>
  <c r="G169" i="19"/>
  <c r="M169" i="19" s="1"/>
  <c r="N168" i="19" l="1"/>
  <c r="O167" i="19"/>
  <c r="G359" i="19"/>
  <c r="G534" i="19"/>
  <c r="G170" i="19"/>
  <c r="M170" i="19" s="1"/>
  <c r="H532" i="19"/>
  <c r="N169" i="19" l="1"/>
  <c r="O168" i="19"/>
  <c r="G360" i="19"/>
  <c r="H533" i="19"/>
  <c r="G171" i="19"/>
  <c r="M171" i="19" s="1"/>
  <c r="G535" i="19"/>
  <c r="N170" i="19" l="1"/>
  <c r="O169" i="19"/>
  <c r="G361" i="19"/>
  <c r="G536" i="19"/>
  <c r="G172" i="19"/>
  <c r="M172" i="19" s="1"/>
  <c r="H534" i="19"/>
  <c r="N171" i="19" l="1"/>
  <c r="O170" i="19"/>
  <c r="G362" i="19"/>
  <c r="H535" i="19"/>
  <c r="G173" i="19"/>
  <c r="M173" i="19" s="1"/>
  <c r="G537" i="19"/>
  <c r="N172" i="19" l="1"/>
  <c r="O171" i="19"/>
  <c r="G363" i="19"/>
  <c r="G538" i="19"/>
  <c r="H536" i="19"/>
  <c r="G174" i="19"/>
  <c r="M174" i="19" s="1"/>
  <c r="N173" i="19" l="1"/>
  <c r="O172" i="19"/>
  <c r="G364" i="19"/>
  <c r="H537" i="19"/>
  <c r="G175" i="19"/>
  <c r="M175" i="19" s="1"/>
  <c r="G539" i="19"/>
  <c r="N174" i="19" l="1"/>
  <c r="O173" i="19"/>
  <c r="G365" i="19"/>
  <c r="G540" i="19"/>
  <c r="H538" i="19"/>
  <c r="G176" i="19"/>
  <c r="M176" i="19" s="1"/>
  <c r="N175" i="19" l="1"/>
  <c r="O174" i="19"/>
  <c r="G366" i="19"/>
  <c r="G177" i="19"/>
  <c r="M177" i="19" s="1"/>
  <c r="H539" i="19"/>
  <c r="G541" i="19"/>
  <c r="N176" i="19" l="1"/>
  <c r="O175" i="19"/>
  <c r="G367" i="19"/>
  <c r="G178" i="19"/>
  <c r="M178" i="19" s="1"/>
  <c r="G542" i="19"/>
  <c r="H540" i="19"/>
  <c r="N177" i="19" l="1"/>
  <c r="O176" i="19"/>
  <c r="G368" i="19"/>
  <c r="G179" i="19"/>
  <c r="M179" i="19" s="1"/>
  <c r="H541" i="19"/>
  <c r="G543" i="19"/>
  <c r="N178" i="19" l="1"/>
  <c r="O177" i="19"/>
  <c r="G369" i="19"/>
  <c r="G544" i="19"/>
  <c r="H542" i="19"/>
  <c r="G180" i="19"/>
  <c r="M180" i="19" s="1"/>
  <c r="N179" i="19" l="1"/>
  <c r="O178" i="19"/>
  <c r="G370" i="19"/>
  <c r="G181" i="19"/>
  <c r="M181" i="19" s="1"/>
  <c r="H543" i="19"/>
  <c r="G545" i="19"/>
  <c r="N180" i="19" l="1"/>
  <c r="O179" i="19"/>
  <c r="G371" i="19"/>
  <c r="G546" i="19"/>
  <c r="H544" i="19"/>
  <c r="G182" i="19"/>
  <c r="M182" i="19" s="1"/>
  <c r="N181" i="19" l="1"/>
  <c r="O180" i="19"/>
  <c r="G372" i="19"/>
  <c r="G183" i="19"/>
  <c r="M183" i="19" s="1"/>
  <c r="H545" i="19"/>
  <c r="G547" i="19"/>
  <c r="N182" i="19" l="1"/>
  <c r="O181" i="19"/>
  <c r="G373" i="19"/>
  <c r="H546" i="19"/>
  <c r="G548" i="19"/>
  <c r="G184" i="19"/>
  <c r="M184" i="19" s="1"/>
  <c r="N183" i="19" l="1"/>
  <c r="O182" i="19"/>
  <c r="G374" i="19"/>
  <c r="G185" i="19"/>
  <c r="M185" i="19" s="1"/>
  <c r="H547" i="19"/>
  <c r="G549" i="19"/>
  <c r="N184" i="19" l="1"/>
  <c r="O183" i="19"/>
  <c r="G375" i="19"/>
  <c r="G186" i="19"/>
  <c r="M186" i="19" s="1"/>
  <c r="G550" i="19"/>
  <c r="H548" i="19"/>
  <c r="N185" i="19" l="1"/>
  <c r="O184" i="19"/>
  <c r="G376" i="19"/>
  <c r="H549" i="19"/>
  <c r="G187" i="19"/>
  <c r="M187" i="19" s="1"/>
  <c r="G551" i="19"/>
  <c r="N186" i="19" l="1"/>
  <c r="O185" i="19"/>
  <c r="G378" i="19"/>
  <c r="G377" i="19"/>
  <c r="G552" i="19"/>
  <c r="H550" i="19"/>
  <c r="G188" i="19"/>
  <c r="M188" i="19" s="1"/>
  <c r="N187" i="19" l="1"/>
  <c r="O186" i="19"/>
  <c r="G189" i="19"/>
  <c r="M189" i="19" s="1"/>
  <c r="H551" i="19"/>
  <c r="G553" i="19"/>
  <c r="N188" i="19" l="1"/>
  <c r="O187" i="19"/>
  <c r="G554" i="19"/>
  <c r="H552" i="19"/>
  <c r="G190" i="19"/>
  <c r="M190" i="19" s="1"/>
  <c r="N189" i="19" l="1"/>
  <c r="O188" i="19"/>
  <c r="G191" i="19"/>
  <c r="M191" i="19" s="1"/>
  <c r="H553" i="19"/>
  <c r="G555" i="19"/>
  <c r="N190" i="19" l="1"/>
  <c r="O189" i="19"/>
  <c r="G192" i="19"/>
  <c r="M192" i="19" s="1"/>
  <c r="G556" i="19"/>
  <c r="H554" i="19"/>
  <c r="N191" i="19" l="1"/>
  <c r="O190" i="19"/>
  <c r="G193" i="19"/>
  <c r="M193" i="19" s="1"/>
  <c r="H555" i="19"/>
  <c r="G557" i="19"/>
  <c r="N192" i="19" l="1"/>
  <c r="O191" i="19"/>
  <c r="G558" i="19"/>
  <c r="G194" i="19"/>
  <c r="M194" i="19" s="1"/>
  <c r="H556" i="19"/>
  <c r="N193" i="19" l="1"/>
  <c r="O192" i="19"/>
  <c r="H557" i="19"/>
  <c r="G195" i="19"/>
  <c r="M195" i="19" s="1"/>
  <c r="G559" i="19"/>
  <c r="N194" i="19" l="1"/>
  <c r="O193" i="19"/>
  <c r="G196" i="19"/>
  <c r="M196" i="19" s="1"/>
  <c r="H558" i="19"/>
  <c r="N195" i="19" l="1"/>
  <c r="O194" i="19"/>
  <c r="H559" i="19"/>
  <c r="G197" i="19"/>
  <c r="M197" i="19" s="1"/>
  <c r="M198" i="19" s="1"/>
  <c r="M199" i="19" s="1"/>
  <c r="M200" i="19" s="1"/>
  <c r="M201" i="19" s="1"/>
  <c r="M202" i="19" s="1"/>
  <c r="M203" i="19" s="1"/>
  <c r="M204" i="19" s="1"/>
  <c r="M205" i="19" s="1"/>
  <c r="M206" i="19" s="1"/>
  <c r="M207" i="19" s="1"/>
  <c r="M208" i="19" s="1"/>
  <c r="M209" i="19" s="1"/>
  <c r="M210" i="19" s="1"/>
  <c r="M211" i="19" s="1"/>
  <c r="M212" i="19" s="1"/>
  <c r="M213" i="19" s="1"/>
  <c r="M214" i="19" s="1"/>
  <c r="M215" i="19" s="1"/>
  <c r="M216" i="19" s="1"/>
  <c r="M217" i="19" s="1"/>
  <c r="M218" i="19" s="1"/>
  <c r="M219" i="19" s="1"/>
  <c r="M220" i="19" s="1"/>
  <c r="M221" i="19" s="1"/>
  <c r="M222" i="19" s="1"/>
  <c r="M223" i="19" s="1"/>
  <c r="M224" i="19" s="1"/>
  <c r="M225" i="19" s="1"/>
  <c r="M226" i="19" s="1"/>
  <c r="M227" i="19" s="1"/>
  <c r="M228" i="19" s="1"/>
  <c r="M229" i="19" s="1"/>
  <c r="M230" i="19" s="1"/>
  <c r="M231" i="19" s="1"/>
  <c r="M232" i="19" s="1"/>
  <c r="M233" i="19" s="1"/>
  <c r="M234" i="19" s="1"/>
  <c r="M235" i="19" s="1"/>
  <c r="M236" i="19" s="1"/>
  <c r="M237" i="19" s="1"/>
  <c r="M238" i="19" s="1"/>
  <c r="M239" i="19" s="1"/>
  <c r="M240" i="19" s="1"/>
  <c r="M241" i="19" s="1"/>
  <c r="M242" i="19" s="1"/>
  <c r="M243" i="19" s="1"/>
  <c r="M244" i="19" s="1"/>
  <c r="M245" i="19" s="1"/>
  <c r="M246" i="19" s="1"/>
  <c r="M247" i="19" s="1"/>
  <c r="M248" i="19" s="1"/>
  <c r="M249" i="19" s="1"/>
  <c r="M250" i="19" s="1"/>
  <c r="M251" i="19" s="1"/>
  <c r="M252" i="19" s="1"/>
  <c r="M253" i="19" s="1"/>
  <c r="M254" i="19" s="1"/>
  <c r="M255" i="19" s="1"/>
  <c r="M256" i="19" s="1"/>
  <c r="M257" i="19" s="1"/>
  <c r="M258" i="19" s="1"/>
  <c r="M259" i="19" s="1"/>
  <c r="M260" i="19" s="1"/>
  <c r="M261" i="19" s="1"/>
  <c r="M262" i="19" s="1"/>
  <c r="M263" i="19" s="1"/>
  <c r="M264" i="19" s="1"/>
  <c r="M265" i="19" s="1"/>
  <c r="M266" i="19" s="1"/>
  <c r="M267" i="19" s="1"/>
  <c r="M268" i="19" s="1"/>
  <c r="M269" i="19" s="1"/>
  <c r="M270" i="19" s="1"/>
  <c r="M271" i="19" s="1"/>
  <c r="M272" i="19" s="1"/>
  <c r="M273" i="19" s="1"/>
  <c r="M274" i="19" s="1"/>
  <c r="M275" i="19" s="1"/>
  <c r="M276" i="19" s="1"/>
  <c r="M277" i="19" s="1"/>
  <c r="M278" i="19" s="1"/>
  <c r="M279" i="19" s="1"/>
  <c r="M280" i="19" s="1"/>
  <c r="M281" i="19" s="1"/>
  <c r="M282" i="19" s="1"/>
  <c r="M283" i="19" s="1"/>
  <c r="M284" i="19" s="1"/>
  <c r="M285" i="19" s="1"/>
  <c r="M286" i="19" s="1"/>
  <c r="M287" i="19" s="1"/>
  <c r="M288" i="19" s="1"/>
  <c r="M289" i="19" s="1"/>
  <c r="M290" i="19" s="1"/>
  <c r="M291" i="19" s="1"/>
  <c r="M292" i="19" s="1"/>
  <c r="M293" i="19" s="1"/>
  <c r="M294" i="19" s="1"/>
  <c r="M295" i="19" s="1"/>
  <c r="M296" i="19" s="1"/>
  <c r="M297" i="19" s="1"/>
  <c r="M298" i="19" s="1"/>
  <c r="M299" i="19" s="1"/>
  <c r="M300" i="19" s="1"/>
  <c r="M301" i="19" s="1"/>
  <c r="M302" i="19" s="1"/>
  <c r="M303" i="19" s="1"/>
  <c r="M304" i="19" s="1"/>
  <c r="M305" i="19" s="1"/>
  <c r="M306" i="19" s="1"/>
  <c r="M307" i="19" s="1"/>
  <c r="M308" i="19" s="1"/>
  <c r="M309" i="19" s="1"/>
  <c r="M310" i="19" s="1"/>
  <c r="M311" i="19" s="1"/>
  <c r="M312" i="19" s="1"/>
  <c r="M313" i="19" s="1"/>
  <c r="M314" i="19" s="1"/>
  <c r="M315" i="19" s="1"/>
  <c r="M316" i="19" s="1"/>
  <c r="M317" i="19" s="1"/>
  <c r="M318" i="19" s="1"/>
  <c r="M319" i="19" s="1"/>
  <c r="M320" i="19" s="1"/>
  <c r="M321" i="19" s="1"/>
  <c r="M322" i="19" s="1"/>
  <c r="M323" i="19" s="1"/>
  <c r="M324" i="19" s="1"/>
  <c r="M325" i="19" s="1"/>
  <c r="M326" i="19" s="1"/>
  <c r="M327" i="19" s="1"/>
  <c r="M328" i="19" s="1"/>
  <c r="M329" i="19" s="1"/>
  <c r="M330" i="19" s="1"/>
  <c r="M331" i="19" s="1"/>
  <c r="M332" i="19" s="1"/>
  <c r="M333" i="19" s="1"/>
  <c r="M334" i="19" s="1"/>
  <c r="M335" i="19" s="1"/>
  <c r="M336" i="19" s="1"/>
  <c r="M337" i="19" s="1"/>
  <c r="M338" i="19" s="1"/>
  <c r="M339" i="19" s="1"/>
  <c r="M340" i="19" s="1"/>
  <c r="M341" i="19" s="1"/>
  <c r="M342" i="19" s="1"/>
  <c r="M343" i="19" s="1"/>
  <c r="M344" i="19" s="1"/>
  <c r="M345" i="19" s="1"/>
  <c r="M346" i="19" s="1"/>
  <c r="M347" i="19" s="1"/>
  <c r="M348" i="19" s="1"/>
  <c r="M349" i="19" s="1"/>
  <c r="M350" i="19" s="1"/>
  <c r="M351" i="19" s="1"/>
  <c r="M352" i="19" s="1"/>
  <c r="M353" i="19" s="1"/>
  <c r="M354" i="19" s="1"/>
  <c r="M355" i="19" s="1"/>
  <c r="M356" i="19" s="1"/>
  <c r="M357" i="19" s="1"/>
  <c r="M358" i="19" s="1"/>
  <c r="M359" i="19" s="1"/>
  <c r="M360" i="19" s="1"/>
  <c r="M361" i="19" s="1"/>
  <c r="M362" i="19" s="1"/>
  <c r="M363" i="19" s="1"/>
  <c r="M364" i="19" s="1"/>
  <c r="M365" i="19" s="1"/>
  <c r="M366" i="19" s="1"/>
  <c r="M367" i="19" s="1"/>
  <c r="M368" i="19" s="1"/>
  <c r="M369" i="19" s="1"/>
  <c r="M370" i="19" s="1"/>
  <c r="M371" i="19" s="1"/>
  <c r="M372" i="19" s="1"/>
  <c r="M373" i="19" s="1"/>
  <c r="M374" i="19" s="1"/>
  <c r="M375" i="19" s="1"/>
  <c r="M376" i="19" s="1"/>
  <c r="M377" i="19" s="1"/>
  <c r="M378" i="19" s="1"/>
  <c r="M379" i="19" s="1"/>
  <c r="M380" i="19" s="1"/>
  <c r="M381" i="19" s="1"/>
  <c r="M382" i="19" s="1"/>
  <c r="M383" i="19" s="1"/>
  <c r="M384" i="19" s="1"/>
  <c r="M385" i="19" s="1"/>
  <c r="M386" i="19" s="1"/>
  <c r="M387" i="19" s="1"/>
  <c r="M388" i="19" s="1"/>
  <c r="M389" i="19" s="1"/>
  <c r="M390" i="19" s="1"/>
  <c r="M391" i="19" s="1"/>
  <c r="M392" i="19" s="1"/>
  <c r="M393" i="19" s="1"/>
  <c r="M394" i="19" s="1"/>
  <c r="M395" i="19" s="1"/>
  <c r="M396" i="19" s="1"/>
  <c r="M397" i="19" s="1"/>
  <c r="M398" i="19" s="1"/>
  <c r="M399" i="19" s="1"/>
  <c r="M400" i="19" s="1"/>
  <c r="M401" i="19" s="1"/>
  <c r="M402" i="19" s="1"/>
  <c r="M403" i="19" s="1"/>
  <c r="M404" i="19" s="1"/>
  <c r="M405" i="19" s="1"/>
  <c r="M406" i="19" s="1"/>
  <c r="M407" i="19" s="1"/>
  <c r="M408" i="19" s="1"/>
  <c r="M409" i="19" s="1"/>
  <c r="M410" i="19" s="1"/>
  <c r="M411" i="19" s="1"/>
  <c r="M412" i="19" s="1"/>
  <c r="M413" i="19" s="1"/>
  <c r="M414" i="19" s="1"/>
  <c r="M415" i="19" s="1"/>
  <c r="M416" i="19" s="1"/>
  <c r="M417" i="19" s="1"/>
  <c r="M418" i="19" s="1"/>
  <c r="M419" i="19" s="1"/>
  <c r="M420" i="19" s="1"/>
  <c r="M421" i="19" s="1"/>
  <c r="M422" i="19" s="1"/>
  <c r="M423" i="19" s="1"/>
  <c r="M424" i="19" s="1"/>
  <c r="M425" i="19" s="1"/>
  <c r="M426" i="19" s="1"/>
  <c r="M427" i="19" s="1"/>
  <c r="M428" i="19" s="1"/>
  <c r="M429" i="19" s="1"/>
  <c r="M430" i="19" s="1"/>
  <c r="M431" i="19" s="1"/>
  <c r="M432" i="19" s="1"/>
  <c r="M433" i="19" s="1"/>
  <c r="M434" i="19" s="1"/>
  <c r="M435" i="19" s="1"/>
  <c r="M436" i="19" s="1"/>
  <c r="M437" i="19" s="1"/>
  <c r="M438" i="19" s="1"/>
  <c r="M439" i="19" s="1"/>
  <c r="M440" i="19" s="1"/>
  <c r="M441" i="19" s="1"/>
  <c r="M442" i="19" s="1"/>
  <c r="M443" i="19" s="1"/>
  <c r="M444" i="19" s="1"/>
  <c r="M445" i="19" s="1"/>
  <c r="M446" i="19" s="1"/>
  <c r="M447" i="19" s="1"/>
  <c r="M448" i="19" s="1"/>
  <c r="M449" i="19" s="1"/>
  <c r="M450" i="19" s="1"/>
  <c r="M451" i="19" s="1"/>
  <c r="M452" i="19" s="1"/>
  <c r="M453" i="19" s="1"/>
  <c r="M454" i="19" s="1"/>
  <c r="M455" i="19" s="1"/>
  <c r="M456" i="19" s="1"/>
  <c r="M457" i="19" s="1"/>
  <c r="M458" i="19" s="1"/>
  <c r="M459" i="19" s="1"/>
  <c r="M460" i="19" s="1"/>
  <c r="M461" i="19" s="1"/>
  <c r="M462" i="19" s="1"/>
  <c r="M463" i="19" s="1"/>
  <c r="M464" i="19" s="1"/>
  <c r="M465" i="19" s="1"/>
  <c r="M466" i="19" s="1"/>
  <c r="M467" i="19" s="1"/>
  <c r="M468" i="19" s="1"/>
  <c r="M469" i="19" s="1"/>
  <c r="M470" i="19" s="1"/>
  <c r="M471" i="19" s="1"/>
  <c r="M472" i="19" s="1"/>
  <c r="M473" i="19" s="1"/>
  <c r="M474" i="19" s="1"/>
  <c r="M475" i="19" s="1"/>
  <c r="M476" i="19" s="1"/>
  <c r="M477" i="19" s="1"/>
  <c r="M478" i="19" s="1"/>
  <c r="M479" i="19" s="1"/>
  <c r="M480" i="19" s="1"/>
  <c r="M481" i="19" s="1"/>
  <c r="M482" i="19" s="1"/>
  <c r="M483" i="19" s="1"/>
  <c r="M484" i="19" s="1"/>
  <c r="M485" i="19" s="1"/>
  <c r="M486" i="19" s="1"/>
  <c r="M487" i="19" s="1"/>
  <c r="M488" i="19" s="1"/>
  <c r="M489" i="19" s="1"/>
  <c r="M490" i="19" s="1"/>
  <c r="M491" i="19" s="1"/>
  <c r="M492" i="19" s="1"/>
  <c r="M493" i="19" s="1"/>
  <c r="M494" i="19" s="1"/>
  <c r="M495" i="19" s="1"/>
  <c r="M496" i="19" s="1"/>
  <c r="M497" i="19" s="1"/>
  <c r="M498" i="19" s="1"/>
  <c r="M499" i="19" s="1"/>
  <c r="M500" i="19" s="1"/>
  <c r="M501" i="19" s="1"/>
  <c r="M502" i="19" s="1"/>
  <c r="M503" i="19" s="1"/>
  <c r="M504" i="19" s="1"/>
  <c r="M505" i="19" s="1"/>
  <c r="M506" i="19" s="1"/>
  <c r="M507" i="19" s="1"/>
  <c r="M508" i="19" s="1"/>
  <c r="M509" i="19" s="1"/>
  <c r="M510" i="19" s="1"/>
  <c r="M511" i="19" s="1"/>
  <c r="M512" i="19" s="1"/>
  <c r="M513" i="19" s="1"/>
  <c r="M514" i="19" s="1"/>
  <c r="M515" i="19" s="1"/>
  <c r="M516" i="19" s="1"/>
  <c r="M517" i="19" s="1"/>
  <c r="M518" i="19" s="1"/>
  <c r="M519" i="19" s="1"/>
  <c r="M520" i="19" s="1"/>
  <c r="M521" i="19" s="1"/>
  <c r="M522" i="19" s="1"/>
  <c r="M523" i="19" s="1"/>
  <c r="M524" i="19" s="1"/>
  <c r="M525" i="19" s="1"/>
  <c r="M526" i="19" s="1"/>
  <c r="M527" i="19" s="1"/>
  <c r="M528" i="19" s="1"/>
  <c r="M529" i="19" s="1"/>
  <c r="M530" i="19" s="1"/>
  <c r="M531" i="19" s="1"/>
  <c r="M532" i="19" s="1"/>
  <c r="M533" i="19" s="1"/>
  <c r="M534" i="19" s="1"/>
  <c r="M535" i="19" s="1"/>
  <c r="M536" i="19" s="1"/>
  <c r="M537" i="19" s="1"/>
  <c r="M538" i="19" s="1"/>
  <c r="M539" i="19" s="1"/>
  <c r="M540" i="19" s="1"/>
  <c r="M541" i="19" s="1"/>
  <c r="M542" i="19" s="1"/>
  <c r="M543" i="19" s="1"/>
  <c r="M544" i="19" s="1"/>
  <c r="M545" i="19" s="1"/>
  <c r="M546" i="19" s="1"/>
  <c r="M547" i="19" s="1"/>
  <c r="M548" i="19" s="1"/>
  <c r="M549" i="19" s="1"/>
  <c r="M550" i="19" s="1"/>
  <c r="M551" i="19" s="1"/>
  <c r="M552" i="19" s="1"/>
  <c r="M553" i="19" s="1"/>
  <c r="M554" i="19" s="1"/>
  <c r="M555" i="19" s="1"/>
  <c r="M556" i="19" s="1"/>
  <c r="M557" i="19" s="1"/>
  <c r="M558" i="19" s="1"/>
  <c r="M559" i="19" s="1"/>
  <c r="M560" i="19" s="1"/>
  <c r="M561" i="19" s="1"/>
  <c r="M562" i="19" s="1"/>
  <c r="M563" i="19" s="1"/>
  <c r="M564" i="19" s="1"/>
  <c r="M565" i="19" s="1"/>
  <c r="M566" i="19" s="1"/>
  <c r="M567" i="19" s="1"/>
  <c r="M568" i="19" s="1"/>
  <c r="M569" i="19" s="1"/>
  <c r="M570" i="19" s="1"/>
  <c r="M571" i="19" s="1"/>
  <c r="M572" i="19" s="1"/>
  <c r="M573" i="19" s="1"/>
  <c r="M574" i="19" s="1"/>
  <c r="M575" i="19" s="1"/>
  <c r="M576" i="19" s="1"/>
  <c r="M577" i="19" s="1"/>
  <c r="M578" i="19" s="1"/>
  <c r="M579" i="19" s="1"/>
  <c r="M580" i="19" s="1"/>
  <c r="M581" i="19" s="1"/>
  <c r="M582" i="19" s="1"/>
  <c r="M583" i="19" s="1"/>
  <c r="M584" i="19" s="1"/>
  <c r="M585" i="19" s="1"/>
  <c r="M586" i="19" s="1"/>
  <c r="M587" i="19" s="1"/>
  <c r="M588" i="19" s="1"/>
  <c r="M589" i="19" s="1"/>
  <c r="M590" i="19" s="1"/>
  <c r="M591" i="19" s="1"/>
  <c r="M592" i="19" s="1"/>
  <c r="M593" i="19" s="1"/>
  <c r="M594" i="19" s="1"/>
  <c r="M595" i="19" s="1"/>
  <c r="M596" i="19" s="1"/>
  <c r="M597" i="19" s="1"/>
  <c r="M598" i="19" s="1"/>
  <c r="M599" i="19" s="1"/>
  <c r="M600" i="19" s="1"/>
  <c r="M601" i="19" s="1"/>
  <c r="M602" i="19" s="1"/>
  <c r="M603" i="19" s="1"/>
  <c r="M604" i="19" s="1"/>
  <c r="M605" i="19" s="1"/>
  <c r="M606" i="19" s="1"/>
  <c r="M607" i="19" s="1"/>
  <c r="M608" i="19" s="1"/>
  <c r="M609" i="19" s="1"/>
  <c r="M610" i="19" s="1"/>
  <c r="M611" i="19" s="1"/>
  <c r="M612" i="19" s="1"/>
  <c r="M613" i="19" s="1"/>
  <c r="M614" i="19" s="1"/>
  <c r="M615" i="19" s="1"/>
  <c r="M616" i="19" s="1"/>
  <c r="M617" i="19" s="1"/>
  <c r="M618" i="19" s="1"/>
  <c r="M619" i="19" s="1"/>
  <c r="M620" i="19" s="1"/>
  <c r="M621" i="19" s="1"/>
  <c r="M622" i="19" s="1"/>
  <c r="M623" i="19" s="1"/>
  <c r="M624" i="19" s="1"/>
  <c r="M625" i="19" s="1"/>
  <c r="M626" i="19" s="1"/>
  <c r="M627" i="19" s="1"/>
  <c r="M628" i="19" s="1"/>
  <c r="M629" i="19" s="1"/>
  <c r="M630" i="19" s="1"/>
  <c r="M631" i="19" s="1"/>
  <c r="M632" i="19" s="1"/>
  <c r="M633" i="19" s="1"/>
  <c r="M634" i="19" s="1"/>
  <c r="M635" i="19" s="1"/>
  <c r="M636" i="19" s="1"/>
  <c r="M637" i="19" s="1"/>
  <c r="M638" i="19" s="1"/>
  <c r="M639" i="19" s="1"/>
  <c r="M640" i="19" s="1"/>
  <c r="M641" i="19" s="1"/>
  <c r="M642" i="19" s="1"/>
  <c r="M643" i="19" s="1"/>
  <c r="M644" i="19" s="1"/>
  <c r="M645" i="19" s="1"/>
  <c r="M646" i="19" s="1"/>
  <c r="M647" i="19" s="1"/>
  <c r="M648" i="19" s="1"/>
  <c r="M649" i="19" s="1"/>
  <c r="M650" i="19" s="1"/>
  <c r="M651" i="19" s="1"/>
  <c r="M652" i="19" s="1"/>
  <c r="M653" i="19" s="1"/>
  <c r="M654" i="19" s="1"/>
  <c r="M655" i="19" s="1"/>
  <c r="M656" i="19" s="1"/>
  <c r="M657" i="19" s="1"/>
  <c r="M658" i="19" s="1"/>
  <c r="M659" i="19" s="1"/>
  <c r="M660" i="19" s="1"/>
  <c r="M661" i="19" s="1"/>
  <c r="M662" i="19" s="1"/>
  <c r="M663" i="19" s="1"/>
  <c r="M664" i="19" s="1"/>
  <c r="M665" i="19" s="1"/>
  <c r="M666" i="19" s="1"/>
  <c r="M667" i="19" s="1"/>
  <c r="M668" i="19" s="1"/>
  <c r="M669" i="19" s="1"/>
  <c r="M670" i="19" s="1"/>
  <c r="M671" i="19" s="1"/>
  <c r="M672" i="19" s="1"/>
  <c r="M673" i="19" s="1"/>
  <c r="M674" i="19" s="1"/>
  <c r="M675" i="19" s="1"/>
  <c r="M676" i="19" s="1"/>
  <c r="M677" i="19" s="1"/>
  <c r="M678" i="19" s="1"/>
  <c r="M679" i="19" s="1"/>
  <c r="M680" i="19" s="1"/>
  <c r="M681" i="19" s="1"/>
  <c r="M682" i="19" s="1"/>
  <c r="M683" i="19" s="1"/>
  <c r="M684" i="19" s="1"/>
  <c r="M685" i="19" s="1"/>
  <c r="M686" i="19" s="1"/>
  <c r="M687" i="19" s="1"/>
  <c r="M688" i="19" s="1"/>
  <c r="M689" i="19" s="1"/>
  <c r="M690" i="19" s="1"/>
  <c r="M691" i="19" s="1"/>
  <c r="M692" i="19" s="1"/>
  <c r="M693" i="19" s="1"/>
  <c r="M694" i="19" s="1"/>
  <c r="M695" i="19" s="1"/>
  <c r="M696" i="19" s="1"/>
  <c r="M697" i="19" s="1"/>
  <c r="M698" i="19" s="1"/>
  <c r="M699" i="19" s="1"/>
  <c r="M700" i="19" s="1"/>
  <c r="M701" i="19" s="1"/>
  <c r="M702" i="19" s="1"/>
  <c r="M703" i="19" s="1"/>
  <c r="M704" i="19" s="1"/>
  <c r="M705" i="19" s="1"/>
  <c r="M706" i="19" s="1"/>
  <c r="M707" i="19" s="1"/>
  <c r="M708" i="19" s="1"/>
  <c r="M709" i="19" s="1"/>
  <c r="M710" i="19" s="1"/>
  <c r="M711" i="19" s="1"/>
  <c r="M712" i="19" s="1"/>
  <c r="M713" i="19" s="1"/>
  <c r="M714" i="19" s="1"/>
  <c r="M715" i="19" s="1"/>
  <c r="M716" i="19" s="1"/>
  <c r="M717" i="19" s="1"/>
  <c r="M718" i="19" s="1"/>
  <c r="M719" i="19" s="1"/>
  <c r="M720" i="19" s="1"/>
  <c r="M721" i="19" s="1"/>
  <c r="M722" i="19" s="1"/>
  <c r="M723" i="19" s="1"/>
  <c r="M724" i="19" s="1"/>
  <c r="M725" i="19" s="1"/>
  <c r="M726" i="19" s="1"/>
  <c r="M727" i="19" s="1"/>
  <c r="M728" i="19" s="1"/>
  <c r="M729" i="19" s="1"/>
  <c r="M730" i="19" s="1"/>
  <c r="M731" i="19" s="1"/>
  <c r="M732" i="19" s="1"/>
  <c r="M733" i="19" s="1"/>
  <c r="M734" i="19" s="1"/>
  <c r="M735" i="19" s="1"/>
  <c r="M736" i="19" s="1"/>
  <c r="M737" i="19" s="1"/>
  <c r="M738" i="19" s="1"/>
  <c r="M739" i="19" s="1"/>
  <c r="M740" i="19" s="1"/>
  <c r="N196" i="19" l="1"/>
  <c r="O195" i="19"/>
  <c r="H560" i="19"/>
  <c r="N197" i="19" l="1"/>
  <c r="O196" i="19"/>
  <c r="H739" i="19"/>
  <c r="H735" i="19"/>
  <c r="H731" i="19"/>
  <c r="H727" i="19"/>
  <c r="H723" i="19"/>
  <c r="H719" i="19"/>
  <c r="H715" i="19"/>
  <c r="H737" i="19"/>
  <c r="H733" i="19"/>
  <c r="H729" i="19"/>
  <c r="H725" i="19"/>
  <c r="H721" i="19"/>
  <c r="H717" i="19"/>
  <c r="H738" i="19"/>
  <c r="H730" i="19"/>
  <c r="H722" i="19"/>
  <c r="H713" i="19"/>
  <c r="H709" i="19"/>
  <c r="H705" i="19"/>
  <c r="H734" i="19"/>
  <c r="H726" i="19"/>
  <c r="H718" i="19"/>
  <c r="H711" i="19"/>
  <c r="H707" i="19"/>
  <c r="H703" i="19"/>
  <c r="H728" i="19"/>
  <c r="H740" i="19"/>
  <c r="H724" i="19"/>
  <c r="H710" i="19"/>
  <c r="H698" i="19"/>
  <c r="H694" i="19"/>
  <c r="H690" i="19"/>
  <c r="H720" i="19"/>
  <c r="H706" i="19"/>
  <c r="H697" i="19"/>
  <c r="H695" i="19"/>
  <c r="H686" i="19"/>
  <c r="H682" i="19"/>
  <c r="H678" i="19"/>
  <c r="H732" i="19"/>
  <c r="H702" i="19"/>
  <c r="H701" i="19"/>
  <c r="H699" i="19"/>
  <c r="H692" i="19"/>
  <c r="H685" i="19"/>
  <c r="H681" i="19"/>
  <c r="H677" i="19"/>
  <c r="H673" i="19"/>
  <c r="H669" i="19"/>
  <c r="H665" i="19"/>
  <c r="H661" i="19"/>
  <c r="H657" i="19"/>
  <c r="H704" i="19"/>
  <c r="H689" i="19"/>
  <c r="H684" i="19"/>
  <c r="H671" i="19"/>
  <c r="H664" i="19"/>
  <c r="H662" i="19"/>
  <c r="H655" i="19"/>
  <c r="H652" i="19"/>
  <c r="H648" i="19"/>
  <c r="H644" i="19"/>
  <c r="H640" i="19"/>
  <c r="H636" i="19"/>
  <c r="H736" i="19"/>
  <c r="H708" i="19"/>
  <c r="H696" i="19"/>
  <c r="H688" i="19"/>
  <c r="H680" i="19"/>
  <c r="H672" i="19"/>
  <c r="H670" i="19"/>
  <c r="H663" i="19"/>
  <c r="H656" i="19"/>
  <c r="H654" i="19"/>
  <c r="H650" i="19"/>
  <c r="H646" i="19"/>
  <c r="H642" i="19"/>
  <c r="H638" i="19"/>
  <c r="H712" i="19"/>
  <c r="H679" i="19"/>
  <c r="H675" i="19"/>
  <c r="H666" i="19"/>
  <c r="H647" i="19"/>
  <c r="H639" i="19"/>
  <c r="H635" i="19"/>
  <c r="H631" i="19"/>
  <c r="H627" i="19"/>
  <c r="H623" i="19"/>
  <c r="H619" i="19"/>
  <c r="H615" i="19"/>
  <c r="H611" i="19"/>
  <c r="H607" i="19"/>
  <c r="H603" i="19"/>
  <c r="H599" i="19"/>
  <c r="H595" i="19"/>
  <c r="H591" i="19"/>
  <c r="H587" i="19"/>
  <c r="H583" i="19"/>
  <c r="H579" i="19"/>
  <c r="H575" i="19"/>
  <c r="H571" i="19"/>
  <c r="H716" i="19"/>
  <c r="H700" i="19"/>
  <c r="H674" i="19"/>
  <c r="H660" i="19"/>
  <c r="H653" i="19"/>
  <c r="H645" i="19"/>
  <c r="H637" i="19"/>
  <c r="H630" i="19"/>
  <c r="H626" i="19"/>
  <c r="H622" i="19"/>
  <c r="H618" i="19"/>
  <c r="H614" i="19"/>
  <c r="H610" i="19"/>
  <c r="H606" i="19"/>
  <c r="H602" i="19"/>
  <c r="H598" i="19"/>
  <c r="H594" i="19"/>
  <c r="H590" i="19"/>
  <c r="H586" i="19"/>
  <c r="H582" i="19"/>
  <c r="H578" i="19"/>
  <c r="H574" i="19"/>
  <c r="H570" i="19"/>
  <c r="H566" i="19"/>
  <c r="H562" i="19"/>
  <c r="H714" i="19"/>
  <c r="H668" i="19"/>
  <c r="H651" i="19"/>
  <c r="H633" i="19"/>
  <c r="H625" i="19"/>
  <c r="H617" i="19"/>
  <c r="H609" i="19"/>
  <c r="H601" i="19"/>
  <c r="H593" i="19"/>
  <c r="H585" i="19"/>
  <c r="H577" i="19"/>
  <c r="H565" i="19"/>
  <c r="H563" i="19"/>
  <c r="H693" i="19"/>
  <c r="H687" i="19"/>
  <c r="H659" i="19"/>
  <c r="H643" i="19"/>
  <c r="H634" i="19"/>
  <c r="H629" i="19"/>
  <c r="H621" i="19"/>
  <c r="H613" i="19"/>
  <c r="H605" i="19"/>
  <c r="H597" i="19"/>
  <c r="H589" i="19"/>
  <c r="H581" i="19"/>
  <c r="H573" i="19"/>
  <c r="H564" i="19"/>
  <c r="H691" i="19"/>
  <c r="H676" i="19"/>
  <c r="H641" i="19"/>
  <c r="H628" i="19"/>
  <c r="H612" i="19"/>
  <c r="H596" i="19"/>
  <c r="H580" i="19"/>
  <c r="H569" i="19"/>
  <c r="H683" i="19"/>
  <c r="H658" i="19"/>
  <c r="H620" i="19"/>
  <c r="H604" i="19"/>
  <c r="H588" i="19"/>
  <c r="H572" i="19"/>
  <c r="H567" i="19"/>
  <c r="H608" i="19"/>
  <c r="H576" i="19"/>
  <c r="H624" i="19"/>
  <c r="H592" i="19"/>
  <c r="H568" i="19"/>
  <c r="H667" i="19"/>
  <c r="H600" i="19"/>
  <c r="H649" i="19"/>
  <c r="H632" i="19"/>
  <c r="H584" i="19"/>
  <c r="H561" i="19"/>
  <c r="H616" i="19"/>
  <c r="N198" i="19" l="1"/>
  <c r="N199" i="19" s="1"/>
  <c r="N200" i="19" s="1"/>
  <c r="N201" i="19" s="1"/>
  <c r="N202" i="19" s="1"/>
  <c r="N203" i="19" s="1"/>
  <c r="N204" i="19" s="1"/>
  <c r="N205" i="19" s="1"/>
  <c r="N206" i="19" s="1"/>
  <c r="N207" i="19" s="1"/>
  <c r="N208" i="19" s="1"/>
  <c r="N209" i="19" s="1"/>
  <c r="N210" i="19" s="1"/>
  <c r="N211" i="19" s="1"/>
  <c r="N212" i="19" s="1"/>
  <c r="N213" i="19" s="1"/>
  <c r="N214" i="19" s="1"/>
  <c r="N215" i="19" s="1"/>
  <c r="N216" i="19" s="1"/>
  <c r="N217" i="19" s="1"/>
  <c r="N218" i="19" s="1"/>
  <c r="N219" i="19" s="1"/>
  <c r="N220" i="19" s="1"/>
  <c r="N221" i="19" s="1"/>
  <c r="N222" i="19" s="1"/>
  <c r="N223" i="19" s="1"/>
  <c r="N224" i="19" s="1"/>
  <c r="N225" i="19" s="1"/>
  <c r="N226" i="19" s="1"/>
  <c r="N227" i="19" s="1"/>
  <c r="N228" i="19" s="1"/>
  <c r="N229" i="19" s="1"/>
  <c r="N230" i="19" s="1"/>
  <c r="N231" i="19" s="1"/>
  <c r="N232" i="19" s="1"/>
  <c r="N233" i="19" s="1"/>
  <c r="N234" i="19" s="1"/>
  <c r="N235" i="19" s="1"/>
  <c r="N236" i="19" s="1"/>
  <c r="N237" i="19" s="1"/>
  <c r="N238" i="19" s="1"/>
  <c r="N239" i="19" s="1"/>
  <c r="N240" i="19" s="1"/>
  <c r="N241" i="19" s="1"/>
  <c r="N242" i="19" s="1"/>
  <c r="N243" i="19" s="1"/>
  <c r="N244" i="19" s="1"/>
  <c r="N245" i="19" s="1"/>
  <c r="N246" i="19" s="1"/>
  <c r="N247" i="19" s="1"/>
  <c r="N248" i="19" s="1"/>
  <c r="N249" i="19" s="1"/>
  <c r="N250" i="19" s="1"/>
  <c r="N251" i="19" s="1"/>
  <c r="N252" i="19" s="1"/>
  <c r="N253" i="19" s="1"/>
  <c r="N254" i="19" s="1"/>
  <c r="N255" i="19" s="1"/>
  <c r="N256" i="19" s="1"/>
  <c r="N257" i="19" s="1"/>
  <c r="N258" i="19" s="1"/>
  <c r="N259" i="19" s="1"/>
  <c r="N260" i="19" s="1"/>
  <c r="N261" i="19" s="1"/>
  <c r="N262" i="19" s="1"/>
  <c r="N263" i="19" s="1"/>
  <c r="N264" i="19" s="1"/>
  <c r="N265" i="19" s="1"/>
  <c r="N266" i="19" s="1"/>
  <c r="N267" i="19" s="1"/>
  <c r="N268" i="19" s="1"/>
  <c r="N269" i="19" s="1"/>
  <c r="N270" i="19" s="1"/>
  <c r="N271" i="19" s="1"/>
  <c r="N272" i="19" s="1"/>
  <c r="N273" i="19" s="1"/>
  <c r="N274" i="19" s="1"/>
  <c r="N275" i="19" s="1"/>
  <c r="N276" i="19" s="1"/>
  <c r="N277" i="19" s="1"/>
  <c r="N278" i="19" s="1"/>
  <c r="N279" i="19" s="1"/>
  <c r="N280" i="19" s="1"/>
  <c r="N281" i="19" s="1"/>
  <c r="N282" i="19" s="1"/>
  <c r="N283" i="19" s="1"/>
  <c r="N284" i="19" s="1"/>
  <c r="N285" i="19" s="1"/>
  <c r="N286" i="19" s="1"/>
  <c r="N287" i="19" s="1"/>
  <c r="N288" i="19" s="1"/>
  <c r="N289" i="19" s="1"/>
  <c r="N290" i="19" s="1"/>
  <c r="N291" i="19" s="1"/>
  <c r="N292" i="19" s="1"/>
  <c r="N293" i="19" s="1"/>
  <c r="N294" i="19" s="1"/>
  <c r="N295" i="19" s="1"/>
  <c r="N296" i="19" s="1"/>
  <c r="N297" i="19" s="1"/>
  <c r="N298" i="19" s="1"/>
  <c r="N299" i="19" s="1"/>
  <c r="N300" i="19" s="1"/>
  <c r="N301" i="19" s="1"/>
  <c r="N302" i="19" s="1"/>
  <c r="N303" i="19" s="1"/>
  <c r="N304" i="19" s="1"/>
  <c r="N305" i="19" s="1"/>
  <c r="N306" i="19" s="1"/>
  <c r="N307" i="19" s="1"/>
  <c r="N308" i="19" s="1"/>
  <c r="N309" i="19" s="1"/>
  <c r="N310" i="19" s="1"/>
  <c r="N311" i="19" s="1"/>
  <c r="N312" i="19" s="1"/>
  <c r="N313" i="19" s="1"/>
  <c r="N314" i="19" s="1"/>
  <c r="N315" i="19" s="1"/>
  <c r="N316" i="19" s="1"/>
  <c r="N317" i="19" s="1"/>
  <c r="N318" i="19" s="1"/>
  <c r="N319" i="19" s="1"/>
  <c r="N320" i="19" s="1"/>
  <c r="N321" i="19" s="1"/>
  <c r="N322" i="19" s="1"/>
  <c r="N323" i="19" s="1"/>
  <c r="N324" i="19" s="1"/>
  <c r="N325" i="19" s="1"/>
  <c r="N326" i="19" s="1"/>
  <c r="N327" i="19" s="1"/>
  <c r="N328" i="19" s="1"/>
  <c r="N329" i="19" s="1"/>
  <c r="N330" i="19" s="1"/>
  <c r="N331" i="19" s="1"/>
  <c r="N332" i="19" s="1"/>
  <c r="N333" i="19" s="1"/>
  <c r="N334" i="19" s="1"/>
  <c r="N335" i="19" s="1"/>
  <c r="N336" i="19" s="1"/>
  <c r="N337" i="19" s="1"/>
  <c r="N338" i="19" s="1"/>
  <c r="N339" i="19" s="1"/>
  <c r="N340" i="19" s="1"/>
  <c r="N341" i="19" s="1"/>
  <c r="N342" i="19" s="1"/>
  <c r="N343" i="19" s="1"/>
  <c r="N344" i="19" s="1"/>
  <c r="N345" i="19" s="1"/>
  <c r="N346" i="19" s="1"/>
  <c r="N347" i="19" s="1"/>
  <c r="N348" i="19" s="1"/>
  <c r="N349" i="19" s="1"/>
  <c r="N350" i="19" s="1"/>
  <c r="N351" i="19" s="1"/>
  <c r="N352" i="19" s="1"/>
  <c r="N353" i="19" s="1"/>
  <c r="N354" i="19" s="1"/>
  <c r="N355" i="19" s="1"/>
  <c r="N356" i="19" s="1"/>
  <c r="N357" i="19" s="1"/>
  <c r="N358" i="19" s="1"/>
  <c r="N359" i="19" s="1"/>
  <c r="N360" i="19" s="1"/>
  <c r="N361" i="19" s="1"/>
  <c r="N362" i="19" s="1"/>
  <c r="N363" i="19" s="1"/>
  <c r="N364" i="19" s="1"/>
  <c r="N365" i="19" s="1"/>
  <c r="N366" i="19" s="1"/>
  <c r="N367" i="19" s="1"/>
  <c r="N368" i="19" s="1"/>
  <c r="N369" i="19" s="1"/>
  <c r="N370" i="19" s="1"/>
  <c r="N371" i="19" s="1"/>
  <c r="N372" i="19" s="1"/>
  <c r="N373" i="19" s="1"/>
  <c r="N374" i="19" s="1"/>
  <c r="N375" i="19" s="1"/>
  <c r="N376" i="19" s="1"/>
  <c r="N377" i="19" s="1"/>
  <c r="N378" i="19" s="1"/>
  <c r="N379" i="19" s="1"/>
  <c r="N380" i="19" s="1"/>
  <c r="N381" i="19" s="1"/>
  <c r="N382" i="19" s="1"/>
  <c r="N383" i="19" s="1"/>
  <c r="N384" i="19" s="1"/>
  <c r="N385" i="19" s="1"/>
  <c r="N386" i="19" s="1"/>
  <c r="N387" i="19" s="1"/>
  <c r="N388" i="19" s="1"/>
  <c r="N389" i="19" s="1"/>
  <c r="N390" i="19" s="1"/>
  <c r="N391" i="19" s="1"/>
  <c r="N392" i="19" s="1"/>
  <c r="N393" i="19" s="1"/>
  <c r="N394" i="19" s="1"/>
  <c r="N395" i="19" s="1"/>
  <c r="N396" i="19" s="1"/>
  <c r="N397" i="19" s="1"/>
  <c r="N398" i="19" s="1"/>
  <c r="N399" i="19" s="1"/>
  <c r="N400" i="19" s="1"/>
  <c r="N401" i="19" s="1"/>
  <c r="N402" i="19" s="1"/>
  <c r="N403" i="19" s="1"/>
  <c r="N404" i="19" s="1"/>
  <c r="N405" i="19" s="1"/>
  <c r="N406" i="19" s="1"/>
  <c r="N407" i="19" s="1"/>
  <c r="N408" i="19" s="1"/>
  <c r="N409" i="19" s="1"/>
  <c r="N410" i="19" s="1"/>
  <c r="N411" i="19" s="1"/>
  <c r="N412" i="19" s="1"/>
  <c r="N413" i="19" s="1"/>
  <c r="N414" i="19" s="1"/>
  <c r="N415" i="19" s="1"/>
  <c r="N416" i="19" s="1"/>
  <c r="N417" i="19" s="1"/>
  <c r="N418" i="19" s="1"/>
  <c r="N419" i="19" s="1"/>
  <c r="N420" i="19" s="1"/>
  <c r="N421" i="19" s="1"/>
  <c r="N422" i="19" s="1"/>
  <c r="N423" i="19" s="1"/>
  <c r="N424" i="19" s="1"/>
  <c r="N425" i="19" s="1"/>
  <c r="N426" i="19" s="1"/>
  <c r="N427" i="19" s="1"/>
  <c r="N428" i="19" s="1"/>
  <c r="N429" i="19" s="1"/>
  <c r="N430" i="19" s="1"/>
  <c r="N431" i="19" s="1"/>
  <c r="N432" i="19" s="1"/>
  <c r="N433" i="19" s="1"/>
  <c r="N434" i="19" s="1"/>
  <c r="N435" i="19" s="1"/>
  <c r="N436" i="19" s="1"/>
  <c r="N437" i="19" s="1"/>
  <c r="N438" i="19" s="1"/>
  <c r="N439" i="19" s="1"/>
  <c r="N440" i="19" s="1"/>
  <c r="N441" i="19" s="1"/>
  <c r="N442" i="19" s="1"/>
  <c r="N443" i="19" s="1"/>
  <c r="N444" i="19" s="1"/>
  <c r="N445" i="19" s="1"/>
  <c r="N446" i="19" s="1"/>
  <c r="N447" i="19" s="1"/>
  <c r="N448" i="19" s="1"/>
  <c r="N449" i="19" s="1"/>
  <c r="N450" i="19" s="1"/>
  <c r="N451" i="19" s="1"/>
  <c r="N452" i="19" s="1"/>
  <c r="N453" i="19" s="1"/>
  <c r="N454" i="19" s="1"/>
  <c r="N455" i="19" s="1"/>
  <c r="N456" i="19" s="1"/>
  <c r="N457" i="19" s="1"/>
  <c r="N458" i="19" s="1"/>
  <c r="N459" i="19" s="1"/>
  <c r="N460" i="19" s="1"/>
  <c r="N461" i="19" s="1"/>
  <c r="N462" i="19" s="1"/>
  <c r="N463" i="19" s="1"/>
  <c r="N464" i="19" s="1"/>
  <c r="N465" i="19" s="1"/>
  <c r="N466" i="19" s="1"/>
  <c r="N467" i="19" s="1"/>
  <c r="N468" i="19" s="1"/>
  <c r="N469" i="19" s="1"/>
  <c r="N470" i="19" s="1"/>
  <c r="N471" i="19" s="1"/>
  <c r="N472" i="19" s="1"/>
  <c r="N473" i="19" s="1"/>
  <c r="N474" i="19" s="1"/>
  <c r="N475" i="19" s="1"/>
  <c r="N476" i="19" s="1"/>
  <c r="N477" i="19" s="1"/>
  <c r="N478" i="19" s="1"/>
  <c r="N479" i="19" s="1"/>
  <c r="N480" i="19" s="1"/>
  <c r="N481" i="19" s="1"/>
  <c r="N482" i="19" s="1"/>
  <c r="N483" i="19" s="1"/>
  <c r="N484" i="19" s="1"/>
  <c r="N485" i="19" s="1"/>
  <c r="N486" i="19" s="1"/>
  <c r="N487" i="19" s="1"/>
  <c r="N488" i="19" s="1"/>
  <c r="N489" i="19" s="1"/>
  <c r="N490" i="19" s="1"/>
  <c r="N491" i="19" s="1"/>
  <c r="N492" i="19" s="1"/>
  <c r="N493" i="19" s="1"/>
  <c r="N494" i="19" s="1"/>
  <c r="N495" i="19" s="1"/>
  <c r="N496" i="19" s="1"/>
  <c r="N497" i="19" s="1"/>
  <c r="N498" i="19" s="1"/>
  <c r="N499" i="19" s="1"/>
  <c r="N500" i="19" s="1"/>
  <c r="N501" i="19" s="1"/>
  <c r="N502" i="19" s="1"/>
  <c r="N503" i="19" s="1"/>
  <c r="N504" i="19" s="1"/>
  <c r="N505" i="19" s="1"/>
  <c r="N506" i="19" s="1"/>
  <c r="N507" i="19" s="1"/>
  <c r="N508" i="19" s="1"/>
  <c r="N509" i="19" s="1"/>
  <c r="N510" i="19" s="1"/>
  <c r="N511" i="19" s="1"/>
  <c r="N512" i="19" s="1"/>
  <c r="N513" i="19" s="1"/>
  <c r="N514" i="19" s="1"/>
  <c r="N515" i="19" s="1"/>
  <c r="N516" i="19" s="1"/>
  <c r="N517" i="19" s="1"/>
  <c r="N518" i="19" s="1"/>
  <c r="N519" i="19" s="1"/>
  <c r="N520" i="19" s="1"/>
  <c r="N521" i="19" s="1"/>
  <c r="N522" i="19" s="1"/>
  <c r="N523" i="19" s="1"/>
  <c r="N524" i="19" s="1"/>
  <c r="N525" i="19" s="1"/>
  <c r="N526" i="19" s="1"/>
  <c r="N527" i="19" s="1"/>
  <c r="N528" i="19" s="1"/>
  <c r="N529" i="19" s="1"/>
  <c r="N530" i="19" s="1"/>
  <c r="N531" i="19" s="1"/>
  <c r="N532" i="19" s="1"/>
  <c r="N533" i="19" s="1"/>
  <c r="N534" i="19" s="1"/>
  <c r="N535" i="19" s="1"/>
  <c r="N536" i="19" s="1"/>
  <c r="N537" i="19" s="1"/>
  <c r="N538" i="19" s="1"/>
  <c r="N539" i="19" s="1"/>
  <c r="N540" i="19" s="1"/>
  <c r="N541" i="19" s="1"/>
  <c r="N542" i="19" s="1"/>
  <c r="N543" i="19" s="1"/>
  <c r="N544" i="19" s="1"/>
  <c r="N545" i="19" s="1"/>
  <c r="N546" i="19" s="1"/>
  <c r="N547" i="19" s="1"/>
  <c r="N548" i="19" s="1"/>
  <c r="N549" i="19" s="1"/>
  <c r="N550" i="19" s="1"/>
  <c r="N551" i="19" s="1"/>
  <c r="N552" i="19" s="1"/>
  <c r="N553" i="19" s="1"/>
  <c r="N554" i="19" s="1"/>
  <c r="N555" i="19" s="1"/>
  <c r="N556" i="19" s="1"/>
  <c r="N557" i="19" s="1"/>
  <c r="N558" i="19" s="1"/>
  <c r="N559" i="19" s="1"/>
  <c r="N560" i="19" s="1"/>
  <c r="N561" i="19" s="1"/>
  <c r="N562" i="19" s="1"/>
  <c r="N563" i="19" s="1"/>
  <c r="N564" i="19" s="1"/>
  <c r="N565" i="19" s="1"/>
  <c r="N566" i="19" s="1"/>
  <c r="N567" i="19" s="1"/>
  <c r="N568" i="19" s="1"/>
  <c r="N569" i="19" s="1"/>
  <c r="N570" i="19" s="1"/>
  <c r="N571" i="19" s="1"/>
  <c r="N572" i="19" s="1"/>
  <c r="N573" i="19" s="1"/>
  <c r="N574" i="19" s="1"/>
  <c r="N575" i="19" s="1"/>
  <c r="N576" i="19" s="1"/>
  <c r="N577" i="19" s="1"/>
  <c r="N578" i="19" s="1"/>
  <c r="N579" i="19" s="1"/>
  <c r="N580" i="19" s="1"/>
  <c r="N581" i="19" s="1"/>
  <c r="N582" i="19" s="1"/>
  <c r="N583" i="19" s="1"/>
  <c r="N584" i="19" s="1"/>
  <c r="N585" i="19" s="1"/>
  <c r="N586" i="19" s="1"/>
  <c r="N587" i="19" s="1"/>
  <c r="N588" i="19" s="1"/>
  <c r="N589" i="19" s="1"/>
  <c r="N590" i="19" s="1"/>
  <c r="N591" i="19" s="1"/>
  <c r="N592" i="19" s="1"/>
  <c r="N593" i="19" s="1"/>
  <c r="N594" i="19" s="1"/>
  <c r="N595" i="19" s="1"/>
  <c r="N596" i="19" s="1"/>
  <c r="N597" i="19" s="1"/>
  <c r="N598" i="19" s="1"/>
  <c r="N599" i="19" s="1"/>
  <c r="N600" i="19" s="1"/>
  <c r="N601" i="19" s="1"/>
  <c r="N602" i="19" s="1"/>
  <c r="N603" i="19" s="1"/>
  <c r="N604" i="19" s="1"/>
  <c r="N605" i="19" s="1"/>
  <c r="N606" i="19" s="1"/>
  <c r="N607" i="19" s="1"/>
  <c r="N608" i="19" s="1"/>
  <c r="N609" i="19" s="1"/>
  <c r="N610" i="19" s="1"/>
  <c r="N611" i="19" s="1"/>
  <c r="N612" i="19" s="1"/>
  <c r="N613" i="19" s="1"/>
  <c r="N614" i="19" s="1"/>
  <c r="N615" i="19" s="1"/>
  <c r="N616" i="19" s="1"/>
  <c r="N617" i="19" s="1"/>
  <c r="N618" i="19" s="1"/>
  <c r="N619" i="19" s="1"/>
  <c r="N620" i="19" s="1"/>
  <c r="N621" i="19" s="1"/>
  <c r="N622" i="19" s="1"/>
  <c r="N623" i="19" s="1"/>
  <c r="N624" i="19" s="1"/>
  <c r="N625" i="19" s="1"/>
  <c r="N626" i="19" s="1"/>
  <c r="N627" i="19" s="1"/>
  <c r="N628" i="19" s="1"/>
  <c r="N629" i="19" s="1"/>
  <c r="N630" i="19" s="1"/>
  <c r="N631" i="19" s="1"/>
  <c r="N632" i="19" s="1"/>
  <c r="N633" i="19" s="1"/>
  <c r="N634" i="19" s="1"/>
  <c r="N635" i="19" s="1"/>
  <c r="N636" i="19" s="1"/>
  <c r="N637" i="19" s="1"/>
  <c r="N638" i="19" s="1"/>
  <c r="N639" i="19" s="1"/>
  <c r="N640" i="19" s="1"/>
  <c r="N641" i="19" s="1"/>
  <c r="N642" i="19" s="1"/>
  <c r="N643" i="19" s="1"/>
  <c r="N644" i="19" s="1"/>
  <c r="N645" i="19" s="1"/>
  <c r="N646" i="19" s="1"/>
  <c r="N647" i="19" s="1"/>
  <c r="N648" i="19" s="1"/>
  <c r="N649" i="19" s="1"/>
  <c r="N650" i="19" s="1"/>
  <c r="N651" i="19" s="1"/>
  <c r="N652" i="19" s="1"/>
  <c r="N653" i="19" s="1"/>
  <c r="N654" i="19" s="1"/>
  <c r="N655" i="19" s="1"/>
  <c r="N656" i="19" s="1"/>
  <c r="N657" i="19" s="1"/>
  <c r="N658" i="19" s="1"/>
  <c r="N659" i="19" s="1"/>
  <c r="N660" i="19" s="1"/>
  <c r="N661" i="19" s="1"/>
  <c r="N662" i="19" s="1"/>
  <c r="N663" i="19" s="1"/>
  <c r="N664" i="19" s="1"/>
  <c r="N665" i="19" s="1"/>
  <c r="N666" i="19" s="1"/>
  <c r="N667" i="19" s="1"/>
  <c r="N668" i="19" s="1"/>
  <c r="N669" i="19" s="1"/>
  <c r="N670" i="19" s="1"/>
  <c r="N671" i="19" s="1"/>
  <c r="N672" i="19" s="1"/>
  <c r="N673" i="19" s="1"/>
  <c r="N674" i="19" s="1"/>
  <c r="N675" i="19" s="1"/>
  <c r="N676" i="19" s="1"/>
  <c r="N677" i="19" s="1"/>
  <c r="N678" i="19" s="1"/>
  <c r="N679" i="19" s="1"/>
  <c r="N680" i="19" s="1"/>
  <c r="N681" i="19" s="1"/>
  <c r="N682" i="19" s="1"/>
  <c r="N683" i="19" s="1"/>
  <c r="N684" i="19" s="1"/>
  <c r="N685" i="19" s="1"/>
  <c r="N686" i="19" s="1"/>
  <c r="N687" i="19" s="1"/>
  <c r="N688" i="19" s="1"/>
  <c r="N689" i="19" s="1"/>
  <c r="N690" i="19" s="1"/>
  <c r="N691" i="19" s="1"/>
  <c r="N692" i="19" s="1"/>
  <c r="N693" i="19" s="1"/>
  <c r="N694" i="19" s="1"/>
  <c r="N695" i="19" s="1"/>
  <c r="N696" i="19" s="1"/>
  <c r="N697" i="19" s="1"/>
  <c r="N698" i="19" s="1"/>
  <c r="N699" i="19" s="1"/>
  <c r="N700" i="19" s="1"/>
  <c r="N701" i="19" s="1"/>
  <c r="N702" i="19" s="1"/>
  <c r="N703" i="19" s="1"/>
  <c r="N704" i="19" s="1"/>
  <c r="N705" i="19" s="1"/>
  <c r="N706" i="19" s="1"/>
  <c r="N707" i="19" s="1"/>
  <c r="N708" i="19" s="1"/>
  <c r="N709" i="19" s="1"/>
  <c r="N710" i="19" s="1"/>
  <c r="N711" i="19" s="1"/>
  <c r="N712" i="19" s="1"/>
  <c r="N713" i="19" s="1"/>
  <c r="N714" i="19" s="1"/>
  <c r="N715" i="19" s="1"/>
  <c r="N716" i="19" s="1"/>
  <c r="N717" i="19" s="1"/>
  <c r="N718" i="19" s="1"/>
  <c r="N719" i="19" s="1"/>
  <c r="N720" i="19" s="1"/>
  <c r="N721" i="19" s="1"/>
  <c r="N722" i="19" s="1"/>
  <c r="N723" i="19" s="1"/>
  <c r="N724" i="19" s="1"/>
  <c r="N725" i="19" s="1"/>
  <c r="N726" i="19" s="1"/>
  <c r="N727" i="19" s="1"/>
  <c r="N728" i="19" s="1"/>
  <c r="N729" i="19" s="1"/>
  <c r="N730" i="19" s="1"/>
  <c r="N731" i="19" s="1"/>
  <c r="N732" i="19" s="1"/>
  <c r="N733" i="19" s="1"/>
  <c r="N734" i="19" s="1"/>
  <c r="N735" i="19" s="1"/>
  <c r="N736" i="19" s="1"/>
  <c r="N737" i="19" s="1"/>
  <c r="N738" i="19" s="1"/>
  <c r="N739" i="19" s="1"/>
  <c r="N740" i="19" s="1"/>
  <c r="N13" i="19" s="1"/>
  <c r="O197" i="19"/>
  <c r="L13" i="19" l="1"/>
  <c r="E11" i="19" l="1"/>
  <c r="J198" i="19" s="1"/>
  <c r="J376" i="19" l="1"/>
  <c r="J372" i="19"/>
  <c r="J368" i="19"/>
  <c r="J364" i="19"/>
  <c r="J360" i="19"/>
  <c r="J356" i="19"/>
  <c r="J352" i="19"/>
  <c r="J348" i="19"/>
  <c r="J344" i="19"/>
  <c r="J340" i="19"/>
  <c r="J336" i="19"/>
  <c r="J332" i="19"/>
  <c r="J328" i="19"/>
  <c r="J324" i="19"/>
  <c r="J320" i="19"/>
  <c r="J316" i="19"/>
  <c r="J312" i="19"/>
  <c r="J308" i="19"/>
  <c r="J304" i="19"/>
  <c r="J300" i="19"/>
  <c r="J296" i="19"/>
  <c r="J292" i="19"/>
  <c r="J288" i="19"/>
  <c r="J284" i="19"/>
  <c r="J280" i="19"/>
  <c r="J276" i="19"/>
  <c r="J272" i="19"/>
  <c r="J378" i="19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374" i="19"/>
  <c r="J370" i="19"/>
  <c r="J366" i="19"/>
  <c r="J362" i="19"/>
  <c r="J358" i="19"/>
  <c r="J354" i="19"/>
  <c r="J350" i="19"/>
  <c r="J346" i="19"/>
  <c r="J342" i="19"/>
  <c r="J338" i="19"/>
  <c r="J334" i="19"/>
  <c r="J330" i="19"/>
  <c r="J326" i="19"/>
  <c r="J322" i="19"/>
  <c r="J318" i="19"/>
  <c r="J314" i="19"/>
  <c r="J310" i="19"/>
  <c r="J306" i="19"/>
  <c r="J302" i="19"/>
  <c r="J298" i="19"/>
  <c r="J294" i="19"/>
  <c r="J290" i="19"/>
  <c r="J286" i="19"/>
  <c r="J282" i="19"/>
  <c r="J278" i="19"/>
  <c r="J274" i="19"/>
  <c r="J270" i="19"/>
  <c r="J377" i="19"/>
  <c r="J369" i="19"/>
  <c r="J361" i="19"/>
  <c r="J353" i="19"/>
  <c r="J345" i="19"/>
  <c r="J337" i="19"/>
  <c r="J329" i="19"/>
  <c r="J321" i="19"/>
  <c r="J313" i="19"/>
  <c r="J305" i="19"/>
  <c r="J297" i="19"/>
  <c r="J289" i="19"/>
  <c r="J281" i="19"/>
  <c r="J273" i="19"/>
  <c r="J266" i="19"/>
  <c r="J262" i="19"/>
  <c r="J258" i="19"/>
  <c r="J254" i="19"/>
  <c r="J250" i="19"/>
  <c r="J246" i="19"/>
  <c r="J242" i="19"/>
  <c r="J238" i="19"/>
  <c r="J234" i="19"/>
  <c r="J230" i="19"/>
  <c r="J226" i="19"/>
  <c r="J222" i="19"/>
  <c r="J218" i="19"/>
  <c r="J214" i="19"/>
  <c r="J210" i="19"/>
  <c r="J206" i="19"/>
  <c r="J202" i="19"/>
  <c r="J373" i="19"/>
  <c r="J365" i="19"/>
  <c r="J357" i="19"/>
  <c r="J349" i="19"/>
  <c r="J341" i="19"/>
  <c r="J333" i="19"/>
  <c r="J325" i="19"/>
  <c r="J317" i="19"/>
  <c r="J309" i="19"/>
  <c r="J301" i="19"/>
  <c r="J293" i="19"/>
  <c r="J285" i="19"/>
  <c r="J277" i="19"/>
  <c r="J268" i="19"/>
  <c r="J264" i="19"/>
  <c r="J260" i="19"/>
  <c r="J256" i="19"/>
  <c r="J252" i="19"/>
  <c r="J248" i="19"/>
  <c r="J244" i="19"/>
  <c r="J240" i="19"/>
  <c r="J236" i="19"/>
  <c r="J232" i="19"/>
  <c r="J228" i="19"/>
  <c r="J224" i="19"/>
  <c r="J220" i="19"/>
  <c r="J216" i="19"/>
  <c r="J212" i="19"/>
  <c r="J208" i="19"/>
  <c r="J204" i="19"/>
  <c r="J200" i="19"/>
  <c r="J363" i="19"/>
  <c r="J347" i="19"/>
  <c r="J331" i="19"/>
  <c r="J315" i="19"/>
  <c r="J299" i="19"/>
  <c r="J283" i="19"/>
  <c r="J267" i="19"/>
  <c r="J259" i="19"/>
  <c r="J251" i="19"/>
  <c r="J243" i="19"/>
  <c r="J235" i="19"/>
  <c r="J227" i="19"/>
  <c r="J219" i="19"/>
  <c r="J211" i="19"/>
  <c r="J203" i="19"/>
  <c r="J375" i="19"/>
  <c r="J359" i="19"/>
  <c r="J343" i="19"/>
  <c r="J327" i="19"/>
  <c r="J311" i="19"/>
  <c r="J295" i="19"/>
  <c r="J279" i="19"/>
  <c r="J265" i="19"/>
  <c r="J257" i="19"/>
  <c r="J249" i="19"/>
  <c r="J241" i="19"/>
  <c r="J233" i="19"/>
  <c r="J225" i="19"/>
  <c r="J217" i="19"/>
  <c r="J209" i="19"/>
  <c r="J201" i="19"/>
  <c r="J371" i="19"/>
  <c r="J355" i="19"/>
  <c r="J339" i="19"/>
  <c r="J323" i="19"/>
  <c r="J307" i="19"/>
  <c r="J291" i="19"/>
  <c r="J275" i="19"/>
  <c r="J263" i="19"/>
  <c r="J255" i="19"/>
  <c r="J247" i="19"/>
  <c r="J239" i="19"/>
  <c r="J231" i="19"/>
  <c r="J223" i="19"/>
  <c r="J215" i="19"/>
  <c r="J207" i="19"/>
  <c r="J199" i="19"/>
  <c r="J367" i="19"/>
  <c r="J351" i="19"/>
  <c r="J335" i="19"/>
  <c r="J319" i="19"/>
  <c r="J303" i="19"/>
  <c r="J287" i="19"/>
  <c r="J271" i="19"/>
  <c r="J269" i="19"/>
  <c r="J261" i="19"/>
  <c r="J253" i="19"/>
  <c r="J245" i="19"/>
  <c r="J237" i="19"/>
  <c r="J229" i="19"/>
  <c r="J221" i="19"/>
  <c r="J213" i="19"/>
  <c r="J205" i="19"/>
  <c r="O198" i="19" l="1"/>
  <c r="O199" i="19" l="1"/>
  <c r="O200" i="19" l="1"/>
  <c r="O201" i="19" l="1"/>
  <c r="O202" i="19" l="1"/>
  <c r="O203" i="19" l="1"/>
  <c r="O204" i="19" l="1"/>
  <c r="O205" i="19" l="1"/>
  <c r="O206" i="19" l="1"/>
  <c r="O207" i="19" l="1"/>
  <c r="O208" i="19" l="1"/>
  <c r="O209" i="19" l="1"/>
  <c r="O210" i="19" l="1"/>
  <c r="O211" i="19" l="1"/>
  <c r="O212" i="19" l="1"/>
  <c r="O213" i="19" l="1"/>
  <c r="O214" i="19" l="1"/>
  <c r="O215" i="19" l="1"/>
  <c r="O216" i="19" l="1"/>
  <c r="O217" i="19" l="1"/>
  <c r="O218" i="19" l="1"/>
  <c r="O219" i="19" l="1"/>
  <c r="O220" i="19" l="1"/>
  <c r="O221" i="19" l="1"/>
  <c r="O222" i="19" l="1"/>
  <c r="O223" i="19" l="1"/>
  <c r="O224" i="19" l="1"/>
  <c r="O225" i="19" l="1"/>
  <c r="O226" i="19" l="1"/>
  <c r="O227" i="19" l="1"/>
  <c r="O228" i="19" l="1"/>
  <c r="O229" i="19" l="1"/>
  <c r="O230" i="19" l="1"/>
  <c r="O231" i="19" l="1"/>
  <c r="O232" i="19" l="1"/>
  <c r="O233" i="19" l="1"/>
  <c r="O234" i="19" l="1"/>
  <c r="O235" i="19" l="1"/>
  <c r="O236" i="19" l="1"/>
  <c r="O237" i="19" l="1"/>
  <c r="O238" i="19" l="1"/>
  <c r="O239" i="19" l="1"/>
  <c r="O240" i="19" l="1"/>
  <c r="O241" i="19" l="1"/>
  <c r="O242" i="19" l="1"/>
  <c r="O243" i="19" l="1"/>
  <c r="O244" i="19" l="1"/>
  <c r="O245" i="19" l="1"/>
  <c r="O246" i="19" l="1"/>
  <c r="O247" i="19" l="1"/>
  <c r="O248" i="19" l="1"/>
  <c r="O249" i="19" l="1"/>
  <c r="O250" i="19" l="1"/>
  <c r="O251" i="19" l="1"/>
  <c r="O252" i="19" l="1"/>
  <c r="O253" i="19" l="1"/>
  <c r="O254" i="19" l="1"/>
  <c r="O255" i="19" l="1"/>
  <c r="O256" i="19" l="1"/>
  <c r="O257" i="19" l="1"/>
  <c r="O258" i="19" l="1"/>
  <c r="O259" i="19" l="1"/>
  <c r="O260" i="19" l="1"/>
  <c r="O261" i="19" l="1"/>
  <c r="O262" i="19" l="1"/>
  <c r="O263" i="19" l="1"/>
  <c r="O264" i="19" l="1"/>
  <c r="O265" i="19" l="1"/>
  <c r="O266" i="19" l="1"/>
  <c r="O267" i="19" l="1"/>
  <c r="O268" i="19" l="1"/>
  <c r="O269" i="19" l="1"/>
  <c r="O270" i="19" l="1"/>
  <c r="O271" i="19" l="1"/>
  <c r="O272" i="19" l="1"/>
  <c r="O273" i="19" l="1"/>
  <c r="O274" i="19" l="1"/>
  <c r="O275" i="19" l="1"/>
  <c r="O276" i="19" l="1"/>
  <c r="O277" i="19" l="1"/>
  <c r="O278" i="19" l="1"/>
  <c r="O279" i="19" l="1"/>
  <c r="O280" i="19" l="1"/>
  <c r="O281" i="19" l="1"/>
  <c r="O282" i="19" l="1"/>
  <c r="O283" i="19" l="1"/>
  <c r="O284" i="19" l="1"/>
  <c r="O285" i="19" l="1"/>
  <c r="O286" i="19" l="1"/>
  <c r="O287" i="19" l="1"/>
  <c r="O288" i="19" l="1"/>
  <c r="O289" i="19" l="1"/>
  <c r="O290" i="19" l="1"/>
  <c r="O291" i="19" l="1"/>
  <c r="O292" i="19" l="1"/>
  <c r="O293" i="19" l="1"/>
  <c r="O294" i="19" l="1"/>
  <c r="O295" i="19" l="1"/>
  <c r="O296" i="19" l="1"/>
  <c r="O297" i="19" l="1"/>
  <c r="O298" i="19" l="1"/>
  <c r="O299" i="19" l="1"/>
  <c r="O300" i="19" l="1"/>
  <c r="O301" i="19" l="1"/>
  <c r="O302" i="19" l="1"/>
  <c r="O303" i="19" l="1"/>
  <c r="O304" i="19" l="1"/>
  <c r="O305" i="19" l="1"/>
  <c r="O306" i="19" l="1"/>
  <c r="O307" i="19" l="1"/>
  <c r="O308" i="19" l="1"/>
  <c r="O309" i="19" l="1"/>
  <c r="O310" i="19" l="1"/>
  <c r="O311" i="19" l="1"/>
  <c r="O312" i="19" l="1"/>
  <c r="O313" i="19" l="1"/>
  <c r="O314" i="19" l="1"/>
  <c r="O315" i="19" l="1"/>
  <c r="O316" i="19" l="1"/>
  <c r="O317" i="19" l="1"/>
  <c r="O318" i="19" l="1"/>
  <c r="O319" i="19" l="1"/>
  <c r="O320" i="19" l="1"/>
  <c r="O321" i="19" l="1"/>
  <c r="O322" i="19" l="1"/>
  <c r="O323" i="19" l="1"/>
  <c r="O324" i="19" l="1"/>
  <c r="O325" i="19" l="1"/>
  <c r="O326" i="19" l="1"/>
  <c r="O327" i="19" l="1"/>
  <c r="O328" i="19" l="1"/>
  <c r="O329" i="19" l="1"/>
  <c r="O330" i="19" l="1"/>
  <c r="O331" i="19" l="1"/>
  <c r="O332" i="19" l="1"/>
  <c r="O333" i="19" l="1"/>
  <c r="O334" i="19" l="1"/>
  <c r="O335" i="19" l="1"/>
  <c r="O336" i="19" l="1"/>
  <c r="O337" i="19" l="1"/>
  <c r="O338" i="19" l="1"/>
  <c r="O339" i="19" l="1"/>
  <c r="O340" i="19" l="1"/>
  <c r="O341" i="19" l="1"/>
  <c r="O342" i="19" l="1"/>
  <c r="O343" i="19" l="1"/>
  <c r="O344" i="19" l="1"/>
  <c r="O345" i="19" l="1"/>
  <c r="O346" i="19" l="1"/>
  <c r="O347" i="19" l="1"/>
  <c r="O348" i="19" l="1"/>
  <c r="O349" i="19" l="1"/>
  <c r="O350" i="19" l="1"/>
  <c r="O351" i="19" l="1"/>
  <c r="O352" i="19" l="1"/>
  <c r="O353" i="19" l="1"/>
  <c r="O354" i="19" l="1"/>
  <c r="O355" i="19" l="1"/>
  <c r="O356" i="19" l="1"/>
  <c r="O357" i="19" l="1"/>
  <c r="O358" i="19" l="1"/>
  <c r="O359" i="19" l="1"/>
  <c r="O360" i="19" l="1"/>
  <c r="O361" i="19" l="1"/>
  <c r="O362" i="19" l="1"/>
  <c r="O363" i="19" l="1"/>
  <c r="O364" i="19" l="1"/>
  <c r="O365" i="19" l="1"/>
  <c r="O366" i="19" l="1"/>
  <c r="O367" i="19" l="1"/>
  <c r="O368" i="19" l="1"/>
  <c r="O369" i="19" l="1"/>
  <c r="O370" i="19" l="1"/>
  <c r="O371" i="19" l="1"/>
  <c r="O372" i="19" l="1"/>
  <c r="O373" i="19" l="1"/>
  <c r="O374" i="19" l="1"/>
  <c r="O375" i="19" l="1"/>
  <c r="O376" i="19" l="1"/>
  <c r="O377" i="19" l="1"/>
  <c r="O378" i="19" l="1"/>
  <c r="O379" i="19" l="1"/>
  <c r="O380" i="19" l="1"/>
  <c r="O381" i="19" l="1"/>
  <c r="O382" i="19" l="1"/>
  <c r="O383" i="19" l="1"/>
  <c r="O384" i="19" l="1"/>
  <c r="O385" i="19" l="1"/>
  <c r="O386" i="19" l="1"/>
  <c r="O387" i="19" l="1"/>
  <c r="O388" i="19" l="1"/>
  <c r="O389" i="19" l="1"/>
  <c r="O390" i="19" l="1"/>
  <c r="O391" i="19" l="1"/>
  <c r="O392" i="19" l="1"/>
  <c r="O393" i="19" l="1"/>
  <c r="O394" i="19" l="1"/>
  <c r="O395" i="19" l="1"/>
  <c r="O396" i="19" l="1"/>
  <c r="O397" i="19" l="1"/>
  <c r="O398" i="19" l="1"/>
  <c r="O399" i="19" l="1"/>
  <c r="O400" i="19" l="1"/>
  <c r="O401" i="19" l="1"/>
  <c r="O402" i="19" l="1"/>
  <c r="O403" i="19" l="1"/>
  <c r="O404" i="19" l="1"/>
  <c r="O405" i="19" l="1"/>
  <c r="O406" i="19" l="1"/>
  <c r="O407" i="19" l="1"/>
  <c r="O408" i="19" l="1"/>
  <c r="O409" i="19" l="1"/>
  <c r="O410" i="19" l="1"/>
  <c r="O411" i="19" l="1"/>
  <c r="O412" i="19" l="1"/>
  <c r="O413" i="19" l="1"/>
  <c r="O414" i="19" l="1"/>
  <c r="O415" i="19" l="1"/>
  <c r="O416" i="19" l="1"/>
  <c r="O417" i="19" l="1"/>
  <c r="O418" i="19" l="1"/>
  <c r="O419" i="19" l="1"/>
  <c r="O420" i="19" l="1"/>
  <c r="O421" i="19" l="1"/>
  <c r="O422" i="19" l="1"/>
  <c r="O423" i="19" l="1"/>
  <c r="O424" i="19" l="1"/>
  <c r="O425" i="19" l="1"/>
  <c r="O426" i="19" l="1"/>
  <c r="O427" i="19" l="1"/>
  <c r="O428" i="19" l="1"/>
  <c r="O429" i="19" l="1"/>
  <c r="O430" i="19" l="1"/>
  <c r="O431" i="19" l="1"/>
  <c r="O432" i="19" l="1"/>
  <c r="O433" i="19" l="1"/>
  <c r="O434" i="19" l="1"/>
  <c r="O435" i="19" l="1"/>
  <c r="O436" i="19" l="1"/>
  <c r="O437" i="19" l="1"/>
  <c r="O438" i="19" l="1"/>
  <c r="O439" i="19" l="1"/>
  <c r="O440" i="19" l="1"/>
  <c r="O441" i="19" l="1"/>
  <c r="O442" i="19" l="1"/>
  <c r="O443" i="19" l="1"/>
  <c r="O444" i="19" l="1"/>
  <c r="O445" i="19" l="1"/>
  <c r="O446" i="19" l="1"/>
  <c r="O447" i="19" l="1"/>
  <c r="O448" i="19" l="1"/>
  <c r="O449" i="19" l="1"/>
  <c r="O450" i="19" l="1"/>
  <c r="O451" i="19" l="1"/>
  <c r="O452" i="19" l="1"/>
  <c r="O453" i="19" l="1"/>
  <c r="O454" i="19" l="1"/>
  <c r="O455" i="19" l="1"/>
  <c r="O456" i="19" l="1"/>
  <c r="O457" i="19" l="1"/>
  <c r="O458" i="19" l="1"/>
  <c r="O459" i="19" l="1"/>
  <c r="O460" i="19" l="1"/>
  <c r="O461" i="19" l="1"/>
  <c r="O462" i="19" l="1"/>
  <c r="O463" i="19" l="1"/>
  <c r="O464" i="19" l="1"/>
  <c r="O465" i="19" l="1"/>
  <c r="O466" i="19" l="1"/>
  <c r="O467" i="19" l="1"/>
  <c r="O468" i="19" l="1"/>
  <c r="O469" i="19" l="1"/>
  <c r="O470" i="19" l="1"/>
  <c r="O471" i="19" l="1"/>
  <c r="O472" i="19" l="1"/>
  <c r="O473" i="19" l="1"/>
  <c r="O474" i="19" l="1"/>
  <c r="O475" i="19" l="1"/>
  <c r="O476" i="19" l="1"/>
  <c r="O477" i="19" l="1"/>
  <c r="O478" i="19" l="1"/>
  <c r="O479" i="19" l="1"/>
  <c r="O480" i="19" l="1"/>
  <c r="O481" i="19" l="1"/>
  <c r="O482" i="19" l="1"/>
  <c r="O483" i="19" l="1"/>
  <c r="O484" i="19" l="1"/>
  <c r="O485" i="19" l="1"/>
  <c r="O486" i="19" l="1"/>
  <c r="O487" i="19" l="1"/>
  <c r="O488" i="19" l="1"/>
  <c r="O489" i="19" l="1"/>
  <c r="O490" i="19" l="1"/>
  <c r="O491" i="19" l="1"/>
  <c r="O492" i="19" l="1"/>
  <c r="O493" i="19" l="1"/>
  <c r="O494" i="19" l="1"/>
  <c r="O495" i="19" l="1"/>
  <c r="O496" i="19" l="1"/>
  <c r="O497" i="19" l="1"/>
  <c r="O498" i="19" l="1"/>
  <c r="O499" i="19" l="1"/>
  <c r="O500" i="19" l="1"/>
  <c r="O501" i="19" l="1"/>
  <c r="O502" i="19" l="1"/>
  <c r="O503" i="19" l="1"/>
  <c r="O504" i="19" l="1"/>
  <c r="O505" i="19" l="1"/>
  <c r="O506" i="19" l="1"/>
  <c r="O507" i="19" l="1"/>
  <c r="O508" i="19" l="1"/>
  <c r="O509" i="19" l="1"/>
  <c r="O510" i="19" l="1"/>
  <c r="O511" i="19" l="1"/>
  <c r="O512" i="19" l="1"/>
  <c r="O513" i="19" l="1"/>
  <c r="O514" i="19" l="1"/>
  <c r="O515" i="19" l="1"/>
  <c r="O516" i="19" l="1"/>
  <c r="O517" i="19" l="1"/>
  <c r="O518" i="19" l="1"/>
  <c r="O519" i="19" l="1"/>
  <c r="O520" i="19" l="1"/>
  <c r="O521" i="19" l="1"/>
  <c r="O522" i="19" l="1"/>
  <c r="O523" i="19" l="1"/>
  <c r="O524" i="19" l="1"/>
  <c r="O525" i="19" l="1"/>
  <c r="O526" i="19" l="1"/>
  <c r="O527" i="19" l="1"/>
  <c r="O528" i="19" l="1"/>
  <c r="O529" i="19" l="1"/>
  <c r="O530" i="19" l="1"/>
  <c r="O531" i="19" l="1"/>
  <c r="O532" i="19" l="1"/>
  <c r="O533" i="19" l="1"/>
  <c r="O534" i="19" l="1"/>
  <c r="O535" i="19" l="1"/>
  <c r="O536" i="19" l="1"/>
  <c r="O537" i="19" l="1"/>
  <c r="O538" i="19" l="1"/>
  <c r="O539" i="19" l="1"/>
  <c r="O540" i="19" l="1"/>
  <c r="O541" i="19" l="1"/>
  <c r="O542" i="19" l="1"/>
  <c r="O543" i="19" l="1"/>
  <c r="O544" i="19" l="1"/>
  <c r="O545" i="19" l="1"/>
  <c r="O546" i="19" l="1"/>
  <c r="O547" i="19" l="1"/>
  <c r="O548" i="19" l="1"/>
  <c r="O549" i="19" l="1"/>
  <c r="O550" i="19" l="1"/>
  <c r="O551" i="19" l="1"/>
  <c r="O552" i="19" l="1"/>
  <c r="O553" i="19" l="1"/>
  <c r="O554" i="19" l="1"/>
  <c r="O555" i="19" l="1"/>
  <c r="O556" i="19" l="1"/>
  <c r="O557" i="19" l="1"/>
  <c r="O558" i="19" l="1"/>
  <c r="O559" i="19" l="1"/>
  <c r="O560" i="19" l="1"/>
  <c r="O561" i="19" l="1"/>
  <c r="O562" i="19" l="1"/>
  <c r="O563" i="19" l="1"/>
  <c r="O564" i="19" l="1"/>
  <c r="O565" i="19" l="1"/>
  <c r="O566" i="19" l="1"/>
  <c r="O567" i="19" l="1"/>
  <c r="O568" i="19" l="1"/>
  <c r="O569" i="19" l="1"/>
  <c r="O570" i="19" l="1"/>
  <c r="O571" i="19" l="1"/>
  <c r="O572" i="19" l="1"/>
  <c r="O573" i="19" l="1"/>
  <c r="O574" i="19" l="1"/>
  <c r="O575" i="19" l="1"/>
  <c r="O576" i="19" l="1"/>
  <c r="O577" i="19" l="1"/>
  <c r="O578" i="19" l="1"/>
  <c r="O579" i="19" l="1"/>
  <c r="O580" i="19" l="1"/>
  <c r="O581" i="19" l="1"/>
  <c r="O582" i="19" l="1"/>
  <c r="O583" i="19" l="1"/>
  <c r="O584" i="19" l="1"/>
  <c r="O585" i="19" l="1"/>
  <c r="O586" i="19" l="1"/>
  <c r="O587" i="19" l="1"/>
  <c r="O588" i="19" l="1"/>
  <c r="O589" i="19" l="1"/>
  <c r="O590" i="19" l="1"/>
  <c r="O591" i="19" l="1"/>
  <c r="O592" i="19" l="1"/>
  <c r="O593" i="19" l="1"/>
  <c r="O594" i="19" l="1"/>
  <c r="O595" i="19" l="1"/>
  <c r="O596" i="19" l="1"/>
  <c r="O597" i="19" l="1"/>
  <c r="O598" i="19" l="1"/>
  <c r="O599" i="19" l="1"/>
  <c r="O600" i="19" l="1"/>
  <c r="O601" i="19" l="1"/>
  <c r="O602" i="19" l="1"/>
  <c r="O603" i="19" l="1"/>
  <c r="O604" i="19" l="1"/>
  <c r="O605" i="19" l="1"/>
  <c r="O606" i="19" l="1"/>
  <c r="O607" i="19" l="1"/>
  <c r="O608" i="19" l="1"/>
  <c r="O609" i="19" l="1"/>
  <c r="O610" i="19" l="1"/>
  <c r="O611" i="19" l="1"/>
  <c r="O612" i="19" l="1"/>
  <c r="O613" i="19" l="1"/>
  <c r="O614" i="19" l="1"/>
  <c r="O615" i="19" l="1"/>
  <c r="O616" i="19" l="1"/>
  <c r="O617" i="19" l="1"/>
  <c r="O618" i="19" l="1"/>
  <c r="O619" i="19" l="1"/>
  <c r="O620" i="19" l="1"/>
  <c r="O621" i="19" l="1"/>
  <c r="O622" i="19" l="1"/>
  <c r="O623" i="19" l="1"/>
  <c r="O624" i="19" l="1"/>
  <c r="O625" i="19" l="1"/>
  <c r="O626" i="19" l="1"/>
  <c r="O627" i="19" l="1"/>
  <c r="O628" i="19" l="1"/>
  <c r="O629" i="19" l="1"/>
  <c r="O630" i="19" l="1"/>
  <c r="O631" i="19" l="1"/>
  <c r="O632" i="19" l="1"/>
  <c r="O633" i="19" l="1"/>
  <c r="O634" i="19" l="1"/>
  <c r="O635" i="19" l="1"/>
  <c r="O636" i="19" l="1"/>
  <c r="O637" i="19" l="1"/>
  <c r="O638" i="19" l="1"/>
  <c r="O639" i="19" l="1"/>
  <c r="O640" i="19" l="1"/>
  <c r="O641" i="19" l="1"/>
  <c r="O642" i="19" l="1"/>
  <c r="O643" i="19" l="1"/>
  <c r="O644" i="19" l="1"/>
  <c r="O645" i="19" l="1"/>
  <c r="O646" i="19" l="1"/>
  <c r="O647" i="19" l="1"/>
  <c r="O648" i="19" l="1"/>
  <c r="O649" i="19" l="1"/>
  <c r="O650" i="19" l="1"/>
  <c r="O651" i="19" l="1"/>
  <c r="O652" i="19" l="1"/>
  <c r="O653" i="19" l="1"/>
  <c r="O654" i="19" l="1"/>
  <c r="O655" i="19" l="1"/>
  <c r="O656" i="19" l="1"/>
  <c r="O657" i="19" l="1"/>
  <c r="O658" i="19" l="1"/>
  <c r="O659" i="19" l="1"/>
  <c r="O660" i="19" l="1"/>
  <c r="O661" i="19" l="1"/>
  <c r="O662" i="19" l="1"/>
  <c r="O663" i="19" l="1"/>
  <c r="O664" i="19" l="1"/>
  <c r="O665" i="19" l="1"/>
  <c r="O666" i="19" l="1"/>
  <c r="O667" i="19" l="1"/>
  <c r="O668" i="19" l="1"/>
  <c r="O669" i="19" l="1"/>
  <c r="O670" i="19" l="1"/>
  <c r="O671" i="19" l="1"/>
  <c r="O672" i="19" l="1"/>
  <c r="O673" i="19" l="1"/>
  <c r="O674" i="19" l="1"/>
  <c r="O675" i="19" l="1"/>
  <c r="O676" i="19" l="1"/>
  <c r="O677" i="19" l="1"/>
  <c r="O678" i="19" l="1"/>
  <c r="O679" i="19" l="1"/>
  <c r="O680" i="19" l="1"/>
  <c r="O681" i="19" l="1"/>
  <c r="O682" i="19" l="1"/>
  <c r="O683" i="19" l="1"/>
  <c r="O684" i="19" l="1"/>
  <c r="O685" i="19" l="1"/>
  <c r="O686" i="19" l="1"/>
  <c r="O687" i="19" l="1"/>
  <c r="O688" i="19" l="1"/>
  <c r="O689" i="19" l="1"/>
  <c r="O690" i="19" l="1"/>
  <c r="O691" i="19" l="1"/>
  <c r="O692" i="19" l="1"/>
  <c r="O693" i="19" l="1"/>
  <c r="O694" i="19" l="1"/>
  <c r="O695" i="19" l="1"/>
  <c r="O696" i="19" l="1"/>
  <c r="O697" i="19" l="1"/>
  <c r="O698" i="19" l="1"/>
  <c r="O699" i="19" l="1"/>
  <c r="O700" i="19" l="1"/>
  <c r="O701" i="19" l="1"/>
  <c r="O702" i="19" l="1"/>
  <c r="O703" i="19" l="1"/>
  <c r="O704" i="19" l="1"/>
  <c r="O705" i="19" l="1"/>
  <c r="O706" i="19" l="1"/>
  <c r="O707" i="19" l="1"/>
  <c r="O708" i="19" l="1"/>
  <c r="O709" i="19" l="1"/>
  <c r="O710" i="19" l="1"/>
  <c r="O711" i="19" l="1"/>
  <c r="O712" i="19" l="1"/>
  <c r="O713" i="19" l="1"/>
  <c r="O714" i="19" l="1"/>
  <c r="O715" i="19" l="1"/>
  <c r="O716" i="19" l="1"/>
  <c r="O717" i="19" l="1"/>
  <c r="O718" i="19" l="1"/>
  <c r="O719" i="19" l="1"/>
  <c r="O720" i="19" l="1"/>
  <c r="O721" i="19" l="1"/>
  <c r="O722" i="19" l="1"/>
  <c r="O723" i="19" l="1"/>
  <c r="O724" i="19" l="1"/>
  <c r="O725" i="19" l="1"/>
  <c r="O726" i="19" l="1"/>
  <c r="O727" i="19" l="1"/>
  <c r="O728" i="19" l="1"/>
  <c r="O729" i="19" l="1"/>
  <c r="O730" i="19" l="1"/>
  <c r="O731" i="19" l="1"/>
  <c r="O732" i="19" l="1"/>
  <c r="O733" i="19" l="1"/>
  <c r="O734" i="19" l="1"/>
  <c r="O735" i="19" l="1"/>
  <c r="O736" i="19" l="1"/>
  <c r="O737" i="19" l="1"/>
  <c r="O738" i="19" l="1"/>
  <c r="O739" i="19" l="1"/>
  <c r="M13" i="19" l="1"/>
  <c r="Q13" i="19" s="1"/>
  <c r="O740" i="19"/>
  <c r="O13" i="19" s="1"/>
</calcChain>
</file>

<file path=xl/sharedStrings.xml><?xml version="1.0" encoding="utf-8"?>
<sst xmlns="http://schemas.openxmlformats.org/spreadsheetml/2006/main" count="686" uniqueCount="325">
  <si>
    <t>cylindres 1 et 3</t>
  </si>
  <si>
    <t>cylindre 2</t>
  </si>
  <si>
    <t>autres données</t>
  </si>
  <si>
    <r>
      <t>V</t>
    </r>
    <r>
      <rPr>
        <vertAlign val="subscript"/>
        <sz val="16"/>
        <color theme="1"/>
        <rFont val="Calibri"/>
        <family val="2"/>
        <scheme val="minor"/>
      </rPr>
      <t xml:space="preserve"> cyl1</t>
    </r>
    <r>
      <rPr>
        <sz val="16"/>
        <color theme="1"/>
        <rFont val="Calibri"/>
        <family val="2"/>
        <scheme val="minor"/>
      </rPr>
      <t xml:space="preserve"> </t>
    </r>
  </si>
  <si>
    <r>
      <t>cm</t>
    </r>
    <r>
      <rPr>
        <vertAlign val="superscript"/>
        <sz val="11"/>
        <color theme="1"/>
        <rFont val="Calibri"/>
        <family val="2"/>
        <scheme val="minor"/>
      </rPr>
      <t>3</t>
    </r>
  </si>
  <si>
    <r>
      <t>V</t>
    </r>
    <r>
      <rPr>
        <vertAlign val="subscript"/>
        <sz val="16"/>
        <color theme="1"/>
        <rFont val="Calibri"/>
        <family val="2"/>
        <scheme val="minor"/>
      </rPr>
      <t xml:space="preserve"> cyl2</t>
    </r>
  </si>
  <si>
    <t>P1</t>
  </si>
  <si>
    <t>bar</t>
  </si>
  <si>
    <t>r</t>
  </si>
  <si>
    <r>
      <t>J.kg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.K</t>
    </r>
    <r>
      <rPr>
        <vertAlign val="superscript"/>
        <sz val="11"/>
        <color theme="1"/>
        <rFont val="Calibri"/>
        <family val="2"/>
        <scheme val="minor"/>
      </rPr>
      <t>-1</t>
    </r>
  </si>
  <si>
    <t>R</t>
  </si>
  <si>
    <r>
      <t>v</t>
    </r>
    <r>
      <rPr>
        <vertAlign val="subscript"/>
        <sz val="16"/>
        <color theme="1"/>
        <rFont val="Calibri"/>
        <family val="2"/>
        <scheme val="minor"/>
      </rPr>
      <t>mcyl_1</t>
    </r>
  </si>
  <si>
    <r>
      <t>v</t>
    </r>
    <r>
      <rPr>
        <vertAlign val="subscript"/>
        <sz val="16"/>
        <color theme="1"/>
        <rFont val="Calibri"/>
        <family val="2"/>
        <scheme val="minor"/>
      </rPr>
      <t>mcyl_2</t>
    </r>
  </si>
  <si>
    <t>T1</t>
  </si>
  <si>
    <t>K</t>
  </si>
  <si>
    <t>cp</t>
  </si>
  <si>
    <t>g</t>
  </si>
  <si>
    <r>
      <rPr>
        <sz val="16"/>
        <color theme="1"/>
        <rFont val="Symbol"/>
        <family val="1"/>
        <charset val="2"/>
      </rPr>
      <t>e</t>
    </r>
    <r>
      <rPr>
        <vertAlign val="subscript"/>
        <sz val="16"/>
        <color theme="1"/>
        <rFont val="Calibri"/>
        <family val="2"/>
        <scheme val="minor"/>
      </rPr>
      <t>cyl1</t>
    </r>
  </si>
  <si>
    <t>su</t>
  </si>
  <si>
    <r>
      <rPr>
        <sz val="16"/>
        <color theme="1"/>
        <rFont val="Symbol"/>
        <family val="1"/>
        <charset val="2"/>
      </rPr>
      <t>e</t>
    </r>
    <r>
      <rPr>
        <vertAlign val="subscript"/>
        <sz val="16"/>
        <color theme="1"/>
        <rFont val="Calibri"/>
        <family val="2"/>
        <scheme val="minor"/>
      </rPr>
      <t>cyl2</t>
    </r>
  </si>
  <si>
    <t>cv</t>
  </si>
  <si>
    <t>PCI</t>
  </si>
  <si>
    <r>
      <t>kJ.g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</si>
  <si>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A</t>
    </r>
    <r>
      <rPr>
        <vertAlign val="subscript"/>
        <sz val="16"/>
        <color theme="1"/>
        <rFont val="Calibri"/>
        <family val="2"/>
        <scheme val="minor"/>
      </rPr>
      <t>cyl1</t>
    </r>
  </si>
  <si>
    <t>cm</t>
  </si>
  <si>
    <r>
      <t>A</t>
    </r>
    <r>
      <rPr>
        <vertAlign val="subscript"/>
        <sz val="16"/>
        <color theme="1"/>
        <rFont val="Calibri"/>
        <family val="2"/>
        <scheme val="minor"/>
      </rPr>
      <t>cyl2</t>
    </r>
  </si>
  <si>
    <t>M air</t>
  </si>
  <si>
    <r>
      <t>g.mol</t>
    </r>
    <r>
      <rPr>
        <vertAlign val="superscript"/>
        <sz val="11"/>
        <color theme="1"/>
        <rFont val="Calibri"/>
        <family val="2"/>
        <scheme val="minor"/>
      </rPr>
      <t>-1</t>
    </r>
  </si>
  <si>
    <t>PCO</t>
  </si>
  <si>
    <r>
      <t>r</t>
    </r>
    <r>
      <rPr>
        <vertAlign val="subscript"/>
        <sz val="16"/>
        <color theme="1"/>
        <rFont val="Calibri"/>
        <family val="2"/>
        <scheme val="minor"/>
      </rPr>
      <t>cyl1</t>
    </r>
  </si>
  <si>
    <r>
      <t>r</t>
    </r>
    <r>
      <rPr>
        <vertAlign val="subscript"/>
        <sz val="16"/>
        <color theme="1"/>
        <rFont val="Calibri"/>
        <family val="2"/>
        <scheme val="minor"/>
      </rPr>
      <t>cyl2</t>
    </r>
  </si>
  <si>
    <t>f</t>
  </si>
  <si>
    <r>
      <t>l</t>
    </r>
    <r>
      <rPr>
        <vertAlign val="subscript"/>
        <sz val="16"/>
        <color theme="1"/>
        <rFont val="Calibri"/>
        <family val="2"/>
        <scheme val="minor"/>
      </rPr>
      <t>cyl1</t>
    </r>
  </si>
  <si>
    <r>
      <t>l</t>
    </r>
    <r>
      <rPr>
        <vertAlign val="subscript"/>
        <sz val="16"/>
        <color theme="1"/>
        <rFont val="Calibri"/>
        <family val="2"/>
        <scheme val="minor"/>
      </rPr>
      <t>cyl2</t>
    </r>
  </si>
  <si>
    <r>
      <rPr>
        <sz val="16"/>
        <color theme="1"/>
        <rFont val="Calibri"/>
        <family val="2"/>
        <scheme val="minor"/>
      </rPr>
      <t>S</t>
    </r>
    <r>
      <rPr>
        <vertAlign val="subscript"/>
        <sz val="16"/>
        <color theme="1"/>
        <rFont val="Calibri"/>
        <family val="2"/>
        <scheme val="minor"/>
      </rPr>
      <t>cyl1</t>
    </r>
  </si>
  <si>
    <r>
      <t>cm</t>
    </r>
    <r>
      <rPr>
        <vertAlign val="superscript"/>
        <sz val="11"/>
        <color theme="1"/>
        <rFont val="Calibri"/>
        <family val="2"/>
        <scheme val="minor"/>
      </rPr>
      <t>2</t>
    </r>
  </si>
  <si>
    <r>
      <rPr>
        <sz val="16"/>
        <color theme="1"/>
        <rFont val="Calibri"/>
        <family val="2"/>
        <scheme val="minor"/>
      </rPr>
      <t>S</t>
    </r>
    <r>
      <rPr>
        <vertAlign val="subscript"/>
        <sz val="16"/>
        <color theme="1"/>
        <rFont val="Calibri"/>
        <family val="2"/>
        <scheme val="minor"/>
      </rPr>
      <t>cyl2</t>
    </r>
  </si>
  <si>
    <r>
      <t>m</t>
    </r>
    <r>
      <rPr>
        <vertAlign val="subscript"/>
        <sz val="16"/>
        <color theme="1"/>
        <rFont val="Calibri"/>
        <family val="2"/>
        <scheme val="minor"/>
      </rPr>
      <t>air_cyl1</t>
    </r>
  </si>
  <si>
    <r>
      <t>m</t>
    </r>
    <r>
      <rPr>
        <vertAlign val="subscript"/>
        <sz val="16"/>
        <color theme="1"/>
        <rFont val="Calibri"/>
        <family val="2"/>
        <scheme val="minor"/>
      </rPr>
      <t>air_cyl2</t>
    </r>
  </si>
  <si>
    <r>
      <t>m</t>
    </r>
    <r>
      <rPr>
        <vertAlign val="subscript"/>
        <sz val="16"/>
        <color theme="1"/>
        <rFont val="Calibri"/>
        <family val="2"/>
        <scheme val="minor"/>
      </rPr>
      <t>air_cyl1 déplacé</t>
    </r>
  </si>
  <si>
    <r>
      <t>Q</t>
    </r>
    <r>
      <rPr>
        <vertAlign val="subscript"/>
        <sz val="16"/>
        <color theme="1"/>
        <rFont val="Calibri"/>
        <family val="2"/>
        <scheme val="minor"/>
      </rPr>
      <t>1</t>
    </r>
  </si>
  <si>
    <t>J</t>
  </si>
  <si>
    <t>P2</t>
  </si>
  <si>
    <t>T2</t>
  </si>
  <si>
    <t>T3</t>
  </si>
  <si>
    <t>P3</t>
  </si>
  <si>
    <r>
      <t xml:space="preserve">h </t>
    </r>
    <r>
      <rPr>
        <sz val="11"/>
        <color theme="1"/>
        <rFont val="Calibri"/>
        <family val="2"/>
        <scheme val="minor"/>
      </rPr>
      <t>th_moteur</t>
    </r>
  </si>
  <si>
    <t>P4</t>
  </si>
  <si>
    <t>T4</t>
  </si>
  <si>
    <t>Q2_cyl2</t>
  </si>
  <si>
    <t>bilan</t>
  </si>
  <si>
    <t>V 1 -3</t>
  </si>
  <si>
    <t>cm3</t>
  </si>
  <si>
    <t>V2</t>
  </si>
  <si>
    <t>J.kg-1.K-1</t>
  </si>
  <si>
    <t>vm 1-3</t>
  </si>
  <si>
    <t>vm 2</t>
  </si>
  <si>
    <t>P1-2</t>
  </si>
  <si>
    <r>
      <rPr>
        <sz val="11"/>
        <color theme="1"/>
        <rFont val="Symbol"/>
        <family val="1"/>
        <charset val="2"/>
      </rPr>
      <t xml:space="preserve">e </t>
    </r>
    <r>
      <rPr>
        <sz val="11"/>
        <color theme="1"/>
        <rFont val="Calibri"/>
        <family val="2"/>
        <scheme val="minor"/>
      </rPr>
      <t>1-3</t>
    </r>
  </si>
  <si>
    <r>
      <rPr>
        <sz val="11"/>
        <color theme="1"/>
        <rFont val="Symbol"/>
        <family val="1"/>
        <charset val="2"/>
      </rPr>
      <t xml:space="preserve">e </t>
    </r>
    <r>
      <rPr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/>
    </r>
  </si>
  <si>
    <t>kJ.g-1</t>
  </si>
  <si>
    <t>A 1-3</t>
  </si>
  <si>
    <t>A 2</t>
  </si>
  <si>
    <t>g.mol-1</t>
  </si>
  <si>
    <t>r 1-3</t>
  </si>
  <si>
    <t>r2</t>
  </si>
  <si>
    <t>l 1-3</t>
  </si>
  <si>
    <t>l 2</t>
  </si>
  <si>
    <t>S 1-3</t>
  </si>
  <si>
    <t>cm2</t>
  </si>
  <si>
    <t>S 2</t>
  </si>
  <si>
    <t>admission</t>
  </si>
  <si>
    <t>m_air 1-3</t>
  </si>
  <si>
    <t>m2</t>
  </si>
  <si>
    <t>compression</t>
  </si>
  <si>
    <t>m_air 1-3 déplacée</t>
  </si>
  <si>
    <t>Q2</t>
  </si>
  <si>
    <t>comb _  détente</t>
  </si>
  <si>
    <t>échappement _ transfert</t>
  </si>
  <si>
    <t>alfa</t>
  </si>
  <si>
    <t>volume 1</t>
  </si>
  <si>
    <t>volume 2</t>
  </si>
  <si>
    <t>volume 3</t>
  </si>
  <si>
    <t>T 1</t>
  </si>
  <si>
    <t>T 2</t>
  </si>
  <si>
    <t>T 3</t>
  </si>
  <si>
    <t>W 3 cyl</t>
  </si>
  <si>
    <t>°</t>
  </si>
  <si>
    <t>$H$559</t>
  </si>
  <si>
    <t>W_cyl1</t>
  </si>
  <si>
    <t>W_cyl2</t>
  </si>
  <si>
    <t>W_cyl3</t>
  </si>
  <si>
    <t>(J)</t>
  </si>
  <si>
    <t>(bar)</t>
  </si>
  <si>
    <t>pression_cyl 1</t>
  </si>
  <si>
    <t>pression_cyl 2</t>
  </si>
  <si>
    <t>pression_cyl 3</t>
  </si>
  <si>
    <t>W total</t>
  </si>
  <si>
    <t>(K)</t>
  </si>
  <si>
    <t>kW</t>
  </si>
  <si>
    <t>N</t>
  </si>
  <si>
    <t>Peff</t>
  </si>
  <si>
    <r>
      <t>tr.min</t>
    </r>
    <r>
      <rPr>
        <vertAlign val="superscript"/>
        <sz val="11"/>
        <color theme="1"/>
        <rFont val="Calibri"/>
        <family val="2"/>
        <scheme val="minor"/>
      </rPr>
      <t>-1</t>
    </r>
  </si>
  <si>
    <t>Ceff</t>
  </si>
  <si>
    <t>mN</t>
  </si>
  <si>
    <t>PME "4 T"</t>
  </si>
  <si>
    <t>PME "5 T"</t>
  </si>
  <si>
    <t>V "4T"</t>
  </si>
  <si>
    <t>V "5T"</t>
  </si>
  <si>
    <r>
      <t>dm</t>
    </r>
    <r>
      <rPr>
        <vertAlign val="superscript"/>
        <sz val="11"/>
        <color theme="1"/>
        <rFont val="Calibri"/>
        <family val="2"/>
        <scheme val="minor"/>
      </rPr>
      <t>3</t>
    </r>
  </si>
  <si>
    <t>PME</t>
  </si>
  <si>
    <t>Qint</t>
  </si>
  <si>
    <r>
      <t>J.kg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 xml:space="preserve"> de mélange</t>
    </r>
  </si>
  <si>
    <t>J.kg-1</t>
  </si>
  <si>
    <t>cyl1</t>
  </si>
  <si>
    <t>cyl2</t>
  </si>
  <si>
    <t>cyl3</t>
  </si>
  <si>
    <t>alfa (°)</t>
  </si>
  <si>
    <t>180°-360°</t>
  </si>
  <si>
    <t>0°-180°</t>
  </si>
  <si>
    <t>360°-540°</t>
  </si>
  <si>
    <t>540°-720°</t>
  </si>
  <si>
    <t>travail indiqué</t>
  </si>
  <si>
    <t>sommes</t>
  </si>
  <si>
    <r>
      <rPr>
        <sz val="16"/>
        <color theme="1"/>
        <rFont val="Symbol"/>
        <family val="1"/>
        <charset val="2"/>
      </rPr>
      <t>h</t>
    </r>
    <r>
      <rPr>
        <vertAlign val="subscript"/>
        <sz val="16"/>
        <color theme="1"/>
        <rFont val="Calibri"/>
        <family val="2"/>
        <scheme val="minor"/>
      </rPr>
      <t>i</t>
    </r>
  </si>
  <si>
    <r>
      <t>W</t>
    </r>
    <r>
      <rPr>
        <vertAlign val="subscript"/>
        <sz val="16"/>
        <color theme="1"/>
        <rFont val="Calibri"/>
        <family val="2"/>
        <scheme val="minor"/>
      </rPr>
      <t>i</t>
    </r>
  </si>
  <si>
    <r>
      <t>W</t>
    </r>
    <r>
      <rPr>
        <vertAlign val="subscript"/>
        <sz val="16"/>
        <color theme="1"/>
        <rFont val="Calibri"/>
        <family val="2"/>
        <scheme val="minor"/>
      </rPr>
      <t>f</t>
    </r>
  </si>
  <si>
    <t>2 tours</t>
  </si>
  <si>
    <r>
      <rPr>
        <sz val="16"/>
        <color theme="1"/>
        <rFont val="Symbol"/>
        <family val="1"/>
        <charset val="2"/>
      </rPr>
      <t>h</t>
    </r>
    <r>
      <rPr>
        <vertAlign val="subscript"/>
        <sz val="16"/>
        <color theme="1"/>
        <rFont val="Calibri"/>
        <family val="2"/>
        <scheme val="minor"/>
      </rPr>
      <t>eff</t>
    </r>
  </si>
  <si>
    <t xml:space="preserve">CSE "4T" </t>
  </si>
  <si>
    <t>charge</t>
  </si>
  <si>
    <t xml:space="preserve"> (%)</t>
  </si>
  <si>
    <r>
      <rPr>
        <sz val="16"/>
        <color theme="1"/>
        <rFont val="Symbol"/>
        <family val="1"/>
        <charset val="2"/>
      </rPr>
      <t>h</t>
    </r>
    <r>
      <rPr>
        <vertAlign val="subscript"/>
        <sz val="16"/>
        <color theme="1"/>
        <rFont val="Calibri"/>
        <family val="2"/>
        <scheme val="minor"/>
      </rPr>
      <t>m</t>
    </r>
  </si>
  <si>
    <t>config Q introduite</t>
  </si>
  <si>
    <r>
      <t xml:space="preserve">richesse </t>
    </r>
    <r>
      <rPr>
        <sz val="11"/>
        <color theme="1"/>
        <rFont val="Symbol"/>
        <family val="1"/>
        <charset val="2"/>
      </rPr>
      <t>f</t>
    </r>
  </si>
  <si>
    <t>bilan simulation</t>
  </si>
  <si>
    <t>travail de frottement</t>
  </si>
  <si>
    <t>Q intro</t>
  </si>
  <si>
    <t>CSE "4T"</t>
  </si>
  <si>
    <r>
      <t xml:space="preserve">W </t>
    </r>
    <r>
      <rPr>
        <vertAlign val="subscript"/>
        <sz val="16"/>
        <color theme="1"/>
        <rFont val="Calibri"/>
        <family val="2"/>
        <scheme val="minor"/>
      </rPr>
      <t>eff</t>
    </r>
  </si>
  <si>
    <t>travail effectif</t>
  </si>
  <si>
    <r>
      <rPr>
        <sz val="16"/>
        <color theme="1"/>
        <rFont val="Symbol"/>
        <family val="1"/>
        <charset val="2"/>
      </rPr>
      <t>h</t>
    </r>
    <r>
      <rPr>
        <vertAlign val="subscript"/>
        <sz val="16"/>
        <color theme="1"/>
        <rFont val="Calibri"/>
        <family val="2"/>
        <scheme val="minor"/>
      </rPr>
      <t>f</t>
    </r>
  </si>
  <si>
    <r>
      <rPr>
        <sz val="16"/>
        <color theme="1"/>
        <rFont val="Symbol"/>
        <family val="1"/>
        <charset val="2"/>
      </rPr>
      <t>h</t>
    </r>
    <r>
      <rPr>
        <vertAlign val="subscript"/>
        <sz val="16"/>
        <color theme="1"/>
        <rFont val="Calibri"/>
        <family val="2"/>
        <scheme val="minor"/>
      </rPr>
      <t>th</t>
    </r>
  </si>
  <si>
    <r>
      <rPr>
        <sz val="16"/>
        <color theme="1"/>
        <rFont val="Symbol"/>
        <family val="1"/>
        <charset val="2"/>
      </rPr>
      <t>h</t>
    </r>
    <r>
      <rPr>
        <vertAlign val="subscript"/>
        <sz val="16"/>
        <color theme="1"/>
        <rFont val="Calibri"/>
        <family val="2"/>
        <scheme val="minor"/>
      </rPr>
      <t>c</t>
    </r>
  </si>
  <si>
    <t>moteur "4T"</t>
  </si>
  <si>
    <t>moteur " 5T"</t>
  </si>
  <si>
    <t>rendement théorique thermodynamique</t>
  </si>
  <si>
    <t>rendement indiqué</t>
  </si>
  <si>
    <t>rendement mécanique</t>
  </si>
  <si>
    <t>rendement de forme</t>
  </si>
  <si>
    <r>
      <t>Q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</t>
    </r>
  </si>
  <si>
    <r>
      <t xml:space="preserve">h </t>
    </r>
    <r>
      <rPr>
        <sz val="16"/>
        <color theme="1"/>
        <rFont val="Calibri"/>
        <family val="2"/>
        <scheme val="minor"/>
      </rPr>
      <t>th</t>
    </r>
  </si>
  <si>
    <r>
      <t>(g.kW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.h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</si>
  <si>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simulation</t>
  </si>
  <si>
    <t>rendement effectif</t>
  </si>
  <si>
    <t>rendement de combustion</t>
  </si>
  <si>
    <t>moteur 4 T</t>
  </si>
  <si>
    <t>moteur 5 T</t>
  </si>
  <si>
    <t>prototype</t>
  </si>
  <si>
    <t xml:space="preserve">synthèse
</t>
  </si>
  <si>
    <t>PMF</t>
  </si>
  <si>
    <r>
      <t>C</t>
    </r>
    <r>
      <rPr>
        <vertAlign val="subscript"/>
        <sz val="14"/>
        <color theme="1"/>
        <rFont val="Calibri"/>
        <family val="2"/>
        <scheme val="minor"/>
      </rPr>
      <t>f</t>
    </r>
  </si>
  <si>
    <t>PMI</t>
  </si>
  <si>
    <r>
      <t>C</t>
    </r>
    <r>
      <rPr>
        <vertAlign val="subscript"/>
        <sz val="16"/>
        <color theme="1"/>
        <rFont val="Calibri"/>
        <family val="2"/>
        <scheme val="minor"/>
      </rPr>
      <t>eff</t>
    </r>
  </si>
  <si>
    <t>7 / 17,7</t>
  </si>
  <si>
    <t>e</t>
  </si>
  <si>
    <r>
      <t xml:space="preserve">rapport volumétrique </t>
    </r>
    <r>
      <rPr>
        <sz val="12"/>
        <color theme="1"/>
        <rFont val="Symbol"/>
        <family val="1"/>
        <charset val="2"/>
      </rPr>
      <t>e</t>
    </r>
  </si>
  <si>
    <r>
      <t>C</t>
    </r>
    <r>
      <rPr>
        <vertAlign val="subscript"/>
        <sz val="12"/>
        <color theme="1"/>
        <rFont val="Calibri"/>
        <family val="2"/>
        <scheme val="minor"/>
      </rPr>
      <t>eff</t>
    </r>
    <r>
      <rPr>
        <sz val="12"/>
        <color theme="1"/>
        <rFont val="Calibri"/>
        <family val="2"/>
        <scheme val="minor"/>
      </rPr>
      <t xml:space="preserve">  @ 4000 tr.min</t>
    </r>
    <r>
      <rPr>
        <vertAlign val="superscript"/>
        <sz val="12"/>
        <color theme="1"/>
        <rFont val="Calibri"/>
        <family val="2"/>
        <scheme val="minor"/>
      </rPr>
      <t>-1</t>
    </r>
  </si>
  <si>
    <r>
      <t>PME  @ 4000 tr.min</t>
    </r>
    <r>
      <rPr>
        <vertAlign val="superscript"/>
        <sz val="12"/>
        <color theme="1"/>
        <rFont val="Calibri"/>
        <family val="2"/>
        <scheme val="minor"/>
      </rPr>
      <t>-1</t>
    </r>
  </si>
  <si>
    <r>
      <t>PMF  @ 4000 tr.min</t>
    </r>
    <r>
      <rPr>
        <vertAlign val="superscript"/>
        <sz val="12"/>
        <color theme="1"/>
        <rFont val="Calibri"/>
        <family val="2"/>
        <scheme val="minor"/>
      </rPr>
      <t>-1</t>
    </r>
  </si>
  <si>
    <r>
      <t>PMI  @ 4000 tr.min</t>
    </r>
    <r>
      <rPr>
        <vertAlign val="superscript"/>
        <sz val="12"/>
        <color theme="1"/>
        <rFont val="Calibri"/>
        <family val="2"/>
        <scheme val="minor"/>
      </rPr>
      <t>-1</t>
    </r>
  </si>
  <si>
    <t>su : sans unité</t>
  </si>
  <si>
    <t>CSE_5T</t>
  </si>
  <si>
    <t>Ceff_5T</t>
  </si>
  <si>
    <t>T5</t>
  </si>
  <si>
    <t>P5</t>
  </si>
  <si>
    <t>P6</t>
  </si>
  <si>
    <t>T6</t>
  </si>
  <si>
    <t>T7</t>
  </si>
  <si>
    <t>Q6-7</t>
  </si>
  <si>
    <t>Q7-8</t>
  </si>
  <si>
    <r>
      <rPr>
        <sz val="16"/>
        <color theme="1"/>
        <rFont val="Symbol"/>
        <family val="1"/>
        <charset val="2"/>
      </rPr>
      <t>e</t>
    </r>
    <r>
      <rPr>
        <vertAlign val="subscript"/>
        <sz val="16"/>
        <color theme="1"/>
        <rFont val="Calibri"/>
        <family val="2"/>
        <scheme val="minor"/>
      </rPr>
      <t>cyl2_effectif</t>
    </r>
  </si>
  <si>
    <t>T8</t>
  </si>
  <si>
    <t>Wcomp</t>
  </si>
  <si>
    <t>Wdet1</t>
  </si>
  <si>
    <r>
      <t xml:space="preserve">h </t>
    </r>
    <r>
      <rPr>
        <sz val="11"/>
        <color theme="1"/>
        <rFont val="Calibri"/>
        <family val="2"/>
        <scheme val="minor"/>
      </rPr>
      <t>th BdR</t>
    </r>
  </si>
  <si>
    <r>
      <t xml:space="preserve">h </t>
    </r>
    <r>
      <rPr>
        <sz val="11"/>
        <color theme="1"/>
        <rFont val="Calibri"/>
        <family val="2"/>
        <scheme val="minor"/>
      </rPr>
      <t>th cycle 5T</t>
    </r>
  </si>
  <si>
    <t xml:space="preserve"> bilan moteur</t>
  </si>
  <si>
    <t>W cyl2</t>
  </si>
  <si>
    <t>W BdR (cyl1)</t>
  </si>
  <si>
    <t>Q1</t>
  </si>
  <si>
    <r>
      <t xml:space="preserve">h </t>
    </r>
    <r>
      <rPr>
        <sz val="11"/>
        <color theme="1"/>
        <rFont val="Calibri"/>
        <family val="2"/>
        <scheme val="minor"/>
      </rPr>
      <t>th cyl1 &amp; cyl2</t>
    </r>
  </si>
  <si>
    <r>
      <t xml:space="preserve">h </t>
    </r>
    <r>
      <rPr>
        <sz val="11"/>
        <color theme="1"/>
        <rFont val="Calibri"/>
        <family val="2"/>
        <scheme val="minor"/>
      </rPr>
      <t xml:space="preserve">th BdR </t>
    </r>
    <r>
      <rPr>
        <sz val="11"/>
        <color theme="1"/>
        <rFont val="SWGrekc"/>
      </rPr>
      <t>e</t>
    </r>
    <r>
      <rPr>
        <sz val="11"/>
        <color theme="1"/>
        <rFont val="Calibri"/>
        <family val="2"/>
        <scheme val="minor"/>
      </rPr>
      <t>cyl1=10</t>
    </r>
  </si>
  <si>
    <t>gain</t>
  </si>
  <si>
    <t xml:space="preserve">gain / </t>
  </si>
  <si>
    <t>W5-6</t>
  </si>
  <si>
    <t>W6-7</t>
  </si>
  <si>
    <t>Wcyc_1</t>
  </si>
  <si>
    <t>Wcyc_2</t>
  </si>
  <si>
    <t>V1+V2</t>
  </si>
  <si>
    <t>données</t>
  </si>
  <si>
    <t>V</t>
  </si>
  <si>
    <r>
      <rPr>
        <sz val="11"/>
        <color theme="1"/>
        <rFont val="Calibri"/>
        <family val="2"/>
        <scheme val="minor"/>
      </rPr>
      <t>richesse</t>
    </r>
    <r>
      <rPr>
        <sz val="11"/>
        <color theme="1"/>
        <rFont val="Symbol"/>
        <family val="1"/>
        <charset val="2"/>
      </rPr>
      <t xml:space="preserve"> f</t>
    </r>
  </si>
  <si>
    <t>vm</t>
  </si>
  <si>
    <t>m air déplacé</t>
  </si>
  <si>
    <t>kg</t>
  </si>
  <si>
    <t>m carb</t>
  </si>
  <si>
    <t>énergie Q1</t>
  </si>
  <si>
    <t>m air en œuvre</t>
  </si>
  <si>
    <t>BdR à détente prolongée</t>
  </si>
  <si>
    <t>P (bar)</t>
  </si>
  <si>
    <t>T (K)</t>
  </si>
  <si>
    <r>
      <t>V (dm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)</t>
    </r>
  </si>
  <si>
    <t>Point 1</t>
  </si>
  <si>
    <t>Point 2</t>
  </si>
  <si>
    <t>Point 3</t>
  </si>
  <si>
    <t>Point 4</t>
  </si>
  <si>
    <t>Point 5</t>
  </si>
  <si>
    <t>5T</t>
  </si>
  <si>
    <t>V cyl2</t>
  </si>
  <si>
    <t>Point 6</t>
  </si>
  <si>
    <t>vmcyl_2</t>
  </si>
  <si>
    <t>Point 7</t>
  </si>
  <si>
    <t xml:space="preserve">V cyl1 </t>
  </si>
  <si>
    <t>Point 8</t>
  </si>
  <si>
    <t>vmcyl_1</t>
  </si>
  <si>
    <t>question 1</t>
  </si>
  <si>
    <r>
      <rPr>
        <sz val="11"/>
        <color theme="1"/>
        <rFont val="SWGrekc"/>
      </rPr>
      <t>h</t>
    </r>
    <r>
      <rPr>
        <sz val="11"/>
        <color theme="1"/>
        <rFont val="Calibri"/>
        <family val="2"/>
        <scheme val="minor"/>
      </rPr>
      <t xml:space="preserve"> BdR</t>
    </r>
  </si>
  <si>
    <t>question 2</t>
  </si>
  <si>
    <t>WBdR</t>
  </si>
  <si>
    <t>question 3</t>
  </si>
  <si>
    <r>
      <rPr>
        <sz val="11"/>
        <color theme="1"/>
        <rFont val="SWGrekc"/>
      </rPr>
      <t>e</t>
    </r>
    <r>
      <rPr>
        <sz val="11"/>
        <color theme="1"/>
        <rFont val="Calibri"/>
        <family val="2"/>
        <scheme val="minor"/>
      </rPr>
      <t xml:space="preserve"> détente 3-5</t>
    </r>
  </si>
  <si>
    <r>
      <rPr>
        <sz val="11"/>
        <color theme="1"/>
        <rFont val="SWGrekc"/>
      </rPr>
      <t>e</t>
    </r>
    <r>
      <rPr>
        <sz val="11"/>
        <color theme="1"/>
        <rFont val="Calibri"/>
        <family val="2"/>
        <scheme val="minor"/>
      </rPr>
      <t xml:space="preserve"> détente 4-5</t>
    </r>
  </si>
  <si>
    <t>question 4</t>
  </si>
  <si>
    <t>W4-5</t>
  </si>
  <si>
    <r>
      <rPr>
        <sz val="11"/>
        <color theme="1"/>
        <rFont val="SWGrekc"/>
      </rPr>
      <t>D</t>
    </r>
    <r>
      <rPr>
        <sz val="11"/>
        <color theme="1"/>
        <rFont val="Calibri"/>
        <family val="2"/>
        <scheme val="minor"/>
      </rPr>
      <t>u4-1</t>
    </r>
  </si>
  <si>
    <t>question 5</t>
  </si>
  <si>
    <t>W5-1</t>
  </si>
  <si>
    <r>
      <rPr>
        <sz val="11"/>
        <color theme="1"/>
        <rFont val="SWGrekc"/>
      </rPr>
      <t>D</t>
    </r>
    <r>
      <rPr>
        <sz val="11"/>
        <color theme="1"/>
        <rFont val="Calibri"/>
        <family val="2"/>
        <scheme val="minor"/>
      </rPr>
      <t>u5-1</t>
    </r>
  </si>
  <si>
    <t>question 6</t>
  </si>
  <si>
    <t>Wcycle</t>
  </si>
  <si>
    <t>Q5-1</t>
  </si>
  <si>
    <t>question 7</t>
  </si>
  <si>
    <r>
      <rPr>
        <sz val="11"/>
        <color theme="1"/>
        <rFont val="SWGrekc"/>
      </rPr>
      <t>h</t>
    </r>
    <r>
      <rPr>
        <sz val="11"/>
        <color theme="1"/>
        <rFont val="Calibri"/>
        <family val="2"/>
        <scheme val="minor"/>
      </rPr>
      <t xml:space="preserve"> cycle</t>
    </r>
  </si>
  <si>
    <t>question 8</t>
  </si>
  <si>
    <t>cylindre</t>
  </si>
  <si>
    <t>0°</t>
  </si>
  <si>
    <t>180°</t>
  </si>
  <si>
    <t>360°</t>
  </si>
  <si>
    <t>540°</t>
  </si>
  <si>
    <r>
      <t xml:space="preserve">A </t>
    </r>
    <r>
      <rPr>
        <sz val="10"/>
        <color theme="1"/>
        <rFont val="Wingdings"/>
        <charset val="2"/>
      </rPr>
      <t>â</t>
    </r>
  </si>
  <si>
    <r>
      <t xml:space="preserve">C </t>
    </r>
    <r>
      <rPr>
        <sz val="10"/>
        <color theme="1"/>
        <rFont val="Wingdings"/>
        <charset val="2"/>
      </rPr>
      <t>á</t>
    </r>
  </si>
  <si>
    <r>
      <t xml:space="preserve">CD </t>
    </r>
    <r>
      <rPr>
        <sz val="10"/>
        <color theme="1"/>
        <rFont val="Wingdings"/>
        <charset val="2"/>
      </rPr>
      <t>â</t>
    </r>
  </si>
  <si>
    <r>
      <t xml:space="preserve">T </t>
    </r>
    <r>
      <rPr>
        <sz val="10"/>
        <color theme="1"/>
        <rFont val="Wingdings"/>
        <charset val="2"/>
      </rPr>
      <t>á</t>
    </r>
  </si>
  <si>
    <t>question 9</t>
  </si>
  <si>
    <t>tableau de fonctionnement</t>
  </si>
  <si>
    <r>
      <t xml:space="preserve">E </t>
    </r>
    <r>
      <rPr>
        <sz val="10"/>
        <color theme="1"/>
        <rFont val="Wingdings"/>
        <charset val="2"/>
      </rPr>
      <t>á</t>
    </r>
  </si>
  <si>
    <r>
      <t xml:space="preserve">D </t>
    </r>
    <r>
      <rPr>
        <sz val="10"/>
        <color theme="1"/>
        <rFont val="Wingdings"/>
        <charset val="2"/>
      </rPr>
      <t>â</t>
    </r>
  </si>
  <si>
    <t>720°</t>
  </si>
  <si>
    <t>question 10</t>
  </si>
  <si>
    <r>
      <rPr>
        <sz val="11"/>
        <color theme="1"/>
        <rFont val="SWGrekc"/>
      </rPr>
      <t>e</t>
    </r>
    <r>
      <rPr>
        <sz val="11"/>
        <color theme="1"/>
        <rFont val="Calibri"/>
        <family val="2"/>
        <scheme val="minor"/>
      </rPr>
      <t xml:space="preserve"> détente</t>
    </r>
  </si>
  <si>
    <t>question 11</t>
  </si>
  <si>
    <t>W5-6 ana</t>
  </si>
  <si>
    <t>question 12</t>
  </si>
  <si>
    <t>W5-6 discret</t>
  </si>
  <si>
    <t>question 13</t>
  </si>
  <si>
    <t>Wcyl 1</t>
  </si>
  <si>
    <t>Wcyl 2</t>
  </si>
  <si>
    <t>Wcyl 3</t>
  </si>
  <si>
    <t>question 14</t>
  </si>
  <si>
    <t>question 15</t>
  </si>
  <si>
    <t>discussion</t>
  </si>
  <si>
    <t>dm3</t>
  </si>
  <si>
    <t>richesse f</t>
  </si>
  <si>
    <t>m air admise</t>
  </si>
  <si>
    <t>ecyl1</t>
  </si>
  <si>
    <t>ecyl2</t>
  </si>
  <si>
    <t>mair_cyl1</t>
  </si>
  <si>
    <t>mair_cyl2</t>
  </si>
  <si>
    <t>Pouvoir Calorifique Inférieur</t>
  </si>
  <si>
    <t>Pouvoir Comburivore</t>
  </si>
  <si>
    <t>Richesse</t>
  </si>
  <si>
    <t>exposant isentropique</t>
  </si>
  <si>
    <t>constante de l'air</t>
  </si>
  <si>
    <t>capacité thermique massique à volume constant</t>
  </si>
  <si>
    <t>capacité thermique massique à pression constante</t>
  </si>
  <si>
    <t>cylindrée</t>
  </si>
  <si>
    <t>volume mort</t>
  </si>
  <si>
    <t>rapport volumétrique</t>
  </si>
  <si>
    <t>masse d'air en œuvre</t>
  </si>
  <si>
    <t>énergie introduite</t>
  </si>
  <si>
    <t>masse totale point 5</t>
  </si>
  <si>
    <t>cycle Beau de Rochas</t>
  </si>
  <si>
    <t>à calculer…</t>
  </si>
  <si>
    <t>rendement th</t>
  </si>
  <si>
    <t>volume final</t>
  </si>
  <si>
    <t>travail d'échap</t>
  </si>
  <si>
    <t>point de vue piston</t>
  </si>
  <si>
    <r>
      <t>volume (cm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</si>
  <si>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t>temp_comp</t>
  </si>
  <si>
    <t>temp det</t>
  </si>
  <si>
    <t>pression détente</t>
  </si>
  <si>
    <t>travail compression</t>
  </si>
  <si>
    <t>travail détente</t>
  </si>
  <si>
    <t>travail gagné</t>
  </si>
  <si>
    <t>pression echap</t>
  </si>
  <si>
    <t>travail échap</t>
  </si>
  <si>
    <t>=</t>
  </si>
  <si>
    <r>
      <t xml:space="preserve">g </t>
    </r>
    <r>
      <rPr>
        <sz val="11"/>
        <color theme="1"/>
        <rFont val="Calibri"/>
        <family val="2"/>
        <scheme val="minor"/>
      </rPr>
      <t>calculé</t>
    </r>
  </si>
  <si>
    <t>calculs analytiques</t>
  </si>
  <si>
    <t>calculs discrets</t>
  </si>
  <si>
    <t>W comp</t>
  </si>
  <si>
    <t>W det</t>
  </si>
  <si>
    <t>W cycle</t>
  </si>
  <si>
    <t>rendement BdR</t>
  </si>
  <si>
    <t>W det "complet"</t>
  </si>
  <si>
    <t>W cycle "complet</t>
  </si>
  <si>
    <t>rendement "complet"</t>
  </si>
  <si>
    <t>T4bis</t>
  </si>
  <si>
    <t>Q2bis</t>
  </si>
  <si>
    <t>bilan bis</t>
  </si>
  <si>
    <t>PMTH</t>
  </si>
  <si>
    <r>
      <t>kJ.m</t>
    </r>
    <r>
      <rPr>
        <vertAlign val="superscript"/>
        <sz val="11"/>
        <color theme="1"/>
        <rFont val="Calibri"/>
        <family val="2"/>
        <scheme val="minor"/>
      </rPr>
      <t>-3</t>
    </r>
  </si>
  <si>
    <t>bilan pour le moteur</t>
  </si>
  <si>
    <t xml:space="preserve">  pour un cycle ( 720°)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</si>
</sst>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3" formatCode="_-* #,##0.00\ _€_-;\-* #,##0.00\ _€_-;_-* &quot;-&quot;??\ _€_-;_-@_-"/>
    <numFmt numFmtId="164" formatCode="0.0"/>
    <numFmt numFmtId="165" formatCode="0.000"/>
    <numFmt numFmtId="166" formatCode="0.0000"/>
    <numFmt numFmtId="167" formatCode="0.0000000"/>
    <numFmt numFmtId="168" formatCode="_-* #,##0.000\ _€_-;\-* #,##0.000\ _€_-;_-* &quot;-&quot;??\ _€_-;_-@_-"/>
    <numFmt numFmtId="169" formatCode="_-* #,##0.000\ _€_-;\-* #,##0.000\ _€_-;_-* &quot;-&quot;???\ _€_-;_-@_-"/>
    <numFmt numFmtId="170" formatCode="0.00000"/>
    <numFmt numFmtId="171" formatCode="0.0%"/>
    <numFmt numFmtId="172" formatCode="0.000000"/>
    <numFmt numFmtId="173" formatCode="_-* #,##0.00000\ _€_-;\-* #,##0.00000\ _€_-;_-* &quot;-&quot;??\ _€_-;_-@_-"/>
    <numFmt numFmtId="174" formatCode="_-* #,##0.0000\ _€_-;\-* #,##0.0000\ _€_-;_-* &quot;-&quot;??\ _€_-;_-@_-"/>
    <numFmt numFmtId="175" formatCode="0.000%"/>
    <numFmt numFmtId="176" formatCode="0.0000E+00"/>
    <numFmt numFmtId="177" formatCode="0.0000000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vertAlign val="subscript"/>
      <sz val="16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16"/>
      <color theme="1"/>
      <name val="Symbol"/>
      <family val="1"/>
      <charset val="2"/>
    </font>
    <font>
      <vertAlign val="subscript"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vertAlign val="subscript"/>
      <sz val="14"/>
      <color theme="1"/>
      <name val="Calibri"/>
      <family val="2"/>
      <scheme val="minor"/>
    </font>
    <font>
      <sz val="12"/>
      <color theme="1"/>
      <name val="Symbol"/>
      <family val="1"/>
      <charset val="2"/>
    </font>
    <font>
      <vertAlign val="superscript"/>
      <sz val="12"/>
      <color theme="1"/>
      <name val="Calibri"/>
      <family val="2"/>
      <scheme val="minor"/>
    </font>
    <font>
      <sz val="11"/>
      <color theme="1"/>
      <name val="SWGrekc"/>
    </font>
    <font>
      <sz val="10"/>
      <color theme="1"/>
      <name val="Calibri"/>
      <family val="2"/>
      <scheme val="minor"/>
    </font>
    <font>
      <sz val="10"/>
      <color theme="1"/>
      <name val="Wingdings"/>
      <charset val="2"/>
    </font>
    <font>
      <b/>
      <vertAlign val="superscript"/>
      <sz val="11"/>
      <color theme="1"/>
      <name val="Calibri"/>
      <family val="2"/>
      <scheme val="minor"/>
    </font>
    <font>
      <b/>
      <sz val="11"/>
      <color theme="1" tint="0.1499984740745262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14">
    <xf numFmtId="0" fontId="0" fillId="0" borderId="0" xfId="0"/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0" fillId="0" borderId="1" xfId="0" applyBorder="1"/>
    <xf numFmtId="2" fontId="0" fillId="0" borderId="1" xfId="0" applyNumberFormat="1" applyBorder="1"/>
    <xf numFmtId="2" fontId="0" fillId="0" borderId="0" xfId="0" applyNumberFormat="1"/>
    <xf numFmtId="167" fontId="0" fillId="0" borderId="1" xfId="0" applyNumberFormat="1" applyBorder="1"/>
    <xf numFmtId="165" fontId="0" fillId="0" borderId="0" xfId="0" applyNumberFormat="1"/>
    <xf numFmtId="0" fontId="0" fillId="0" borderId="5" xfId="0" applyBorder="1"/>
    <xf numFmtId="164" fontId="0" fillId="0" borderId="1" xfId="0" applyNumberFormat="1" applyBorder="1"/>
    <xf numFmtId="43" fontId="0" fillId="0" borderId="1" xfId="1" applyNumberFormat="1" applyFont="1" applyBorder="1" applyAlignment="1">
      <alignment horizontal="center"/>
    </xf>
    <xf numFmtId="0" fontId="6" fillId="0" borderId="1" xfId="0" applyFont="1" applyBorder="1"/>
    <xf numFmtId="0" fontId="6" fillId="0" borderId="6" xfId="0" applyFont="1" applyBorder="1"/>
    <xf numFmtId="0" fontId="0" fillId="0" borderId="1" xfId="0" applyFill="1" applyBorder="1"/>
    <xf numFmtId="168" fontId="0" fillId="0" borderId="1" xfId="0" applyNumberFormat="1" applyBorder="1"/>
    <xf numFmtId="169" fontId="0" fillId="0" borderId="1" xfId="0" applyNumberFormat="1" applyBorder="1"/>
    <xf numFmtId="168" fontId="0" fillId="0" borderId="0" xfId="0" applyNumberFormat="1"/>
    <xf numFmtId="170" fontId="0" fillId="0" borderId="0" xfId="0" applyNumberFormat="1"/>
    <xf numFmtId="0" fontId="0" fillId="0" borderId="9" xfId="0" applyFill="1" applyBorder="1" applyAlignment="1">
      <alignment horizontal="center"/>
    </xf>
    <xf numFmtId="0" fontId="0" fillId="0" borderId="9" xfId="0" applyFill="1" applyBorder="1"/>
    <xf numFmtId="169" fontId="0" fillId="0" borderId="0" xfId="0" applyNumberFormat="1"/>
    <xf numFmtId="0" fontId="2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166" fontId="0" fillId="0" borderId="0" xfId="0" applyNumberFormat="1"/>
    <xf numFmtId="0" fontId="0" fillId="2" borderId="0" xfId="0" applyFill="1"/>
    <xf numFmtId="0" fontId="0" fillId="3" borderId="0" xfId="0" applyFill="1"/>
    <xf numFmtId="0" fontId="0" fillId="6" borderId="0" xfId="0" applyFill="1"/>
    <xf numFmtId="0" fontId="0" fillId="5" borderId="0" xfId="0" applyFill="1"/>
    <xf numFmtId="43" fontId="0" fillId="2" borderId="0" xfId="0" applyNumberFormat="1" applyFill="1"/>
    <xf numFmtId="0" fontId="0" fillId="4" borderId="0" xfId="0" applyFill="1"/>
    <xf numFmtId="43" fontId="0" fillId="6" borderId="0" xfId="0" applyNumberFormat="1" applyFill="1"/>
    <xf numFmtId="169" fontId="0" fillId="2" borderId="0" xfId="0" applyNumberFormat="1" applyFill="1"/>
    <xf numFmtId="2" fontId="2" fillId="0" borderId="1" xfId="0" applyNumberFormat="1" applyFont="1" applyBorder="1" applyAlignment="1">
      <alignment horizontal="center"/>
    </xf>
    <xf numFmtId="165" fontId="2" fillId="0" borderId="1" xfId="0" applyNumberFormat="1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1" fontId="0" fillId="0" borderId="1" xfId="0" applyNumberFormat="1" applyBorder="1"/>
    <xf numFmtId="0" fontId="0" fillId="0" borderId="0" xfId="0" applyBorder="1"/>
    <xf numFmtId="0" fontId="0" fillId="0" borderId="13" xfId="0" applyBorder="1"/>
    <xf numFmtId="0" fontId="0" fillId="0" borderId="6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2" borderId="0" xfId="0" applyFill="1" applyBorder="1" applyAlignment="1">
      <alignment horizontal="center"/>
    </xf>
    <xf numFmtId="171" fontId="2" fillId="0" borderId="1" xfId="2" applyNumberFormat="1" applyFont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0" xfId="0" applyAlignment="1">
      <alignment horizontal="right"/>
    </xf>
    <xf numFmtId="0" fontId="7" fillId="0" borderId="1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0" fillId="0" borderId="1" xfId="0" applyBorder="1" applyAlignment="1">
      <alignment horizontal="center"/>
    </xf>
    <xf numFmtId="171" fontId="0" fillId="0" borderId="0" xfId="2" applyNumberFormat="1" applyFont="1"/>
    <xf numFmtId="172" fontId="0" fillId="0" borderId="1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11" fillId="0" borderId="1" xfId="0" applyFont="1" applyBorder="1" applyAlignment="1">
      <alignment horizontal="center"/>
    </xf>
    <xf numFmtId="0" fontId="11" fillId="0" borderId="0" xfId="0" applyFont="1"/>
    <xf numFmtId="0" fontId="13" fillId="0" borderId="1" xfId="0" applyFont="1" applyBorder="1" applyAlignment="1">
      <alignment horizontal="center"/>
    </xf>
    <xf numFmtId="0" fontId="13" fillId="0" borderId="0" xfId="0" applyFont="1" applyAlignment="1">
      <alignment horizontal="center"/>
    </xf>
    <xf numFmtId="2" fontId="0" fillId="0" borderId="0" xfId="0" applyNumberFormat="1" applyBorder="1"/>
    <xf numFmtId="164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165" fontId="0" fillId="0" borderId="0" xfId="0" applyNumberFormat="1" applyBorder="1" applyAlignment="1">
      <alignment horizontal="center"/>
    </xf>
    <xf numFmtId="0" fontId="11" fillId="0" borderId="1" xfId="0" applyFont="1" applyBorder="1" applyAlignment="1">
      <alignment horizontal="right"/>
    </xf>
    <xf numFmtId="0" fontId="11" fillId="0" borderId="0" xfId="0" applyFont="1" applyBorder="1" applyAlignment="1">
      <alignment horizontal="right"/>
    </xf>
    <xf numFmtId="0" fontId="11" fillId="0" borderId="1" xfId="0" applyFont="1" applyBorder="1"/>
    <xf numFmtId="0" fontId="11" fillId="0" borderId="1" xfId="0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165" fontId="11" fillId="0" borderId="1" xfId="0" applyNumberFormat="1" applyFont="1" applyBorder="1" applyAlignment="1">
      <alignment horizontal="center"/>
    </xf>
    <xf numFmtId="0" fontId="11" fillId="9" borderId="1" xfId="0" applyFont="1" applyFill="1" applyBorder="1" applyAlignment="1">
      <alignment horizontal="center"/>
    </xf>
    <xf numFmtId="0" fontId="11" fillId="0" borderId="0" xfId="0" applyFont="1" applyAlignment="1">
      <alignment horizontal="right"/>
    </xf>
    <xf numFmtId="0" fontId="0" fillId="4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4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2" xfId="0" applyFill="1" applyBorder="1" applyAlignment="1">
      <alignment horizontal="center"/>
    </xf>
    <xf numFmtId="171" fontId="0" fillId="0" borderId="1" xfId="2" applyNumberFormat="1" applyFont="1" applyBorder="1" applyAlignment="1">
      <alignment horizontal="center"/>
    </xf>
    <xf numFmtId="0" fontId="0" fillId="0" borderId="0" xfId="0" applyFill="1" applyBorder="1" applyAlignment="1">
      <alignment horizontal="center"/>
    </xf>
    <xf numFmtId="173" fontId="0" fillId="6" borderId="0" xfId="0" applyNumberFormat="1" applyFill="1"/>
    <xf numFmtId="174" fontId="0" fillId="2" borderId="0" xfId="0" applyNumberFormat="1" applyFill="1"/>
    <xf numFmtId="174" fontId="0" fillId="6" borderId="0" xfId="0" applyNumberFormat="1" applyFill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175" fontId="0" fillId="0" borderId="1" xfId="2" applyNumberFormat="1" applyFont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9" xfId="0" applyBorder="1"/>
    <xf numFmtId="0" fontId="6" fillId="0" borderId="17" xfId="0" applyFont="1" applyBorder="1"/>
    <xf numFmtId="165" fontId="0" fillId="0" borderId="1" xfId="0" applyNumberFormat="1" applyBorder="1"/>
    <xf numFmtId="11" fontId="0" fillId="0" borderId="1" xfId="0" applyNumberFormat="1" applyBorder="1"/>
    <xf numFmtId="176" fontId="0" fillId="0" borderId="18" xfId="0" applyNumberFormat="1" applyBorder="1"/>
    <xf numFmtId="1" fontId="0" fillId="0" borderId="1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165" fontId="0" fillId="10" borderId="1" xfId="0" applyNumberFormat="1" applyFill="1" applyBorder="1" applyAlignment="1">
      <alignment horizontal="center"/>
    </xf>
    <xf numFmtId="0" fontId="18" fillId="0" borderId="31" xfId="0" applyFont="1" applyBorder="1" applyAlignment="1">
      <alignment horizontal="center" vertical="center" wrapText="1"/>
    </xf>
    <xf numFmtId="0" fontId="18" fillId="0" borderId="32" xfId="0" applyFont="1" applyBorder="1" applyAlignment="1">
      <alignment vertical="center" wrapText="1"/>
    </xf>
    <xf numFmtId="0" fontId="18" fillId="0" borderId="33" xfId="0" applyFont="1" applyBorder="1" applyAlignment="1">
      <alignment horizontal="center" vertical="center" wrapText="1"/>
    </xf>
    <xf numFmtId="0" fontId="18" fillId="0" borderId="34" xfId="0" applyFont="1" applyBorder="1" applyAlignment="1">
      <alignment horizontal="center" vertical="center" wrapText="1"/>
    </xf>
    <xf numFmtId="0" fontId="18" fillId="0" borderId="0" xfId="0" applyFont="1" applyAlignment="1">
      <alignment vertical="center" wrapText="1"/>
    </xf>
    <xf numFmtId="0" fontId="18" fillId="0" borderId="0" xfId="0" applyFont="1" applyAlignment="1">
      <alignment horizontal="center" vertical="center" wrapText="1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18" xfId="0" applyBorder="1" applyAlignment="1">
      <alignment horizontal="center"/>
    </xf>
    <xf numFmtId="166" fontId="0" fillId="0" borderId="0" xfId="0" applyNumberFormat="1" applyAlignment="1">
      <alignment horizontal="center"/>
    </xf>
    <xf numFmtId="10" fontId="0" fillId="0" borderId="1" xfId="2" applyNumberFormat="1" applyFont="1" applyBorder="1" applyAlignment="1">
      <alignment horizontal="center"/>
    </xf>
    <xf numFmtId="0" fontId="0" fillId="0" borderId="1" xfId="0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2" fontId="0" fillId="0" borderId="5" xfId="0" applyNumberFormat="1" applyBorder="1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6" fontId="0" fillId="0" borderId="1" xfId="0" applyNumberFormat="1" applyBorder="1"/>
    <xf numFmtId="0" fontId="0" fillId="0" borderId="4" xfId="0" applyBorder="1"/>
    <xf numFmtId="0" fontId="0" fillId="0" borderId="36" xfId="0" applyBorder="1"/>
    <xf numFmtId="0" fontId="0" fillId="0" borderId="37" xfId="0" applyBorder="1"/>
    <xf numFmtId="0" fontId="0" fillId="0" borderId="38" xfId="0" applyBorder="1"/>
    <xf numFmtId="0" fontId="0" fillId="0" borderId="39" xfId="0" applyBorder="1"/>
    <xf numFmtId="0" fontId="0" fillId="0" borderId="40" xfId="0" applyBorder="1"/>
    <xf numFmtId="164" fontId="0" fillId="0" borderId="0" xfId="0" applyNumberFormat="1" applyAlignment="1">
      <alignment horizontal="center"/>
    </xf>
    <xf numFmtId="0" fontId="0" fillId="0" borderId="41" xfId="0" applyBorder="1" applyAlignment="1">
      <alignment horizontal="center"/>
    </xf>
    <xf numFmtId="164" fontId="0" fillId="0" borderId="41" xfId="0" applyNumberFormat="1" applyBorder="1" applyAlignment="1">
      <alignment horizontal="center"/>
    </xf>
    <xf numFmtId="164" fontId="11" fillId="9" borderId="1" xfId="0" applyNumberFormat="1" applyFont="1" applyFill="1" applyBorder="1" applyAlignment="1">
      <alignment horizontal="center"/>
    </xf>
    <xf numFmtId="165" fontId="11" fillId="9" borderId="1" xfId="0" applyNumberFormat="1" applyFont="1" applyFill="1" applyBorder="1" applyAlignment="1">
      <alignment horizontal="center"/>
    </xf>
    <xf numFmtId="166" fontId="0" fillId="0" borderId="1" xfId="0" applyNumberFormat="1" applyBorder="1"/>
    <xf numFmtId="0" fontId="11" fillId="0" borderId="5" xfId="0" applyFont="1" applyBorder="1" applyAlignment="1">
      <alignment horizontal="center"/>
    </xf>
    <xf numFmtId="0" fontId="0" fillId="0" borderId="42" xfId="0" applyBorder="1" applyAlignment="1">
      <alignment horizontal="center"/>
    </xf>
    <xf numFmtId="171" fontId="0" fillId="0" borderId="43" xfId="2" applyNumberFormat="1" applyFont="1" applyBorder="1" applyAlignment="1">
      <alignment horizontal="center"/>
    </xf>
    <xf numFmtId="0" fontId="0" fillId="2" borderId="28" xfId="0" applyFill="1" applyBorder="1" applyAlignment="1"/>
    <xf numFmtId="0" fontId="0" fillId="2" borderId="47" xfId="0" applyFill="1" applyBorder="1" applyAlignment="1"/>
    <xf numFmtId="165" fontId="0" fillId="0" borderId="18" xfId="0" applyNumberFormat="1" applyBorder="1"/>
    <xf numFmtId="0" fontId="0" fillId="0" borderId="30" xfId="0" applyBorder="1"/>
    <xf numFmtId="0" fontId="0" fillId="0" borderId="24" xfId="0" applyBorder="1"/>
    <xf numFmtId="167" fontId="0" fillId="0" borderId="35" xfId="0" applyNumberFormat="1" applyBorder="1"/>
    <xf numFmtId="0" fontId="0" fillId="2" borderId="1" xfId="0" applyFill="1" applyBorder="1"/>
    <xf numFmtId="165" fontId="0" fillId="2" borderId="1" xfId="0" applyNumberFormat="1" applyFill="1" applyBorder="1"/>
    <xf numFmtId="167" fontId="0" fillId="0" borderId="37" xfId="0" applyNumberFormat="1" applyBorder="1"/>
    <xf numFmtId="0" fontId="2" fillId="7" borderId="1" xfId="0" applyFont="1" applyFill="1" applyBorder="1"/>
    <xf numFmtId="0" fontId="2" fillId="7" borderId="0" xfId="0" applyFont="1" applyFill="1" applyBorder="1"/>
    <xf numFmtId="0" fontId="2" fillId="7" borderId="19" xfId="0" applyFont="1" applyFill="1" applyBorder="1"/>
    <xf numFmtId="164" fontId="0" fillId="0" borderId="0" xfId="0" applyNumberFormat="1"/>
    <xf numFmtId="177" fontId="0" fillId="0" borderId="0" xfId="0" applyNumberFormat="1"/>
    <xf numFmtId="0" fontId="21" fillId="7" borderId="1" xfId="0" applyFont="1" applyFill="1" applyBorder="1"/>
    <xf numFmtId="165" fontId="0" fillId="7" borderId="41" xfId="0" applyNumberFormat="1" applyFill="1" applyBorder="1"/>
    <xf numFmtId="0" fontId="0" fillId="11" borderId="41" xfId="0" applyFill="1" applyBorder="1"/>
    <xf numFmtId="165" fontId="0" fillId="7" borderId="1" xfId="0" applyNumberFormat="1" applyFill="1" applyBorder="1"/>
    <xf numFmtId="0" fontId="0" fillId="11" borderId="1" xfId="0" applyFill="1" applyBorder="1"/>
    <xf numFmtId="166" fontId="0" fillId="7" borderId="1" xfId="0" applyNumberFormat="1" applyFill="1" applyBorder="1"/>
    <xf numFmtId="166" fontId="0" fillId="2" borderId="0" xfId="0" applyNumberFormat="1" applyFill="1"/>
    <xf numFmtId="170" fontId="0" fillId="7" borderId="1" xfId="0" applyNumberFormat="1" applyFill="1" applyBorder="1"/>
    <xf numFmtId="172" fontId="0" fillId="0" borderId="0" xfId="0" applyNumberFormat="1"/>
    <xf numFmtId="0" fontId="0" fillId="0" borderId="1" xfId="0" applyBorder="1" applyAlignment="1">
      <alignment horizontal="center"/>
    </xf>
    <xf numFmtId="0" fontId="0" fillId="0" borderId="0" xfId="0" applyFill="1" applyBorder="1" applyAlignment="1"/>
    <xf numFmtId="0" fontId="2" fillId="2" borderId="1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center"/>
    </xf>
    <xf numFmtId="0" fontId="2" fillId="0" borderId="5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0" fillId="6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2" borderId="24" xfId="0" applyFill="1" applyBorder="1" applyAlignment="1">
      <alignment horizontal="center"/>
    </xf>
    <xf numFmtId="0" fontId="0" fillId="2" borderId="25" xfId="0" applyFill="1" applyBorder="1" applyAlignment="1">
      <alignment horizontal="center"/>
    </xf>
    <xf numFmtId="0" fontId="0" fillId="2" borderId="26" xfId="0" applyFill="1" applyBorder="1" applyAlignment="1">
      <alignment horizontal="center"/>
    </xf>
    <xf numFmtId="0" fontId="0" fillId="2" borderId="27" xfId="0" applyFill="1" applyBorder="1" applyAlignment="1">
      <alignment horizontal="center"/>
    </xf>
    <xf numFmtId="0" fontId="0" fillId="2" borderId="28" xfId="0" applyFill="1" applyBorder="1" applyAlignment="1">
      <alignment horizontal="center"/>
    </xf>
    <xf numFmtId="0" fontId="2" fillId="10" borderId="0" xfId="0" applyFont="1" applyFill="1" applyAlignment="1">
      <alignment horizontal="center"/>
    </xf>
    <xf numFmtId="0" fontId="2" fillId="10" borderId="1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10" fillId="0" borderId="20" xfId="0" applyFont="1" applyFill="1" applyBorder="1" applyAlignment="1">
      <alignment horizontal="center" vertical="top" wrapText="1"/>
    </xf>
    <xf numFmtId="0" fontId="10" fillId="0" borderId="8" xfId="0" applyFont="1" applyFill="1" applyBorder="1" applyAlignment="1">
      <alignment horizontal="center" vertical="top" wrapText="1"/>
    </xf>
    <xf numFmtId="0" fontId="10" fillId="0" borderId="21" xfId="0" applyFont="1" applyFill="1" applyBorder="1" applyAlignment="1">
      <alignment horizontal="center" vertical="top" wrapText="1"/>
    </xf>
    <xf numFmtId="0" fontId="10" fillId="0" borderId="19" xfId="0" applyFont="1" applyFill="1" applyBorder="1" applyAlignment="1">
      <alignment horizontal="center" vertical="top" wrapText="1"/>
    </xf>
    <xf numFmtId="0" fontId="10" fillId="0" borderId="0" xfId="0" applyFont="1" applyFill="1" applyBorder="1" applyAlignment="1">
      <alignment horizontal="center" vertical="top" wrapText="1"/>
    </xf>
    <xf numFmtId="0" fontId="10" fillId="0" borderId="22" xfId="0" applyFont="1" applyFill="1" applyBorder="1" applyAlignment="1">
      <alignment horizontal="center" vertical="top" wrapText="1"/>
    </xf>
    <xf numFmtId="0" fontId="10" fillId="0" borderId="2" xfId="0" applyFont="1" applyFill="1" applyBorder="1" applyAlignment="1">
      <alignment horizontal="center" vertical="top" wrapText="1"/>
    </xf>
    <xf numFmtId="0" fontId="10" fillId="0" borderId="3" xfId="0" applyFont="1" applyFill="1" applyBorder="1" applyAlignment="1">
      <alignment horizontal="center" vertical="top" wrapText="1"/>
    </xf>
    <xf numFmtId="0" fontId="10" fillId="0" borderId="23" xfId="0" applyFont="1" applyFill="1" applyBorder="1" applyAlignment="1">
      <alignment horizontal="center" vertical="top" wrapText="1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center"/>
    </xf>
    <xf numFmtId="0" fontId="9" fillId="4" borderId="0" xfId="0" applyFont="1" applyFill="1" applyBorder="1" applyAlignment="1">
      <alignment horizontal="center"/>
    </xf>
    <xf numFmtId="0" fontId="2" fillId="7" borderId="0" xfId="0" applyFont="1" applyFill="1" applyAlignment="1">
      <alignment horizontal="center"/>
    </xf>
    <xf numFmtId="0" fontId="2" fillId="12" borderId="1" xfId="0" applyFont="1" applyFill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0" fillId="2" borderId="19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2" fillId="8" borderId="10" xfId="0" applyFont="1" applyFill="1" applyBorder="1" applyAlignment="1">
      <alignment horizontal="center"/>
    </xf>
    <xf numFmtId="0" fontId="2" fillId="8" borderId="11" xfId="0" applyFont="1" applyFill="1" applyBorder="1" applyAlignment="1">
      <alignment horizontal="center"/>
    </xf>
    <xf numFmtId="0" fontId="2" fillId="8" borderId="12" xfId="0" applyFont="1" applyFill="1" applyBorder="1" applyAlignment="1">
      <alignment horizontal="center"/>
    </xf>
    <xf numFmtId="0" fontId="2" fillId="4" borderId="0" xfId="0" applyFont="1" applyFill="1" applyAlignment="1">
      <alignment horizontal="center" vertical="center" wrapText="1"/>
    </xf>
    <xf numFmtId="0" fontId="0" fillId="2" borderId="44" xfId="0" applyFill="1" applyBorder="1" applyAlignment="1">
      <alignment horizontal="center"/>
    </xf>
    <xf numFmtId="0" fontId="0" fillId="2" borderId="46" xfId="0" applyFill="1" applyBorder="1" applyAlignment="1">
      <alignment horizontal="center"/>
    </xf>
    <xf numFmtId="0" fontId="2" fillId="4" borderId="44" xfId="0" applyFont="1" applyFill="1" applyBorder="1" applyAlignment="1">
      <alignment horizontal="center"/>
    </xf>
    <xf numFmtId="0" fontId="2" fillId="4" borderId="45" xfId="0" applyFont="1" applyFill="1" applyBorder="1" applyAlignment="1">
      <alignment horizontal="center"/>
    </xf>
    <xf numFmtId="0" fontId="2" fillId="4" borderId="46" xfId="0" applyFont="1" applyFill="1" applyBorder="1" applyAlignment="1">
      <alignment horizontal="center"/>
    </xf>
    <xf numFmtId="165" fontId="0" fillId="10" borderId="19" xfId="0" applyNumberFormat="1" applyFill="1" applyBorder="1" applyAlignment="1">
      <alignment horizontal="center"/>
    </xf>
    <xf numFmtId="165" fontId="0" fillId="10" borderId="0" xfId="0" applyNumberFormat="1" applyFill="1" applyAlignment="1">
      <alignment horizontal="center"/>
    </xf>
    <xf numFmtId="0" fontId="0" fillId="2" borderId="35" xfId="0" applyFill="1" applyBorder="1" applyAlignment="1">
      <alignment horizontal="center"/>
    </xf>
  </cellXfs>
  <cellStyles count="3">
    <cellStyle name="Milliers" xfId="1" builtinId="3"/>
    <cellStyle name="Normal" xfId="0" builtinId="0"/>
    <cellStyle name="Pourcentag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hartsheet" Target="chartsheets/sheet8.xml"/><Relationship Id="rId18" Type="http://schemas.openxmlformats.org/officeDocument/2006/relationships/worksheet" Target="worksheets/sheet7.xml"/><Relationship Id="rId3" Type="http://schemas.openxmlformats.org/officeDocument/2006/relationships/chartsheet" Target="chartsheets/sheet1.xml"/><Relationship Id="rId21" Type="http://schemas.openxmlformats.org/officeDocument/2006/relationships/theme" Target="theme/theme1.xml"/><Relationship Id="rId7" Type="http://schemas.openxmlformats.org/officeDocument/2006/relationships/chartsheet" Target="chartsheets/sheet5.xml"/><Relationship Id="rId12" Type="http://schemas.openxmlformats.org/officeDocument/2006/relationships/chartsheet" Target="chartsheets/sheet7.xml"/><Relationship Id="rId17" Type="http://schemas.openxmlformats.org/officeDocument/2006/relationships/chartsheet" Target="chartsheets/sheet1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worksheet" Target="worksheets/sheet5.xml"/><Relationship Id="rId24" Type="http://schemas.openxmlformats.org/officeDocument/2006/relationships/calcChain" Target="calcChain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10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4.xml"/><Relationship Id="rId19" Type="http://schemas.openxmlformats.org/officeDocument/2006/relationships/worksheet" Target="worksheets/sheet8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3.xml"/><Relationship Id="rId14" Type="http://schemas.openxmlformats.org/officeDocument/2006/relationships/chartsheet" Target="chartsheets/sheet9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'5T_discret'!$B$14:$B$15</c:f>
              <c:strCache>
                <c:ptCount val="2"/>
                <c:pt idx="0">
                  <c:v>volume 1</c:v>
                </c:pt>
                <c:pt idx="1">
                  <c:v>cm3</c:v>
                </c:pt>
              </c:strCache>
            </c:strRef>
          </c:tx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'5T_discret'!$B$16:$B$740</c:f>
              <c:numCache>
                <c:formatCode>General</c:formatCode>
                <c:ptCount val="725"/>
                <c:pt idx="0">
                  <c:v>25</c:v>
                </c:pt>
                <c:pt idx="1">
                  <c:v>25</c:v>
                </c:pt>
                <c:pt idx="2">
                  <c:v>25.013737812769573</c:v>
                </c:pt>
                <c:pt idx="3">
                  <c:v>25.054945029252821</c:v>
                </c:pt>
                <c:pt idx="4">
                  <c:v>25.123602987963753</c:v>
                </c:pt>
                <c:pt idx="5">
                  <c:v>25.219680599726573</c:v>
                </c:pt>
                <c:pt idx="6">
                  <c:v>25.343134367619101</c:v>
                </c:pt>
                <c:pt idx="7">
                  <c:v>25.493908414879744</c:v>
                </c:pt>
                <c:pt idx="8">
                  <c:v>25.671934520762616</c:v>
                </c:pt>
                <c:pt idx="9">
                  <c:v>25.877132164323012</c:v>
                </c:pt>
                <c:pt idx="10">
                  <c:v>26.109408576109562</c:v>
                </c:pt>
                <c:pt idx="11">
                  <c:v>26.368658797736536</c:v>
                </c:pt>
                <c:pt idx="12">
                  <c:v>26.654765749304111</c:v>
                </c:pt>
                <c:pt idx="13">
                  <c:v>26.967600304631144</c:v>
                </c:pt>
                <c:pt idx="14">
                  <c:v>27.307021374259996</c:v>
                </c:pt>
                <c:pt idx="15">
                  <c:v>27.672875996187837</c:v>
                </c:pt>
                <c:pt idx="16">
                  <c:v>28.064999434275268</c:v>
                </c:pt>
                <c:pt idx="17">
                  <c:v>28.4832152842773</c:v>
                </c:pt>
                <c:pt idx="18">
                  <c:v>28.927335587437742</c:v>
                </c:pt>
                <c:pt idx="19">
                  <c:v>29.397160951581927</c:v>
                </c:pt>
                <c:pt idx="20">
                  <c:v>29.892480679639078</c:v>
                </c:pt>
                <c:pt idx="21">
                  <c:v>30.413072905518458</c:v>
                </c:pt>
                <c:pt idx="22">
                  <c:v>30.95870473726017</c:v>
                </c:pt>
                <c:pt idx="23">
                  <c:v>31.529132407374046</c:v>
                </c:pt>
                <c:pt idx="24">
                  <c:v>32.124101430276077</c:v>
                </c:pt>
                <c:pt idx="25">
                  <c:v>32.743346766724422</c:v>
                </c:pt>
                <c:pt idx="26">
                  <c:v>33.386592995152888</c:v>
                </c:pt>
                <c:pt idx="27">
                  <c:v>34.05355448979207</c:v>
                </c:pt>
                <c:pt idx="28">
                  <c:v>34.743935605463491</c:v>
                </c:pt>
                <c:pt idx="29">
                  <c:v>35.457430868924561</c:v>
                </c:pt>
                <c:pt idx="30">
                  <c:v>36.193725176637486</c:v>
                </c:pt>
                <c:pt idx="31">
                  <c:v>36.95249399882637</c:v>
                </c:pt>
                <c:pt idx="32">
                  <c:v>37.73340358968241</c:v>
                </c:pt>
                <c:pt idx="33">
                  <c:v>38.536111203568701</c:v>
                </c:pt>
                <c:pt idx="34">
                  <c:v>39.36026531707013</c:v>
                </c:pt>
                <c:pt idx="35">
                  <c:v>40.205505856726731</c:v>
                </c:pt>
                <c:pt idx="36">
                  <c:v>41.071464432281687</c:v>
                </c:pt>
                <c:pt idx="37">
                  <c:v>41.957764575268158</c:v>
                </c:pt>
                <c:pt idx="38">
                  <c:v>42.864021982752504</c:v>
                </c:pt>
                <c:pt idx="39">
                  <c:v>43.789844766042975</c:v>
                </c:pt>
                <c:pt idx="40">
                  <c:v>44.734833704167841</c:v>
                </c:pt>
                <c:pt idx="41">
                  <c:v>45.698582501917343</c:v>
                </c:pt>
                <c:pt idx="42">
                  <c:v>46.680678052239116</c:v>
                </c:pt>
                <c:pt idx="43">
                  <c:v>47.680700702767545</c:v>
                </c:pt>
                <c:pt idx="44">
                  <c:v>48.69822452626186</c:v>
                </c:pt>
                <c:pt idx="45">
                  <c:v>49.73281759472016</c:v>
                </c:pt>
                <c:pt idx="46">
                  <c:v>50.784042256930135</c:v>
                </c:pt>
                <c:pt idx="47">
                  <c:v>51.851455419209785</c:v>
                </c:pt>
                <c:pt idx="48">
                  <c:v>52.934608829086031</c:v>
                </c:pt>
                <c:pt idx="49">
                  <c:v>54.03304936165128</c:v>
                </c:pt>
                <c:pt idx="50">
                  <c:v>55.146319308333617</c:v>
                </c:pt>
                <c:pt idx="51">
                  <c:v>56.273956667808207</c:v>
                </c:pt>
                <c:pt idx="52">
                  <c:v>57.415495438774151</c:v>
                </c:pt>
                <c:pt idx="53">
                  <c:v>58.570465914313409</c:v>
                </c:pt>
                <c:pt idx="54">
                  <c:v>59.738394977545504</c:v>
                </c:pt>
                <c:pt idx="55">
                  <c:v>60.918806398284936</c:v>
                </c:pt>
                <c:pt idx="56">
                  <c:v>62.111221130405617</c:v>
                </c:pt>
                <c:pt idx="57">
                  <c:v>63.315157609611852</c:v>
                </c:pt>
                <c:pt idx="58">
                  <c:v>64.530132051311739</c:v>
                </c:pt>
                <c:pt idx="59">
                  <c:v>65.755658748286635</c:v>
                </c:pt>
                <c:pt idx="60">
                  <c:v>66.991250367846931</c:v>
                </c:pt>
                <c:pt idx="61">
                  <c:v>68.236418248163119</c:v>
                </c:pt>
                <c:pt idx="62">
                  <c:v>69.490672693458194</c:v>
                </c:pt>
                <c:pt idx="63">
                  <c:v>70.7535232677496</c:v>
                </c:pt>
                <c:pt idx="64">
                  <c:v>72.024479086823987</c:v>
                </c:pt>
                <c:pt idx="65">
                  <c:v>73.303049108132768</c:v>
                </c:pt>
                <c:pt idx="66">
                  <c:v>74.588742418294203</c:v>
                </c:pt>
                <c:pt idx="67">
                  <c:v>75.881068517891151</c:v>
                </c:pt>
                <c:pt idx="68">
                  <c:v>77.179537603254303</c:v>
                </c:pt>
                <c:pt idx="69">
                  <c:v>78.483660844924785</c:v>
                </c:pt>
                <c:pt idx="70">
                  <c:v>79.792950662492132</c:v>
                </c:pt>
                <c:pt idx="71">
                  <c:v>81.106920995509938</c:v>
                </c:pt>
                <c:pt idx="72">
                  <c:v>82.425087570193057</c:v>
                </c:pt>
                <c:pt idx="73">
                  <c:v>83.746968161608947</c:v>
                </c:pt>
                <c:pt idx="74">
                  <c:v>85.072082851080268</c:v>
                </c:pt>
                <c:pt idx="75">
                  <c:v>86.399954278522387</c:v>
                </c:pt>
                <c:pt idx="76">
                  <c:v>87.730107889448547</c:v>
                </c:pt>
                <c:pt idx="77">
                  <c:v>89.062072176381648</c:v>
                </c:pt>
                <c:pt idx="78">
                  <c:v>90.395378914422182</c:v>
                </c:pt>
                <c:pt idx="79">
                  <c:v>91.729563390729837</c:v>
                </c:pt>
                <c:pt idx="80">
                  <c:v>93.064164627688001</c:v>
                </c:pt>
                <c:pt idx="81">
                  <c:v>94.398725599528774</c:v>
                </c:pt>
                <c:pt idx="82">
                  <c:v>95.732793442209669</c:v>
                </c:pt>
                <c:pt idx="83">
                  <c:v>97.065919656343397</c:v>
                </c:pt>
                <c:pt idx="84">
                  <c:v>98.39766030299478</c:v>
                </c:pt>
                <c:pt idx="85">
                  <c:v>99.727576192171156</c:v>
                </c:pt>
                <c:pt idx="86">
                  <c:v>101.05523306384718</c:v>
                </c:pt>
                <c:pt idx="87">
                  <c:v>102.38020176137634</c:v>
                </c:pt>
                <c:pt idx="88">
                  <c:v>103.70205839715688</c:v>
                </c:pt>
                <c:pt idx="89">
                  <c:v>105.02038451043374</c:v>
                </c:pt>
                <c:pt idx="90">
                  <c:v>106.33476721713197</c:v>
                </c:pt>
                <c:pt idx="91">
                  <c:v>107.6447993516327</c:v>
                </c:pt>
                <c:pt idx="92">
                  <c:v>108.95007960041669</c:v>
                </c:pt>
                <c:pt idx="93">
                  <c:v>110.25021262751615</c:v>
                </c:pt>
                <c:pt idx="94">
                  <c:v>111.54480919173002</c:v>
                </c:pt>
                <c:pt idx="95">
                  <c:v>112.83348625557382</c:v>
                </c:pt>
                <c:pt idx="96">
                  <c:v>114.11586708594874</c:v>
                </c:pt>
                <c:pt idx="97">
                  <c:v>115.39158134653249</c:v>
                </c:pt>
                <c:pt idx="98">
                  <c:v>116.66026518190525</c:v>
                </c:pt>
                <c:pt idx="99">
                  <c:v>117.92156129344308</c:v>
                </c:pt>
                <c:pt idx="100">
                  <c:v>119.17511900702274</c:v>
                </c:pt>
                <c:pt idx="101">
                  <c:v>120.42059433259729</c:v>
                </c:pt>
                <c:pt idx="102">
                  <c:v>121.65765001571636</c:v>
                </c:pt>
                <c:pt idx="103">
                  <c:v>122.88595558107752</c:v>
                </c:pt>
                <c:pt idx="104">
                  <c:v>124.10518736820927</c:v>
                </c:pt>
                <c:pt idx="105">
                  <c:v>125.31502855939893</c:v>
                </c:pt>
                <c:pt idx="106">
                  <c:v>126.51516919999139</c:v>
                </c:pt>
                <c:pt idx="107">
                  <c:v>127.70530621119633</c:v>
                </c:pt>
                <c:pt idx="108">
                  <c:v>128.88514339555269</c:v>
                </c:pt>
                <c:pt idx="109">
                  <c:v>130.05439143521133</c:v>
                </c:pt>
                <c:pt idx="110">
                  <c:v>131.21276788320617</c:v>
                </c:pt>
                <c:pt idx="111">
                  <c:v>132.35999714789361</c:v>
                </c:pt>
                <c:pt idx="112">
                  <c:v>133.4958104707506</c:v>
                </c:pt>
                <c:pt idx="113">
                  <c:v>134.61994589772917</c:v>
                </c:pt>
                <c:pt idx="114">
                  <c:v>135.73214824437315</c:v>
                </c:pt>
                <c:pt idx="115">
                  <c:v>136.8321690549113</c:v>
                </c:pt>
                <c:pt idx="116">
                  <c:v>137.91976655554549</c:v>
                </c:pt>
                <c:pt idx="117">
                  <c:v>138.99470560216162</c:v>
                </c:pt>
                <c:pt idx="118">
                  <c:v>140.05675762269288</c:v>
                </c:pt>
                <c:pt idx="119">
                  <c:v>141.10570055437307</c:v>
                </c:pt>
                <c:pt idx="120">
                  <c:v>142.14131877611794</c:v>
                </c:pt>
                <c:pt idx="121">
                  <c:v>143.16340303627965</c:v>
                </c:pt>
                <c:pt idx="122">
                  <c:v>144.17175037601996</c:v>
                </c:pt>
                <c:pt idx="123">
                  <c:v>145.16616404854915</c:v>
                </c:pt>
                <c:pt idx="124">
                  <c:v>146.14645343448257</c:v>
                </c:pt>
                <c:pt idx="125">
                  <c:v>147.1124339535626</c:v>
                </c:pt>
                <c:pt idx="126">
                  <c:v>148.06392697299947</c:v>
                </c:pt>
                <c:pt idx="127">
                  <c:v>149.0007597126797</c:v>
                </c:pt>
                <c:pt idx="128">
                  <c:v>149.92276514749258</c:v>
                </c:pt>
                <c:pt idx="129">
                  <c:v>150.8297819070234</c:v>
                </c:pt>
                <c:pt idx="130">
                  <c:v>151.72165417285964</c:v>
                </c:pt>
                <c:pt idx="131">
                  <c:v>152.59823157375445</c:v>
                </c:pt>
                <c:pt idx="132">
                  <c:v>153.45936907889015</c:v>
                </c:pt>
                <c:pt idx="133">
                  <c:v>154.30492688947803</c:v>
                </c:pt>
                <c:pt idx="134">
                  <c:v>155.13477032893255</c:v>
                </c:pt>
                <c:pt idx="135">
                  <c:v>155.94876973184805</c:v>
                </c:pt>
                <c:pt idx="136">
                  <c:v>156.74680033200715</c:v>
                </c:pt>
                <c:pt idx="137">
                  <c:v>157.528742149642</c:v>
                </c:pt>
                <c:pt idx="138">
                  <c:v>158.29447987816653</c:v>
                </c:pt>
                <c:pt idx="139">
                  <c:v>159.04390277059204</c:v>
                </c:pt>
                <c:pt idx="140">
                  <c:v>159.77690452583406</c:v>
                </c:pt>
                <c:pt idx="141">
                  <c:v>160.49338317511112</c:v>
                </c:pt>
                <c:pt idx="142">
                  <c:v>161.19324096863318</c:v>
                </c:pt>
                <c:pt idx="143">
                  <c:v>161.87638426276928</c:v>
                </c:pt>
                <c:pt idx="144">
                  <c:v>162.54272340787892</c:v>
                </c:pt>
                <c:pt idx="145">
                  <c:v>163.19217263698712</c:v>
                </c:pt>
                <c:pt idx="146">
                  <c:v>163.82464995547343</c:v>
                </c:pt>
                <c:pt idx="147">
                  <c:v>164.4400770319441</c:v>
                </c:pt>
                <c:pt idx="148">
                  <c:v>165.03837909044589</c:v>
                </c:pt>
                <c:pt idx="149">
                  <c:v>165.61948480417618</c:v>
                </c:pt>
                <c:pt idx="150">
                  <c:v>166.18332619083861</c:v>
                </c:pt>
                <c:pt idx="151">
                  <c:v>166.72983850978466</c:v>
                </c:pt>
                <c:pt idx="152">
                  <c:v>167.25896016107845</c:v>
                </c:pt>
                <c:pt idx="153">
                  <c:v>167.77063258661445</c:v>
                </c:pt>
                <c:pt idx="154">
                  <c:v>168.2648001734124</c:v>
                </c:pt>
                <c:pt idx="155">
                  <c:v>168.74141015920691</c:v>
                </c:pt>
                <c:pt idx="156">
                  <c:v>169.20041254044619</c:v>
                </c:pt>
                <c:pt idx="157">
                  <c:v>169.64175998280473</c:v>
                </c:pt>
                <c:pt idx="158">
                  <c:v>170.06540773431297</c:v>
                </c:pt>
                <c:pt idx="159">
                  <c:v>170.47131354119998</c:v>
                </c:pt>
                <c:pt idx="160">
                  <c:v>170.85943756653859</c:v>
                </c:pt>
                <c:pt idx="161">
                  <c:v>171.22974231178074</c:v>
                </c:pt>
                <c:pt idx="162">
                  <c:v>171.58219254126237</c:v>
                </c:pt>
                <c:pt idx="163">
                  <c:v>171.91675520975414</c:v>
                </c:pt>
                <c:pt idx="164">
                  <c:v>172.2333993931295</c:v>
                </c:pt>
                <c:pt idx="165">
                  <c:v>172.53209622221638</c:v>
                </c:pt>
                <c:pt idx="166">
                  <c:v>172.81281881989514</c:v>
                </c:pt>
                <c:pt idx="167">
                  <c:v>173.07554224150002</c:v>
                </c:pt>
                <c:pt idx="168">
                  <c:v>173.32024341857894</c:v>
                </c:pt>
                <c:pt idx="169">
                  <c:v>173.54690110606029</c:v>
                </c:pt>
                <c:pt idx="170">
                  <c:v>173.75549583287378</c:v>
                </c:pt>
                <c:pt idx="171">
                  <c:v>173.94600985606647</c:v>
                </c:pt>
                <c:pt idx="172">
                  <c:v>174.1184271184535</c:v>
                </c:pt>
                <c:pt idx="173">
                  <c:v>174.27273320983744</c:v>
                </c:pt>
                <c:pt idx="174">
                  <c:v>174.40891533182858</c:v>
                </c:pt>
                <c:pt idx="175">
                  <c:v>174.52696226629467</c:v>
                </c:pt>
                <c:pt idx="176">
                  <c:v>174.62686434746428</c:v>
                </c:pt>
                <c:pt idx="177">
                  <c:v>174.70861343770616</c:v>
                </c:pt>
                <c:pt idx="178">
                  <c:v>174.77220290700348</c:v>
                </c:pt>
                <c:pt idx="179">
                  <c:v>174.81762761613888</c:v>
                </c:pt>
                <c:pt idx="180">
                  <c:v>174.84488390360227</c:v>
                </c:pt>
                <c:pt idx="181">
                  <c:v>174.85396957623314</c:v>
                </c:pt>
                <c:pt idx="182">
                  <c:v>174.85396957623314</c:v>
                </c:pt>
                <c:pt idx="183">
                  <c:v>174.84488390360227</c:v>
                </c:pt>
                <c:pt idx="184">
                  <c:v>174.81762761613888</c:v>
                </c:pt>
                <c:pt idx="185">
                  <c:v>174.77220290700348</c:v>
                </c:pt>
                <c:pt idx="186">
                  <c:v>174.70861343770616</c:v>
                </c:pt>
                <c:pt idx="187">
                  <c:v>174.62686434746428</c:v>
                </c:pt>
                <c:pt idx="188">
                  <c:v>174.52696226629467</c:v>
                </c:pt>
                <c:pt idx="189">
                  <c:v>174.40891533182858</c:v>
                </c:pt>
                <c:pt idx="190">
                  <c:v>174.27273320983744</c:v>
                </c:pt>
                <c:pt idx="191">
                  <c:v>174.1184271184535</c:v>
                </c:pt>
                <c:pt idx="192">
                  <c:v>173.94600985606647</c:v>
                </c:pt>
                <c:pt idx="193">
                  <c:v>173.75549583287378</c:v>
                </c:pt>
                <c:pt idx="194">
                  <c:v>173.54690110606029</c:v>
                </c:pt>
                <c:pt idx="195">
                  <c:v>173.32024341857894</c:v>
                </c:pt>
                <c:pt idx="196">
                  <c:v>173.07554224150002</c:v>
                </c:pt>
                <c:pt idx="197">
                  <c:v>172.81281881989514</c:v>
                </c:pt>
                <c:pt idx="198">
                  <c:v>172.53209622221638</c:v>
                </c:pt>
                <c:pt idx="199">
                  <c:v>172.2333993931295</c:v>
                </c:pt>
                <c:pt idx="200">
                  <c:v>171.91675520975414</c:v>
                </c:pt>
                <c:pt idx="201">
                  <c:v>171.58219254126237</c:v>
                </c:pt>
                <c:pt idx="202">
                  <c:v>171.22974231178074</c:v>
                </c:pt>
                <c:pt idx="203">
                  <c:v>170.85943756653859</c:v>
                </c:pt>
                <c:pt idx="204">
                  <c:v>170.47131354119998</c:v>
                </c:pt>
                <c:pt idx="205">
                  <c:v>170.065407734313</c:v>
                </c:pt>
                <c:pt idx="206">
                  <c:v>169.64175998280473</c:v>
                </c:pt>
                <c:pt idx="207">
                  <c:v>169.20041254044619</c:v>
                </c:pt>
                <c:pt idx="208">
                  <c:v>168.74141015920694</c:v>
                </c:pt>
                <c:pt idx="209">
                  <c:v>168.26480017341245</c:v>
                </c:pt>
                <c:pt idx="210">
                  <c:v>167.77063258661448</c:v>
                </c:pt>
                <c:pt idx="211">
                  <c:v>167.25896016107845</c:v>
                </c:pt>
                <c:pt idx="212">
                  <c:v>166.72983850978463</c:v>
                </c:pt>
                <c:pt idx="213">
                  <c:v>166.18332619083864</c:v>
                </c:pt>
                <c:pt idx="214">
                  <c:v>165.61948480417618</c:v>
                </c:pt>
                <c:pt idx="215">
                  <c:v>165.03837909044589</c:v>
                </c:pt>
                <c:pt idx="216">
                  <c:v>164.44007703194413</c:v>
                </c:pt>
                <c:pt idx="217">
                  <c:v>163.8246499554734</c:v>
                </c:pt>
                <c:pt idx="218">
                  <c:v>163.19217263698712</c:v>
                </c:pt>
                <c:pt idx="219">
                  <c:v>162.54272340787895</c:v>
                </c:pt>
                <c:pt idx="220">
                  <c:v>161.87638426276928</c:v>
                </c:pt>
                <c:pt idx="221">
                  <c:v>161.19324096863321</c:v>
                </c:pt>
                <c:pt idx="222">
                  <c:v>160.49338317511112</c:v>
                </c:pt>
                <c:pt idx="223">
                  <c:v>159.77690452583406</c:v>
                </c:pt>
                <c:pt idx="224">
                  <c:v>159.04390277059204</c:v>
                </c:pt>
                <c:pt idx="225">
                  <c:v>158.29447987816653</c:v>
                </c:pt>
                <c:pt idx="226">
                  <c:v>157.528742149642</c:v>
                </c:pt>
                <c:pt idx="227">
                  <c:v>156.74680033200718</c:v>
                </c:pt>
                <c:pt idx="228">
                  <c:v>155.9487697318481</c:v>
                </c:pt>
                <c:pt idx="229">
                  <c:v>155.1347703289326</c:v>
                </c:pt>
                <c:pt idx="230">
                  <c:v>154.30492688947805</c:v>
                </c:pt>
                <c:pt idx="231">
                  <c:v>153.45936907889015</c:v>
                </c:pt>
                <c:pt idx="232">
                  <c:v>152.5982315737545</c:v>
                </c:pt>
                <c:pt idx="233">
                  <c:v>151.72165417285964</c:v>
                </c:pt>
                <c:pt idx="234">
                  <c:v>150.8297819070234</c:v>
                </c:pt>
                <c:pt idx="235">
                  <c:v>149.92276514749258</c:v>
                </c:pt>
                <c:pt idx="236">
                  <c:v>149.00075971267972</c:v>
                </c:pt>
                <c:pt idx="237">
                  <c:v>148.06392697299952</c:v>
                </c:pt>
                <c:pt idx="238">
                  <c:v>147.11243395356266</c:v>
                </c:pt>
                <c:pt idx="239">
                  <c:v>146.14645343448257</c:v>
                </c:pt>
                <c:pt idx="240">
                  <c:v>145.16616404854921</c:v>
                </c:pt>
                <c:pt idx="241">
                  <c:v>144.17175037601993</c:v>
                </c:pt>
                <c:pt idx="242">
                  <c:v>143.1634030362797</c:v>
                </c:pt>
                <c:pt idx="243">
                  <c:v>142.14131877611794</c:v>
                </c:pt>
                <c:pt idx="244">
                  <c:v>141.1057005543731</c:v>
                </c:pt>
                <c:pt idx="245">
                  <c:v>140.05675762269294</c:v>
                </c:pt>
                <c:pt idx="246">
                  <c:v>138.99470560216162</c:v>
                </c:pt>
                <c:pt idx="247">
                  <c:v>137.91976655554555</c:v>
                </c:pt>
                <c:pt idx="248">
                  <c:v>136.8321690549113</c:v>
                </c:pt>
                <c:pt idx="249">
                  <c:v>135.73214824437321</c:v>
                </c:pt>
                <c:pt idx="250">
                  <c:v>134.61994589772922</c:v>
                </c:pt>
                <c:pt idx="251">
                  <c:v>133.49581047075065</c:v>
                </c:pt>
                <c:pt idx="252">
                  <c:v>132.35999714789364</c:v>
                </c:pt>
                <c:pt idx="253">
                  <c:v>131.2127678832062</c:v>
                </c:pt>
                <c:pt idx="254">
                  <c:v>130.05439143521133</c:v>
                </c:pt>
                <c:pt idx="255">
                  <c:v>128.88514339555272</c:v>
                </c:pt>
                <c:pt idx="256">
                  <c:v>127.70530621119632</c:v>
                </c:pt>
                <c:pt idx="257">
                  <c:v>126.51516919999139</c:v>
                </c:pt>
                <c:pt idx="258">
                  <c:v>125.31502855939893</c:v>
                </c:pt>
                <c:pt idx="259">
                  <c:v>124.1051873682093</c:v>
                </c:pt>
                <c:pt idx="260">
                  <c:v>122.88595558107758</c:v>
                </c:pt>
                <c:pt idx="261">
                  <c:v>121.65765001571641</c:v>
                </c:pt>
                <c:pt idx="262">
                  <c:v>120.42059433259729</c:v>
                </c:pt>
                <c:pt idx="263">
                  <c:v>119.17511900702274</c:v>
                </c:pt>
                <c:pt idx="264">
                  <c:v>117.92156129344305</c:v>
                </c:pt>
                <c:pt idx="265">
                  <c:v>116.66026518190523</c:v>
                </c:pt>
                <c:pt idx="266">
                  <c:v>115.39158134653249</c:v>
                </c:pt>
                <c:pt idx="267">
                  <c:v>114.11586708594874</c:v>
                </c:pt>
                <c:pt idx="268">
                  <c:v>112.83348625557383</c:v>
                </c:pt>
                <c:pt idx="269">
                  <c:v>111.5448091917301</c:v>
                </c:pt>
                <c:pt idx="270">
                  <c:v>110.25021262751622</c:v>
                </c:pt>
                <c:pt idx="271">
                  <c:v>108.95007960041669</c:v>
                </c:pt>
                <c:pt idx="272">
                  <c:v>107.64479935163273</c:v>
                </c:pt>
                <c:pt idx="273">
                  <c:v>106.33476721713197</c:v>
                </c:pt>
                <c:pt idx="274">
                  <c:v>105.02038451043373</c:v>
                </c:pt>
                <c:pt idx="275">
                  <c:v>103.70205839715688</c:v>
                </c:pt>
                <c:pt idx="276">
                  <c:v>102.38020176137636</c:v>
                </c:pt>
                <c:pt idx="277">
                  <c:v>101.0552330638472</c:v>
                </c:pt>
                <c:pt idx="278">
                  <c:v>99.727576192171171</c:v>
                </c:pt>
                <c:pt idx="279">
                  <c:v>98.397660302994751</c:v>
                </c:pt>
                <c:pt idx="280">
                  <c:v>97.065919656343411</c:v>
                </c:pt>
                <c:pt idx="281">
                  <c:v>95.732793442209669</c:v>
                </c:pt>
                <c:pt idx="282">
                  <c:v>94.398725599528802</c:v>
                </c:pt>
                <c:pt idx="283">
                  <c:v>93.064164627688044</c:v>
                </c:pt>
                <c:pt idx="284">
                  <c:v>91.729563390729894</c:v>
                </c:pt>
                <c:pt idx="285">
                  <c:v>90.395378914422182</c:v>
                </c:pt>
                <c:pt idx="286">
                  <c:v>89.06207217638169</c:v>
                </c:pt>
                <c:pt idx="287">
                  <c:v>87.730107889448504</c:v>
                </c:pt>
                <c:pt idx="288">
                  <c:v>86.399954278522387</c:v>
                </c:pt>
                <c:pt idx="289">
                  <c:v>85.072082851080268</c:v>
                </c:pt>
                <c:pt idx="290">
                  <c:v>83.746968161608976</c:v>
                </c:pt>
                <c:pt idx="291">
                  <c:v>82.425087570193085</c:v>
                </c:pt>
                <c:pt idx="292">
                  <c:v>81.106920995509995</c:v>
                </c:pt>
                <c:pt idx="293">
                  <c:v>79.792950662492188</c:v>
                </c:pt>
                <c:pt idx="294">
                  <c:v>78.483660844924785</c:v>
                </c:pt>
                <c:pt idx="295">
                  <c:v>77.179537603254346</c:v>
                </c:pt>
                <c:pt idx="296">
                  <c:v>75.881068517891123</c:v>
                </c:pt>
                <c:pt idx="297">
                  <c:v>74.588742418294203</c:v>
                </c:pt>
                <c:pt idx="298">
                  <c:v>73.303049108132768</c:v>
                </c:pt>
                <c:pt idx="299">
                  <c:v>72.024479086824002</c:v>
                </c:pt>
                <c:pt idx="300">
                  <c:v>70.753523267749642</c:v>
                </c:pt>
                <c:pt idx="301">
                  <c:v>69.490672693458251</c:v>
                </c:pt>
                <c:pt idx="302">
                  <c:v>68.236418248163119</c:v>
                </c:pt>
                <c:pt idx="303">
                  <c:v>66.991250367847002</c:v>
                </c:pt>
                <c:pt idx="304">
                  <c:v>65.755658748286663</c:v>
                </c:pt>
                <c:pt idx="305">
                  <c:v>64.530132051311767</c:v>
                </c:pt>
                <c:pt idx="306">
                  <c:v>63.315157609611887</c:v>
                </c:pt>
                <c:pt idx="307">
                  <c:v>62.111221130405617</c:v>
                </c:pt>
                <c:pt idx="308">
                  <c:v>60.91880639828495</c:v>
                </c:pt>
                <c:pt idx="309">
                  <c:v>59.738394977545532</c:v>
                </c:pt>
                <c:pt idx="310">
                  <c:v>58.570465914313395</c:v>
                </c:pt>
                <c:pt idx="311">
                  <c:v>57.415495438774151</c:v>
                </c:pt>
                <c:pt idx="312">
                  <c:v>56.273956667808207</c:v>
                </c:pt>
                <c:pt idx="313">
                  <c:v>55.146319308333638</c:v>
                </c:pt>
                <c:pt idx="314">
                  <c:v>54.033049361651308</c:v>
                </c:pt>
                <c:pt idx="315">
                  <c:v>52.934608829086059</c:v>
                </c:pt>
                <c:pt idx="316">
                  <c:v>51.851455419209842</c:v>
                </c:pt>
                <c:pt idx="317">
                  <c:v>50.78404225693015</c:v>
                </c:pt>
                <c:pt idx="318">
                  <c:v>49.732817594720188</c:v>
                </c:pt>
                <c:pt idx="319">
                  <c:v>48.698224526261853</c:v>
                </c:pt>
                <c:pt idx="320">
                  <c:v>47.680700702767545</c:v>
                </c:pt>
                <c:pt idx="321">
                  <c:v>46.680678052239131</c:v>
                </c:pt>
                <c:pt idx="322">
                  <c:v>45.698582501917365</c:v>
                </c:pt>
                <c:pt idx="323">
                  <c:v>44.734833704167869</c:v>
                </c:pt>
                <c:pt idx="324">
                  <c:v>43.789844766043046</c:v>
                </c:pt>
                <c:pt idx="325">
                  <c:v>42.864021982752504</c:v>
                </c:pt>
                <c:pt idx="326">
                  <c:v>41.957764575268172</c:v>
                </c:pt>
                <c:pt idx="327">
                  <c:v>41.071464432281701</c:v>
                </c:pt>
                <c:pt idx="328">
                  <c:v>40.205505856726752</c:v>
                </c:pt>
                <c:pt idx="329">
                  <c:v>39.36026531707013</c:v>
                </c:pt>
                <c:pt idx="330">
                  <c:v>38.536111203568744</c:v>
                </c:pt>
                <c:pt idx="331">
                  <c:v>37.733403589682425</c:v>
                </c:pt>
                <c:pt idx="332">
                  <c:v>36.952493998826391</c:v>
                </c:pt>
                <c:pt idx="333">
                  <c:v>36.193725176637479</c:v>
                </c:pt>
                <c:pt idx="334">
                  <c:v>35.457430868924575</c:v>
                </c:pt>
                <c:pt idx="335">
                  <c:v>34.743935605463491</c:v>
                </c:pt>
                <c:pt idx="336">
                  <c:v>34.053554489792063</c:v>
                </c:pt>
                <c:pt idx="337">
                  <c:v>33.38659299515291</c:v>
                </c:pt>
                <c:pt idx="338">
                  <c:v>32.743346766724414</c:v>
                </c:pt>
                <c:pt idx="339">
                  <c:v>32.124101430276113</c:v>
                </c:pt>
                <c:pt idx="340">
                  <c:v>31.529132407374053</c:v>
                </c:pt>
                <c:pt idx="341">
                  <c:v>30.958704737260184</c:v>
                </c:pt>
                <c:pt idx="342">
                  <c:v>30.413072905518458</c:v>
                </c:pt>
                <c:pt idx="343">
                  <c:v>29.892480679639146</c:v>
                </c:pt>
                <c:pt idx="344">
                  <c:v>29.397160951581927</c:v>
                </c:pt>
                <c:pt idx="345">
                  <c:v>28.927335587437724</c:v>
                </c:pt>
                <c:pt idx="346">
                  <c:v>28.483215284277318</c:v>
                </c:pt>
                <c:pt idx="347">
                  <c:v>28.064999434275268</c:v>
                </c:pt>
                <c:pt idx="348">
                  <c:v>27.672875996187837</c:v>
                </c:pt>
                <c:pt idx="349">
                  <c:v>27.307021374260003</c:v>
                </c:pt>
                <c:pt idx="350">
                  <c:v>26.967600304631151</c:v>
                </c:pt>
                <c:pt idx="351">
                  <c:v>26.654765749304111</c:v>
                </c:pt>
                <c:pt idx="352">
                  <c:v>26.368658797736547</c:v>
                </c:pt>
                <c:pt idx="353">
                  <c:v>26.109408576109569</c:v>
                </c:pt>
                <c:pt idx="354">
                  <c:v>25.877132164323019</c:v>
                </c:pt>
                <c:pt idx="355">
                  <c:v>25.671934520762616</c:v>
                </c:pt>
                <c:pt idx="356">
                  <c:v>25.493908414879744</c:v>
                </c:pt>
                <c:pt idx="357">
                  <c:v>25.343134367619101</c:v>
                </c:pt>
                <c:pt idx="358">
                  <c:v>25.219680599726566</c:v>
                </c:pt>
                <c:pt idx="359">
                  <c:v>25.123602987963753</c:v>
                </c:pt>
                <c:pt idx="360">
                  <c:v>25.054945029252821</c:v>
                </c:pt>
                <c:pt idx="361">
                  <c:v>25.013737812769573</c:v>
                </c:pt>
                <c:pt idx="362">
                  <c:v>25</c:v>
                </c:pt>
                <c:pt idx="363">
                  <c:v>25</c:v>
                </c:pt>
                <c:pt idx="364">
                  <c:v>25.013737812769573</c:v>
                </c:pt>
                <c:pt idx="365">
                  <c:v>25.054945029252821</c:v>
                </c:pt>
                <c:pt idx="366">
                  <c:v>25.123602987963753</c:v>
                </c:pt>
                <c:pt idx="367">
                  <c:v>25.219680599726566</c:v>
                </c:pt>
                <c:pt idx="368">
                  <c:v>25.343134367619108</c:v>
                </c:pt>
                <c:pt idx="369">
                  <c:v>25.493908414879737</c:v>
                </c:pt>
                <c:pt idx="370">
                  <c:v>25.671934520762616</c:v>
                </c:pt>
                <c:pt idx="371">
                  <c:v>25.877132164323005</c:v>
                </c:pt>
                <c:pt idx="372">
                  <c:v>26.109408576109562</c:v>
                </c:pt>
                <c:pt idx="373">
                  <c:v>26.368658797736529</c:v>
                </c:pt>
                <c:pt idx="374">
                  <c:v>26.654765749304122</c:v>
                </c:pt>
                <c:pt idx="375">
                  <c:v>26.967600304631137</c:v>
                </c:pt>
                <c:pt idx="376">
                  <c:v>27.307021374259996</c:v>
                </c:pt>
                <c:pt idx="377">
                  <c:v>27.672875996187848</c:v>
                </c:pt>
                <c:pt idx="378">
                  <c:v>28.064999434275261</c:v>
                </c:pt>
                <c:pt idx="379">
                  <c:v>28.483215284277307</c:v>
                </c:pt>
                <c:pt idx="380">
                  <c:v>28.927335587437732</c:v>
                </c:pt>
                <c:pt idx="381">
                  <c:v>29.39716095158192</c:v>
                </c:pt>
                <c:pt idx="382">
                  <c:v>29.892480679639071</c:v>
                </c:pt>
                <c:pt idx="383">
                  <c:v>30.413072905518465</c:v>
                </c:pt>
                <c:pt idx="384">
                  <c:v>30.958704737260145</c:v>
                </c:pt>
                <c:pt idx="385">
                  <c:v>31.529132407374046</c:v>
                </c:pt>
                <c:pt idx="386">
                  <c:v>32.124101430276006</c:v>
                </c:pt>
                <c:pt idx="387">
                  <c:v>32.743346766724407</c:v>
                </c:pt>
                <c:pt idx="388">
                  <c:v>33.386592995152888</c:v>
                </c:pt>
                <c:pt idx="389">
                  <c:v>34.05355448979207</c:v>
                </c:pt>
                <c:pt idx="390">
                  <c:v>34.743935605463513</c:v>
                </c:pt>
                <c:pt idx="391">
                  <c:v>35.457430868924547</c:v>
                </c:pt>
                <c:pt idx="392">
                  <c:v>36.193725176637486</c:v>
                </c:pt>
                <c:pt idx="393">
                  <c:v>36.952493998826341</c:v>
                </c:pt>
                <c:pt idx="394">
                  <c:v>37.73340358968241</c:v>
                </c:pt>
                <c:pt idx="395">
                  <c:v>38.536111203568687</c:v>
                </c:pt>
                <c:pt idx="396">
                  <c:v>39.360265317070109</c:v>
                </c:pt>
                <c:pt idx="397">
                  <c:v>40.205505856726703</c:v>
                </c:pt>
                <c:pt idx="398">
                  <c:v>41.071464432281687</c:v>
                </c:pt>
                <c:pt idx="399">
                  <c:v>41.957764575268193</c:v>
                </c:pt>
                <c:pt idx="400">
                  <c:v>42.864021982752476</c:v>
                </c:pt>
                <c:pt idx="401">
                  <c:v>43.789844766043032</c:v>
                </c:pt>
                <c:pt idx="402">
                  <c:v>44.734833704167755</c:v>
                </c:pt>
                <c:pt idx="403">
                  <c:v>45.698582501917343</c:v>
                </c:pt>
                <c:pt idx="404">
                  <c:v>46.680678052239102</c:v>
                </c:pt>
                <c:pt idx="405">
                  <c:v>47.68070070276756</c:v>
                </c:pt>
                <c:pt idx="406">
                  <c:v>48.698224526261825</c:v>
                </c:pt>
                <c:pt idx="407">
                  <c:v>49.73281759472016</c:v>
                </c:pt>
                <c:pt idx="408">
                  <c:v>50.784042256930078</c:v>
                </c:pt>
                <c:pt idx="409">
                  <c:v>51.851455419209771</c:v>
                </c:pt>
                <c:pt idx="410">
                  <c:v>52.934608829086031</c:v>
                </c:pt>
                <c:pt idx="411">
                  <c:v>54.033049361651223</c:v>
                </c:pt>
                <c:pt idx="412">
                  <c:v>55.146319308333617</c:v>
                </c:pt>
                <c:pt idx="413">
                  <c:v>56.273956667808179</c:v>
                </c:pt>
                <c:pt idx="414">
                  <c:v>57.415495438774172</c:v>
                </c:pt>
                <c:pt idx="415">
                  <c:v>58.570465914313367</c:v>
                </c:pt>
                <c:pt idx="416">
                  <c:v>59.738394977545504</c:v>
                </c:pt>
                <c:pt idx="417">
                  <c:v>60.918806398284872</c:v>
                </c:pt>
                <c:pt idx="418">
                  <c:v>62.111221130405589</c:v>
                </c:pt>
                <c:pt idx="419">
                  <c:v>63.315157609611866</c:v>
                </c:pt>
                <c:pt idx="420">
                  <c:v>64.530132051311739</c:v>
                </c:pt>
                <c:pt idx="421">
                  <c:v>65.755658748286635</c:v>
                </c:pt>
                <c:pt idx="422">
                  <c:v>66.991250367846931</c:v>
                </c:pt>
                <c:pt idx="423">
                  <c:v>68.236418248163147</c:v>
                </c:pt>
                <c:pt idx="424">
                  <c:v>69.490672693458151</c:v>
                </c:pt>
                <c:pt idx="425">
                  <c:v>70.7535232677496</c:v>
                </c:pt>
                <c:pt idx="426">
                  <c:v>72.024479086823973</c:v>
                </c:pt>
                <c:pt idx="427">
                  <c:v>73.30304910813274</c:v>
                </c:pt>
                <c:pt idx="428">
                  <c:v>74.588742418294174</c:v>
                </c:pt>
                <c:pt idx="429">
                  <c:v>75.881068517891151</c:v>
                </c:pt>
                <c:pt idx="430">
                  <c:v>77.179537603254374</c:v>
                </c:pt>
                <c:pt idx="431">
                  <c:v>78.483660844924756</c:v>
                </c:pt>
                <c:pt idx="432">
                  <c:v>79.79295066249216</c:v>
                </c:pt>
                <c:pt idx="433">
                  <c:v>81.106920995509881</c:v>
                </c:pt>
                <c:pt idx="434">
                  <c:v>82.425087570193057</c:v>
                </c:pt>
                <c:pt idx="435">
                  <c:v>83.746968161608933</c:v>
                </c:pt>
                <c:pt idx="436">
                  <c:v>85.072082851080296</c:v>
                </c:pt>
                <c:pt idx="437">
                  <c:v>86.399954278522344</c:v>
                </c:pt>
                <c:pt idx="438">
                  <c:v>87.730107889448547</c:v>
                </c:pt>
                <c:pt idx="439">
                  <c:v>89.062072176381577</c:v>
                </c:pt>
                <c:pt idx="440">
                  <c:v>90.395378914422139</c:v>
                </c:pt>
                <c:pt idx="441">
                  <c:v>91.729563390729865</c:v>
                </c:pt>
                <c:pt idx="442">
                  <c:v>93.064164627687944</c:v>
                </c:pt>
                <c:pt idx="443">
                  <c:v>94.398725599528774</c:v>
                </c:pt>
                <c:pt idx="444">
                  <c:v>95.73279344220964</c:v>
                </c:pt>
                <c:pt idx="445">
                  <c:v>97.065919656343439</c:v>
                </c:pt>
                <c:pt idx="446">
                  <c:v>98.397660302994723</c:v>
                </c:pt>
                <c:pt idx="447">
                  <c:v>99.727576192171142</c:v>
                </c:pt>
                <c:pt idx="448">
                  <c:v>101.0552330638471</c:v>
                </c:pt>
                <c:pt idx="449">
                  <c:v>102.38020176137631</c:v>
                </c:pt>
                <c:pt idx="450">
                  <c:v>103.70205839715683</c:v>
                </c:pt>
                <c:pt idx="451">
                  <c:v>105.02038451043376</c:v>
                </c:pt>
                <c:pt idx="452">
                  <c:v>106.33476721713195</c:v>
                </c:pt>
                <c:pt idx="453">
                  <c:v>107.64479935163268</c:v>
                </c:pt>
                <c:pt idx="454">
                  <c:v>108.95007960041671</c:v>
                </c:pt>
                <c:pt idx="455">
                  <c:v>110.25021262751612</c:v>
                </c:pt>
                <c:pt idx="456">
                  <c:v>111.54480919173004</c:v>
                </c:pt>
                <c:pt idx="457">
                  <c:v>112.83348625557373</c:v>
                </c:pt>
                <c:pt idx="458">
                  <c:v>114.11586708594871</c:v>
                </c:pt>
                <c:pt idx="459">
                  <c:v>115.39158134653245</c:v>
                </c:pt>
                <c:pt idx="460">
                  <c:v>116.66026518190526</c:v>
                </c:pt>
                <c:pt idx="461">
                  <c:v>117.92156129344301</c:v>
                </c:pt>
                <c:pt idx="462">
                  <c:v>119.17511900702264</c:v>
                </c:pt>
                <c:pt idx="463">
                  <c:v>120.42059433259725</c:v>
                </c:pt>
                <c:pt idx="464">
                  <c:v>121.65765001571638</c:v>
                </c:pt>
                <c:pt idx="465">
                  <c:v>122.88595558107758</c:v>
                </c:pt>
                <c:pt idx="466">
                  <c:v>124.10518736820927</c:v>
                </c:pt>
                <c:pt idx="467">
                  <c:v>125.31502855939897</c:v>
                </c:pt>
                <c:pt idx="468">
                  <c:v>126.51516919999136</c:v>
                </c:pt>
                <c:pt idx="469">
                  <c:v>127.70530621119634</c:v>
                </c:pt>
                <c:pt idx="470">
                  <c:v>128.88514339555263</c:v>
                </c:pt>
                <c:pt idx="471">
                  <c:v>130.0543914352113</c:v>
                </c:pt>
                <c:pt idx="472">
                  <c:v>131.21276788320608</c:v>
                </c:pt>
                <c:pt idx="473">
                  <c:v>132.35999714789355</c:v>
                </c:pt>
                <c:pt idx="474">
                  <c:v>133.4958104707506</c:v>
                </c:pt>
                <c:pt idx="475">
                  <c:v>134.61994589772911</c:v>
                </c:pt>
                <c:pt idx="476">
                  <c:v>135.73214824437315</c:v>
                </c:pt>
                <c:pt idx="477">
                  <c:v>136.83216905491133</c:v>
                </c:pt>
                <c:pt idx="478">
                  <c:v>137.91976655554549</c:v>
                </c:pt>
                <c:pt idx="479">
                  <c:v>138.99470560216162</c:v>
                </c:pt>
                <c:pt idx="480">
                  <c:v>140.05675762269294</c:v>
                </c:pt>
                <c:pt idx="481">
                  <c:v>141.10570055437307</c:v>
                </c:pt>
                <c:pt idx="482">
                  <c:v>142.14131877611794</c:v>
                </c:pt>
                <c:pt idx="483">
                  <c:v>143.16340303627959</c:v>
                </c:pt>
                <c:pt idx="484">
                  <c:v>144.1717503760199</c:v>
                </c:pt>
                <c:pt idx="485">
                  <c:v>145.16616404854921</c:v>
                </c:pt>
                <c:pt idx="486">
                  <c:v>146.14645343448251</c:v>
                </c:pt>
                <c:pt idx="487">
                  <c:v>147.11243395356263</c:v>
                </c:pt>
                <c:pt idx="488">
                  <c:v>148.06392697299947</c:v>
                </c:pt>
                <c:pt idx="489">
                  <c:v>149.0007597126797</c:v>
                </c:pt>
                <c:pt idx="490">
                  <c:v>149.92276514749253</c:v>
                </c:pt>
                <c:pt idx="491">
                  <c:v>150.8297819070234</c:v>
                </c:pt>
                <c:pt idx="492">
                  <c:v>151.72165417285964</c:v>
                </c:pt>
                <c:pt idx="493">
                  <c:v>152.59823157375445</c:v>
                </c:pt>
                <c:pt idx="494">
                  <c:v>153.45936907889012</c:v>
                </c:pt>
                <c:pt idx="495">
                  <c:v>154.30492688947805</c:v>
                </c:pt>
                <c:pt idx="496">
                  <c:v>155.13477032893255</c:v>
                </c:pt>
                <c:pt idx="497">
                  <c:v>155.94876973184807</c:v>
                </c:pt>
                <c:pt idx="498">
                  <c:v>156.74680033200721</c:v>
                </c:pt>
                <c:pt idx="499">
                  <c:v>157.52874214964194</c:v>
                </c:pt>
                <c:pt idx="500">
                  <c:v>158.29447987816653</c:v>
                </c:pt>
                <c:pt idx="501">
                  <c:v>159.04390277059204</c:v>
                </c:pt>
                <c:pt idx="502">
                  <c:v>159.77690452583406</c:v>
                </c:pt>
                <c:pt idx="503">
                  <c:v>160.49338317511106</c:v>
                </c:pt>
                <c:pt idx="504">
                  <c:v>161.19324096863315</c:v>
                </c:pt>
                <c:pt idx="505">
                  <c:v>161.87638426276925</c:v>
                </c:pt>
                <c:pt idx="506">
                  <c:v>162.54272340787892</c:v>
                </c:pt>
                <c:pt idx="507">
                  <c:v>163.1921726369871</c:v>
                </c:pt>
                <c:pt idx="508">
                  <c:v>163.82464995547338</c:v>
                </c:pt>
                <c:pt idx="509">
                  <c:v>164.44007703194407</c:v>
                </c:pt>
                <c:pt idx="510">
                  <c:v>165.03837909044589</c:v>
                </c:pt>
                <c:pt idx="511">
                  <c:v>165.61948480417621</c:v>
                </c:pt>
                <c:pt idx="512">
                  <c:v>166.18332619083861</c:v>
                </c:pt>
                <c:pt idx="513">
                  <c:v>166.72983850978466</c:v>
                </c:pt>
                <c:pt idx="514">
                  <c:v>167.25896016107842</c:v>
                </c:pt>
                <c:pt idx="515">
                  <c:v>167.77063258661448</c:v>
                </c:pt>
                <c:pt idx="516">
                  <c:v>168.26480017341245</c:v>
                </c:pt>
                <c:pt idx="517">
                  <c:v>168.74141015920688</c:v>
                </c:pt>
                <c:pt idx="518">
                  <c:v>169.20041254044619</c:v>
                </c:pt>
                <c:pt idx="519">
                  <c:v>169.64175998280467</c:v>
                </c:pt>
                <c:pt idx="520">
                  <c:v>170.065407734313</c:v>
                </c:pt>
                <c:pt idx="521">
                  <c:v>170.47131354119992</c:v>
                </c:pt>
                <c:pt idx="522">
                  <c:v>170.85943756653859</c:v>
                </c:pt>
                <c:pt idx="523">
                  <c:v>171.22974231178074</c:v>
                </c:pt>
                <c:pt idx="524">
                  <c:v>171.5821925412624</c:v>
                </c:pt>
                <c:pt idx="525">
                  <c:v>171.91675520975411</c:v>
                </c:pt>
                <c:pt idx="526">
                  <c:v>172.2333993931295</c:v>
                </c:pt>
                <c:pt idx="527">
                  <c:v>172.53209622221638</c:v>
                </c:pt>
                <c:pt idx="528">
                  <c:v>172.81281881989514</c:v>
                </c:pt>
                <c:pt idx="529">
                  <c:v>173.07554224150002</c:v>
                </c:pt>
                <c:pt idx="530">
                  <c:v>173.32024341857894</c:v>
                </c:pt>
                <c:pt idx="531">
                  <c:v>173.54690110606029</c:v>
                </c:pt>
                <c:pt idx="532">
                  <c:v>173.75549583287375</c:v>
                </c:pt>
                <c:pt idx="533">
                  <c:v>173.94600985606647</c:v>
                </c:pt>
                <c:pt idx="534">
                  <c:v>174.11842711845352</c:v>
                </c:pt>
                <c:pt idx="535">
                  <c:v>174.27273320983744</c:v>
                </c:pt>
                <c:pt idx="536">
                  <c:v>174.40891533182855</c:v>
                </c:pt>
                <c:pt idx="537">
                  <c:v>174.52696226629467</c:v>
                </c:pt>
                <c:pt idx="538">
                  <c:v>174.62686434746428</c:v>
                </c:pt>
                <c:pt idx="539">
                  <c:v>174.70861343770616</c:v>
                </c:pt>
                <c:pt idx="540">
                  <c:v>174.77220290700348</c:v>
                </c:pt>
                <c:pt idx="541">
                  <c:v>174.81762761613888</c:v>
                </c:pt>
                <c:pt idx="542">
                  <c:v>174.84488390360227</c:v>
                </c:pt>
                <c:pt idx="543">
                  <c:v>174.85396957623314</c:v>
                </c:pt>
                <c:pt idx="544">
                  <c:v>174.85396957623314</c:v>
                </c:pt>
                <c:pt idx="545">
                  <c:v>174.84488390360227</c:v>
                </c:pt>
                <c:pt idx="546">
                  <c:v>174.81762761613888</c:v>
                </c:pt>
                <c:pt idx="547">
                  <c:v>174.77220290700348</c:v>
                </c:pt>
                <c:pt idx="548">
                  <c:v>174.70861343770616</c:v>
                </c:pt>
                <c:pt idx="549">
                  <c:v>174.62686434746428</c:v>
                </c:pt>
                <c:pt idx="550">
                  <c:v>174.52696226629467</c:v>
                </c:pt>
                <c:pt idx="551">
                  <c:v>174.40891533182858</c:v>
                </c:pt>
                <c:pt idx="552">
                  <c:v>174.27273320983744</c:v>
                </c:pt>
                <c:pt idx="553">
                  <c:v>174.1184271184535</c:v>
                </c:pt>
                <c:pt idx="554">
                  <c:v>173.94600985606647</c:v>
                </c:pt>
                <c:pt idx="555">
                  <c:v>173.75549583287375</c:v>
                </c:pt>
                <c:pt idx="556">
                  <c:v>173.54690110606029</c:v>
                </c:pt>
                <c:pt idx="557">
                  <c:v>173.32024341857894</c:v>
                </c:pt>
                <c:pt idx="558">
                  <c:v>173.07554224150002</c:v>
                </c:pt>
                <c:pt idx="559">
                  <c:v>172.81281881989514</c:v>
                </c:pt>
                <c:pt idx="560">
                  <c:v>172.53209622221638</c:v>
                </c:pt>
                <c:pt idx="561">
                  <c:v>172.2333993931295</c:v>
                </c:pt>
                <c:pt idx="562">
                  <c:v>171.91675520975414</c:v>
                </c:pt>
                <c:pt idx="563">
                  <c:v>171.58219254126237</c:v>
                </c:pt>
                <c:pt idx="564">
                  <c:v>171.22974231178077</c:v>
                </c:pt>
                <c:pt idx="565">
                  <c:v>170.85943756653859</c:v>
                </c:pt>
                <c:pt idx="566">
                  <c:v>170.4713135412</c:v>
                </c:pt>
                <c:pt idx="567">
                  <c:v>170.065407734313</c:v>
                </c:pt>
                <c:pt idx="568">
                  <c:v>169.64175998280473</c:v>
                </c:pt>
                <c:pt idx="569">
                  <c:v>169.20041254044622</c:v>
                </c:pt>
                <c:pt idx="570">
                  <c:v>168.74141015920691</c:v>
                </c:pt>
                <c:pt idx="571">
                  <c:v>168.26480017341245</c:v>
                </c:pt>
                <c:pt idx="572">
                  <c:v>167.77063258661448</c:v>
                </c:pt>
                <c:pt idx="573">
                  <c:v>167.25896016107845</c:v>
                </c:pt>
                <c:pt idx="574">
                  <c:v>166.72983850978463</c:v>
                </c:pt>
                <c:pt idx="575">
                  <c:v>166.18332619083864</c:v>
                </c:pt>
                <c:pt idx="576">
                  <c:v>165.61948480417618</c:v>
                </c:pt>
                <c:pt idx="577">
                  <c:v>165.03837909044591</c:v>
                </c:pt>
                <c:pt idx="578">
                  <c:v>164.4400770319441</c:v>
                </c:pt>
                <c:pt idx="579">
                  <c:v>163.82464995547343</c:v>
                </c:pt>
                <c:pt idx="580">
                  <c:v>163.19217263698712</c:v>
                </c:pt>
                <c:pt idx="581">
                  <c:v>162.54272340787892</c:v>
                </c:pt>
                <c:pt idx="582">
                  <c:v>161.87638426276928</c:v>
                </c:pt>
                <c:pt idx="583">
                  <c:v>161.19324096863321</c:v>
                </c:pt>
                <c:pt idx="584">
                  <c:v>160.49338317511118</c:v>
                </c:pt>
                <c:pt idx="585">
                  <c:v>159.77690452583408</c:v>
                </c:pt>
                <c:pt idx="586">
                  <c:v>159.04390277059215</c:v>
                </c:pt>
                <c:pt idx="587">
                  <c:v>158.29447987816656</c:v>
                </c:pt>
                <c:pt idx="588">
                  <c:v>157.528742149642</c:v>
                </c:pt>
                <c:pt idx="589">
                  <c:v>156.74680033200713</c:v>
                </c:pt>
                <c:pt idx="590">
                  <c:v>155.9487697318481</c:v>
                </c:pt>
                <c:pt idx="591">
                  <c:v>155.13477032893258</c:v>
                </c:pt>
                <c:pt idx="592">
                  <c:v>154.30492688947803</c:v>
                </c:pt>
                <c:pt idx="593">
                  <c:v>153.45936907889015</c:v>
                </c:pt>
                <c:pt idx="594">
                  <c:v>152.59823157375445</c:v>
                </c:pt>
                <c:pt idx="595">
                  <c:v>151.72165417285964</c:v>
                </c:pt>
                <c:pt idx="596">
                  <c:v>150.8297819070234</c:v>
                </c:pt>
                <c:pt idx="597">
                  <c:v>149.92276514749261</c:v>
                </c:pt>
                <c:pt idx="598">
                  <c:v>149.00075971267972</c:v>
                </c:pt>
                <c:pt idx="599">
                  <c:v>148.06392697299958</c:v>
                </c:pt>
                <c:pt idx="600">
                  <c:v>147.11243395356269</c:v>
                </c:pt>
                <c:pt idx="601">
                  <c:v>146.14645343448268</c:v>
                </c:pt>
                <c:pt idx="602">
                  <c:v>145.16616404854926</c:v>
                </c:pt>
                <c:pt idx="603">
                  <c:v>144.17175037601993</c:v>
                </c:pt>
                <c:pt idx="604">
                  <c:v>143.16340303627965</c:v>
                </c:pt>
                <c:pt idx="605">
                  <c:v>142.14131877611788</c:v>
                </c:pt>
                <c:pt idx="606">
                  <c:v>141.1057005543731</c:v>
                </c:pt>
                <c:pt idx="607">
                  <c:v>140.05675762269294</c:v>
                </c:pt>
                <c:pt idx="608">
                  <c:v>138.99470560216162</c:v>
                </c:pt>
                <c:pt idx="609">
                  <c:v>137.91976655554549</c:v>
                </c:pt>
                <c:pt idx="610">
                  <c:v>136.83216905491139</c:v>
                </c:pt>
                <c:pt idx="611">
                  <c:v>135.73214824437321</c:v>
                </c:pt>
                <c:pt idx="612">
                  <c:v>134.61994589772925</c:v>
                </c:pt>
                <c:pt idx="613">
                  <c:v>133.49581047075065</c:v>
                </c:pt>
                <c:pt idx="614">
                  <c:v>132.35999714789364</c:v>
                </c:pt>
                <c:pt idx="615">
                  <c:v>131.21276788320625</c:v>
                </c:pt>
                <c:pt idx="616">
                  <c:v>130.05439143521136</c:v>
                </c:pt>
                <c:pt idx="617">
                  <c:v>128.88514339555275</c:v>
                </c:pt>
                <c:pt idx="618">
                  <c:v>127.7053062111964</c:v>
                </c:pt>
                <c:pt idx="619">
                  <c:v>126.51516919999142</c:v>
                </c:pt>
                <c:pt idx="620">
                  <c:v>125.31502855939887</c:v>
                </c:pt>
                <c:pt idx="621">
                  <c:v>124.10518736820933</c:v>
                </c:pt>
                <c:pt idx="622">
                  <c:v>122.88595558107752</c:v>
                </c:pt>
                <c:pt idx="623">
                  <c:v>121.6576500157163</c:v>
                </c:pt>
                <c:pt idx="624">
                  <c:v>120.42059433259729</c:v>
                </c:pt>
                <c:pt idx="625">
                  <c:v>119.17511900702269</c:v>
                </c:pt>
                <c:pt idx="626">
                  <c:v>117.92156129344313</c:v>
                </c:pt>
                <c:pt idx="627">
                  <c:v>116.66026518190525</c:v>
                </c:pt>
                <c:pt idx="628">
                  <c:v>115.39158134653256</c:v>
                </c:pt>
                <c:pt idx="629">
                  <c:v>114.11586708594878</c:v>
                </c:pt>
                <c:pt idx="630">
                  <c:v>112.83348625557392</c:v>
                </c:pt>
                <c:pt idx="631">
                  <c:v>111.54480919173011</c:v>
                </c:pt>
                <c:pt idx="632">
                  <c:v>110.25021262751631</c:v>
                </c:pt>
                <c:pt idx="633">
                  <c:v>108.95007960041679</c:v>
                </c:pt>
                <c:pt idx="634">
                  <c:v>107.64479935163276</c:v>
                </c:pt>
                <c:pt idx="635">
                  <c:v>106.33476721713194</c:v>
                </c:pt>
                <c:pt idx="636">
                  <c:v>105.0203845104338</c:v>
                </c:pt>
                <c:pt idx="637">
                  <c:v>103.70205839715689</c:v>
                </c:pt>
                <c:pt idx="638">
                  <c:v>102.38020176137631</c:v>
                </c:pt>
                <c:pt idx="639">
                  <c:v>101.05523306384721</c:v>
                </c:pt>
                <c:pt idx="640">
                  <c:v>99.727576192171128</c:v>
                </c:pt>
                <c:pt idx="641">
                  <c:v>98.397660302994836</c:v>
                </c:pt>
                <c:pt idx="642">
                  <c:v>97.065919656343439</c:v>
                </c:pt>
                <c:pt idx="643">
                  <c:v>95.732793442209768</c:v>
                </c:pt>
                <c:pt idx="644">
                  <c:v>94.398725599528831</c:v>
                </c:pt>
                <c:pt idx="645">
                  <c:v>93.064164627688015</c:v>
                </c:pt>
                <c:pt idx="646">
                  <c:v>91.729563390729922</c:v>
                </c:pt>
                <c:pt idx="647">
                  <c:v>90.395378914422196</c:v>
                </c:pt>
                <c:pt idx="648">
                  <c:v>89.062072176381776</c:v>
                </c:pt>
                <c:pt idx="649">
                  <c:v>87.73010788944859</c:v>
                </c:pt>
                <c:pt idx="650">
                  <c:v>86.399954278522387</c:v>
                </c:pt>
                <c:pt idx="651">
                  <c:v>85.072082851080225</c:v>
                </c:pt>
                <c:pt idx="652">
                  <c:v>83.746968161608976</c:v>
                </c:pt>
                <c:pt idx="653">
                  <c:v>82.425087570193028</c:v>
                </c:pt>
                <c:pt idx="654">
                  <c:v>81.106920995510009</c:v>
                </c:pt>
                <c:pt idx="655">
                  <c:v>79.792950662492146</c:v>
                </c:pt>
                <c:pt idx="656">
                  <c:v>78.483660844924884</c:v>
                </c:pt>
                <c:pt idx="657">
                  <c:v>77.179537603254232</c:v>
                </c:pt>
                <c:pt idx="658">
                  <c:v>75.881068517891151</c:v>
                </c:pt>
                <c:pt idx="659">
                  <c:v>74.588742418294274</c:v>
                </c:pt>
                <c:pt idx="660">
                  <c:v>73.303049108132896</c:v>
                </c:pt>
                <c:pt idx="661">
                  <c:v>72.024479086823959</c:v>
                </c:pt>
                <c:pt idx="662">
                  <c:v>70.753523267749642</c:v>
                </c:pt>
                <c:pt idx="663">
                  <c:v>69.490672693458322</c:v>
                </c:pt>
                <c:pt idx="664">
                  <c:v>68.23641824816319</c:v>
                </c:pt>
                <c:pt idx="665">
                  <c:v>66.991250367847016</c:v>
                </c:pt>
                <c:pt idx="666">
                  <c:v>65.755658748286606</c:v>
                </c:pt>
                <c:pt idx="667">
                  <c:v>64.530132051311796</c:v>
                </c:pt>
                <c:pt idx="668">
                  <c:v>63.315157609611852</c:v>
                </c:pt>
                <c:pt idx="669">
                  <c:v>62.111221130405582</c:v>
                </c:pt>
                <c:pt idx="670">
                  <c:v>60.918806398284964</c:v>
                </c:pt>
                <c:pt idx="671">
                  <c:v>59.738394977545639</c:v>
                </c:pt>
                <c:pt idx="672">
                  <c:v>58.57046591431336</c:v>
                </c:pt>
                <c:pt idx="673">
                  <c:v>57.415495438774165</c:v>
                </c:pt>
                <c:pt idx="674">
                  <c:v>56.273956667808321</c:v>
                </c:pt>
                <c:pt idx="675">
                  <c:v>55.146319308333752</c:v>
                </c:pt>
                <c:pt idx="676">
                  <c:v>54.033049361651265</c:v>
                </c:pt>
                <c:pt idx="677">
                  <c:v>52.934608829086073</c:v>
                </c:pt>
                <c:pt idx="678">
                  <c:v>51.851455419209898</c:v>
                </c:pt>
                <c:pt idx="679">
                  <c:v>50.784042256930121</c:v>
                </c:pt>
                <c:pt idx="680">
                  <c:v>49.732817594720203</c:v>
                </c:pt>
                <c:pt idx="681">
                  <c:v>48.698224526261868</c:v>
                </c:pt>
                <c:pt idx="682">
                  <c:v>47.680700702767638</c:v>
                </c:pt>
                <c:pt idx="683">
                  <c:v>46.680678052239145</c:v>
                </c:pt>
                <c:pt idx="684">
                  <c:v>45.698582501917329</c:v>
                </c:pt>
                <c:pt idx="685">
                  <c:v>44.734833704167883</c:v>
                </c:pt>
                <c:pt idx="686">
                  <c:v>43.78984476604311</c:v>
                </c:pt>
                <c:pt idx="687">
                  <c:v>42.864021982752476</c:v>
                </c:pt>
                <c:pt idx="688">
                  <c:v>41.957764575268186</c:v>
                </c:pt>
                <c:pt idx="689">
                  <c:v>41.071464432281758</c:v>
                </c:pt>
                <c:pt idx="690">
                  <c:v>40.205505856726688</c:v>
                </c:pt>
                <c:pt idx="691">
                  <c:v>39.360265317070144</c:v>
                </c:pt>
                <c:pt idx="692">
                  <c:v>38.536111203568751</c:v>
                </c:pt>
                <c:pt idx="693">
                  <c:v>37.733403589682496</c:v>
                </c:pt>
                <c:pt idx="694">
                  <c:v>36.95249399882637</c:v>
                </c:pt>
                <c:pt idx="695">
                  <c:v>36.193725176637521</c:v>
                </c:pt>
                <c:pt idx="696">
                  <c:v>35.457430868924575</c:v>
                </c:pt>
                <c:pt idx="697">
                  <c:v>34.743935605463534</c:v>
                </c:pt>
                <c:pt idx="698">
                  <c:v>34.053554489792091</c:v>
                </c:pt>
                <c:pt idx="699">
                  <c:v>33.386592995152888</c:v>
                </c:pt>
                <c:pt idx="700">
                  <c:v>32.743346766724457</c:v>
                </c:pt>
                <c:pt idx="701">
                  <c:v>32.124101430275999</c:v>
                </c:pt>
                <c:pt idx="702">
                  <c:v>31.529132407374039</c:v>
                </c:pt>
                <c:pt idx="703">
                  <c:v>30.958704737260184</c:v>
                </c:pt>
                <c:pt idx="704">
                  <c:v>30.413072905518547</c:v>
                </c:pt>
                <c:pt idx="705">
                  <c:v>29.892480679639071</c:v>
                </c:pt>
                <c:pt idx="706">
                  <c:v>29.397160951581938</c:v>
                </c:pt>
                <c:pt idx="707">
                  <c:v>28.927335587437774</c:v>
                </c:pt>
                <c:pt idx="708">
                  <c:v>28.483215284277318</c:v>
                </c:pt>
                <c:pt idx="709">
                  <c:v>28.064999434275276</c:v>
                </c:pt>
                <c:pt idx="710">
                  <c:v>27.672875996187862</c:v>
                </c:pt>
                <c:pt idx="711">
                  <c:v>27.307021374260003</c:v>
                </c:pt>
                <c:pt idx="712">
                  <c:v>26.967600304631144</c:v>
                </c:pt>
                <c:pt idx="713">
                  <c:v>26.654765749304129</c:v>
                </c:pt>
                <c:pt idx="714">
                  <c:v>26.368658797736536</c:v>
                </c:pt>
                <c:pt idx="715">
                  <c:v>26.109408576109619</c:v>
                </c:pt>
                <c:pt idx="716">
                  <c:v>25.877132164323005</c:v>
                </c:pt>
                <c:pt idx="717">
                  <c:v>25.671934520762616</c:v>
                </c:pt>
                <c:pt idx="718">
                  <c:v>25.493908414879751</c:v>
                </c:pt>
                <c:pt idx="719">
                  <c:v>25.34313436761909</c:v>
                </c:pt>
                <c:pt idx="720">
                  <c:v>25.219680599726566</c:v>
                </c:pt>
                <c:pt idx="721">
                  <c:v>25.123602987963753</c:v>
                </c:pt>
                <c:pt idx="722">
                  <c:v>25.054945029252831</c:v>
                </c:pt>
                <c:pt idx="723">
                  <c:v>25.013737812769573</c:v>
                </c:pt>
                <c:pt idx="724">
                  <c:v>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7BC-4FEB-994D-03B36219A282}"/>
            </c:ext>
          </c:extLst>
        </c:ser>
        <c:ser>
          <c:idx val="2"/>
          <c:order val="1"/>
          <c:tx>
            <c:strRef>
              <c:f>'5T_discret'!$C$14:$C$15</c:f>
              <c:strCache>
                <c:ptCount val="2"/>
                <c:pt idx="0">
                  <c:v>volume 2</c:v>
                </c:pt>
                <c:pt idx="1">
                  <c:v>cm3</c:v>
                </c:pt>
              </c:strCache>
            </c:strRef>
          </c:tx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'5T_discret'!$C$16:$C$740</c:f>
              <c:numCache>
                <c:formatCode>General</c:formatCode>
                <c:ptCount val="725"/>
                <c:pt idx="0">
                  <c:v>475.96668719944711</c:v>
                </c:pt>
                <c:pt idx="1">
                  <c:v>475.96668719944711</c:v>
                </c:pt>
                <c:pt idx="2">
                  <c:v>475.94340512227785</c:v>
                </c:pt>
                <c:pt idx="3">
                  <c:v>475.87355702381365</c:v>
                </c:pt>
                <c:pt idx="4">
                  <c:v>475.7571373105024</c:v>
                </c:pt>
                <c:pt idx="5">
                  <c:v>475.59413668414851</c:v>
                </c:pt>
                <c:pt idx="6">
                  <c:v>475.3845421785191</c:v>
                </c:pt>
                <c:pt idx="7">
                  <c:v>475.12833721063026</c:v>
                </c:pt>
                <c:pt idx="8">
                  <c:v>474.82550164674916</c:v>
                </c:pt>
                <c:pt idx="9">
                  <c:v>474.47601188315838</c:v>
                </c:pt>
                <c:pt idx="10">
                  <c:v>474.07984094174139</c:v>
                </c:pt>
                <c:pt idx="11">
                  <c:v>473.63695858044912</c:v>
                </c:pt>
                <c:pt idx="12">
                  <c:v>473.14733141872716</c:v>
                </c:pt>
                <c:pt idx="13">
                  <c:v>472.6109230779806</c:v>
                </c:pt>
                <c:pt idx="14">
                  <c:v>472.02769433716497</c:v>
                </c:pt>
                <c:pt idx="15">
                  <c:v>471.39760330359854</c:v>
                </c:pt>
                <c:pt idx="16">
                  <c:v>470.72060559909448</c:v>
                </c:pt>
                <c:pt idx="17">
                  <c:v>469.99665456151411</c:v>
                </c:pt>
                <c:pt idx="18">
                  <c:v>469.22570146184887</c:v>
                </c:pt>
                <c:pt idx="19">
                  <c:v>468.40769573693399</c:v>
                </c:pt>
                <c:pt idx="20">
                  <c:v>467.54258523790588</c:v>
                </c:pt>
                <c:pt idx="21">
                  <c:v>466.63031649450164</c:v>
                </c:pt>
                <c:pt idx="22">
                  <c:v>465.67083499530759</c:v>
                </c:pt>
                <c:pt idx="23">
                  <c:v>464.66408548405138</c:v>
                </c:pt>
                <c:pt idx="24">
                  <c:v>463.61001227202706</c:v>
                </c:pt>
                <c:pt idx="25">
                  <c:v>462.50855956673809</c:v>
                </c:pt>
                <c:pt idx="26">
                  <c:v>461.35967181682452</c:v>
                </c:pt>
                <c:pt idx="27">
                  <c:v>460.16329407333734</c:v>
                </c:pt>
                <c:pt idx="28">
                  <c:v>458.91937236740125</c:v>
                </c:pt>
                <c:pt idx="29">
                  <c:v>457.62785410429353</c:v>
                </c:pt>
                <c:pt idx="30">
                  <c:v>456.28868847394557</c:v>
                </c:pt>
                <c:pt idx="31">
                  <c:v>454.90182687785426</c:v>
                </c:pt>
                <c:pt idx="32">
                  <c:v>453.4672233723648</c:v>
                </c:pt>
                <c:pt idx="33">
                  <c:v>451.98483512825857</c:v>
                </c:pt>
                <c:pt idx="34">
                  <c:v>450.45462290655445</c:v>
                </c:pt>
                <c:pt idx="35">
                  <c:v>448.87655155039636</c:v>
                </c:pt>
                <c:pt idx="36">
                  <c:v>447.25059049286767</c:v>
                </c:pt>
                <c:pt idx="37">
                  <c:v>445.57671428053715</c:v>
                </c:pt>
                <c:pt idx="38">
                  <c:v>443.85490311249652</c:v>
                </c:pt>
                <c:pt idx="39">
                  <c:v>442.08514339461681</c:v>
                </c:pt>
                <c:pt idx="40">
                  <c:v>440.2674283086954</c:v>
                </c:pt>
                <c:pt idx="41">
                  <c:v>438.40175839612732</c:v>
                </c:pt>
                <c:pt idx="42">
                  <c:v>436.48814215567961</c:v>
                </c:pt>
                <c:pt idx="43">
                  <c:v>434.52659665489711</c:v>
                </c:pt>
                <c:pt idx="44">
                  <c:v>432.517148154616</c:v>
                </c:pt>
                <c:pt idx="45">
                  <c:v>430.45983274599945</c:v>
                </c:pt>
                <c:pt idx="46">
                  <c:v>428.35469699945963</c:v>
                </c:pt>
                <c:pt idx="47">
                  <c:v>426.20179862476095</c:v>
                </c:pt>
                <c:pt idx="48">
                  <c:v>424.00120714154684</c:v>
                </c:pt>
                <c:pt idx="49">
                  <c:v>421.75300455946115</c:v>
                </c:pt>
                <c:pt idx="50">
                  <c:v>419.45728606697793</c:v>
                </c:pt>
                <c:pt idx="51">
                  <c:v>417.1141607279817</c:v>
                </c:pt>
                <c:pt idx="52">
                  <c:v>414.72375218508006</c:v>
                </c:pt>
                <c:pt idx="53">
                  <c:v>412.28619936856177</c:v>
                </c:pt>
                <c:pt idx="54">
                  <c:v>409.80165720984621</c:v>
                </c:pt>
                <c:pt idx="55">
                  <c:v>407.27029735820679</c:v>
                </c:pt>
                <c:pt idx="56">
                  <c:v>404.69230889948619</c:v>
                </c:pt>
                <c:pt idx="57">
                  <c:v>402.06789907545368</c:v>
                </c:pt>
                <c:pt idx="58">
                  <c:v>399.39729400239651</c:v>
                </c:pt>
                <c:pt idx="59">
                  <c:v>396.68073938747665</c:v>
                </c:pt>
                <c:pt idx="60">
                  <c:v>393.91850124132304</c:v>
                </c:pt>
                <c:pt idx="61">
                  <c:v>391.11086658527836</c:v>
                </c:pt>
                <c:pt idx="62">
                  <c:v>388.25814415166496</c:v>
                </c:pt>
                <c:pt idx="63">
                  <c:v>385.36066507538749</c:v>
                </c:pt>
                <c:pt idx="64">
                  <c:v>382.41878357514668</c:v>
                </c:pt>
                <c:pt idx="65">
                  <c:v>379.43287762249651</c:v>
                </c:pt>
                <c:pt idx="66">
                  <c:v>376.4033495969486</c:v>
                </c:pt>
                <c:pt idx="67">
                  <c:v>373.3306269252916</c:v>
                </c:pt>
                <c:pt idx="68">
                  <c:v>370.21516270327618</c:v>
                </c:pt>
                <c:pt idx="69">
                  <c:v>367.05743629779909</c:v>
                </c:pt>
                <c:pt idx="70">
                  <c:v>363.85795392770643</c:v>
                </c:pt>
                <c:pt idx="71">
                  <c:v>360.61724922133743</c:v>
                </c:pt>
                <c:pt idx="72">
                  <c:v>357.33588374893333</c:v>
                </c:pt>
                <c:pt idx="73">
                  <c:v>354.01444752804571</c:v>
                </c:pt>
                <c:pt idx="74">
                  <c:v>350.65355950010149</c:v>
                </c:pt>
                <c:pt idx="75">
                  <c:v>347.25386797630904</c:v>
                </c:pt>
                <c:pt idx="76">
                  <c:v>343.81605105112152</c:v>
                </c:pt>
                <c:pt idx="77">
                  <c:v>340.34081698152403</c:v>
                </c:pt>
                <c:pt idx="78">
                  <c:v>336.82890453045729</c:v>
                </c:pt>
                <c:pt idx="79">
                  <c:v>333.28108327275385</c:v>
                </c:pt>
                <c:pt idx="80">
                  <c:v>329.69815386202907</c:v>
                </c:pt>
                <c:pt idx="81">
                  <c:v>326.08094825704597</c:v>
                </c:pt>
                <c:pt idx="82">
                  <c:v>322.430329906157</c:v>
                </c:pt>
                <c:pt idx="83">
                  <c:v>318.74719388851338</c:v>
                </c:pt>
                <c:pt idx="84">
                  <c:v>315.03246701083589</c:v>
                </c:pt>
                <c:pt idx="85">
                  <c:v>311.28710785863865</c:v>
                </c:pt>
                <c:pt idx="86">
                  <c:v>307.51210680091367</c:v>
                </c:pt>
                <c:pt idx="87">
                  <c:v>303.70848594739692</c:v>
                </c:pt>
                <c:pt idx="88">
                  <c:v>299.87729905765809</c:v>
                </c:pt>
                <c:pt idx="89">
                  <c:v>296.01963140138395</c:v>
                </c:pt>
                <c:pt idx="90">
                  <c:v>292.13659956935089</c:v>
                </c:pt>
                <c:pt idx="91">
                  <c:v>288.2293512347195</c:v>
                </c:pt>
                <c:pt idx="92">
                  <c:v>284.2990648644178</c:v>
                </c:pt>
                <c:pt idx="93">
                  <c:v>280.34694938051285</c:v>
                </c:pt>
                <c:pt idx="94">
                  <c:v>276.37424377161722</c:v>
                </c:pt>
                <c:pt idx="95">
                  <c:v>272.3822166545055</c:v>
                </c:pt>
                <c:pt idx="96">
                  <c:v>268.37216578626277</c:v>
                </c:pt>
                <c:pt idx="97">
                  <c:v>264.34541752741848</c:v>
                </c:pt>
                <c:pt idx="98">
                  <c:v>260.30332625665568</c:v>
                </c:pt>
                <c:pt idx="99">
                  <c:v>256.24727373781985</c:v>
                </c:pt>
                <c:pt idx="100">
                  <c:v>252.1786684400785</c:v>
                </c:pt>
                <c:pt idx="101">
                  <c:v>248.0989448122082</c:v>
                </c:pt>
                <c:pt idx="102">
                  <c:v>244.00956251210988</c:v>
                </c:pt>
                <c:pt idx="103">
                  <c:v>239.9120055927626</c:v>
                </c:pt>
                <c:pt idx="104">
                  <c:v>235.80778164594176</c:v>
                </c:pt>
                <c:pt idx="105">
                  <c:v>231.69842090512827</c:v>
                </c:pt>
                <c:pt idx="106">
                  <c:v>227.58547530913316</c:v>
                </c:pt>
                <c:pt idx="107">
                  <c:v>223.47051752804992</c:v>
                </c:pt>
                <c:pt idx="108">
                  <c:v>219.35513995323436</c:v>
                </c:pt>
                <c:pt idx="109">
                  <c:v>215.24095365308077</c:v>
                </c:pt>
                <c:pt idx="110">
                  <c:v>211.12958729643412</c:v>
                </c:pt>
                <c:pt idx="111">
                  <c:v>207.02268604553552</c:v>
                </c:pt>
                <c:pt idx="112">
                  <c:v>202.92191042044905</c:v>
                </c:pt>
                <c:pt idx="113">
                  <c:v>198.82893513696118</c:v>
                </c:pt>
                <c:pt idx="114">
                  <c:v>194.74544791997721</c:v>
                </c:pt>
                <c:pt idx="115">
                  <c:v>190.67314829446792</c:v>
                </c:pt>
                <c:pt idx="116">
                  <c:v>186.61374635603394</c:v>
                </c:pt>
                <c:pt idx="117">
                  <c:v>182.56896152317114</c:v>
                </c:pt>
                <c:pt idx="118">
                  <c:v>178.54052127331806</c:v>
                </c:pt>
                <c:pt idx="119">
                  <c:v>174.53015986476595</c:v>
                </c:pt>
                <c:pt idx="120">
                  <c:v>170.53961704649842</c:v>
                </c:pt>
                <c:pt idx="121">
                  <c:v>166.57063675800993</c:v>
                </c:pt>
                <c:pt idx="122">
                  <c:v>162.62496582112806</c:v>
                </c:pt>
                <c:pt idx="123">
                  <c:v>158.7043526258349</c:v>
                </c:pt>
                <c:pt idx="124">
                  <c:v>154.81054581204469</c:v>
                </c:pt>
                <c:pt idx="125">
                  <c:v>150.94529294925562</c:v>
                </c:pt>
                <c:pt idx="126">
                  <c:v>147.11033921594725</c:v>
                </c:pt>
                <c:pt idx="127">
                  <c:v>143.30742608054501</c:v>
                </c:pt>
                <c:pt idx="128">
                  <c:v>139.53828998571851</c:v>
                </c:pt>
                <c:pt idx="129">
                  <c:v>135.8046610377248</c:v>
                </c:pt>
                <c:pt idx="130">
                  <c:v>132.10826170244613</c:v>
                </c:pt>
                <c:pt idx="131">
                  <c:v>128.45080550970954</c:v>
                </c:pt>
                <c:pt idx="132">
                  <c:v>124.83399576741182</c:v>
                </c:pt>
                <c:pt idx="133">
                  <c:v>121.25952428690613</c:v>
                </c:pt>
                <c:pt idx="134">
                  <c:v>117.72907012103956</c:v>
                </c:pt>
                <c:pt idx="135">
                  <c:v>114.24429831616281</c:v>
                </c:pt>
                <c:pt idx="136">
                  <c:v>110.80685867936481</c:v>
                </c:pt>
                <c:pt idx="137">
                  <c:v>107.41838456211522</c:v>
                </c:pt>
                <c:pt idx="138">
                  <c:v>104.08049166143184</c:v>
                </c:pt>
                <c:pt idx="139">
                  <c:v>100.79477683961832</c:v>
                </c:pt>
                <c:pt idx="140">
                  <c:v>97.562816963554525</c:v>
                </c:pt>
                <c:pt idx="141">
                  <c:v>94.386167764452964</c:v>
                </c:pt>
                <c:pt idx="142">
                  <c:v>91.266362718931902</c:v>
                </c:pt>
                <c:pt idx="143">
                  <c:v>88.204911952191992</c:v>
                </c:pt>
                <c:pt idx="144">
                  <c:v>85.20330116402269</c:v>
                </c:pt>
                <c:pt idx="145">
                  <c:v>82.2629905783038</c:v>
                </c:pt>
                <c:pt idx="146">
                  <c:v>79.385413916613672</c:v>
                </c:pt>
                <c:pt idx="147">
                  <c:v>76.571977396496735</c:v>
                </c:pt>
                <c:pt idx="148">
                  <c:v>73.824058754891922</c:v>
                </c:pt>
                <c:pt idx="149">
                  <c:v>71.143006297175916</c:v>
                </c:pt>
                <c:pt idx="150">
                  <c:v>68.530137972221567</c:v>
                </c:pt>
                <c:pt idx="151">
                  <c:v>65.986740473832569</c:v>
                </c:pt>
                <c:pt idx="152">
                  <c:v>63.514068368869218</c:v>
                </c:pt>
                <c:pt idx="153">
                  <c:v>61.113343252339732</c:v>
                </c:pt>
                <c:pt idx="154">
                  <c:v>58.785752929697736</c:v>
                </c:pt>
                <c:pt idx="155">
                  <c:v>56.53245062654625</c:v>
                </c:pt>
                <c:pt idx="156">
                  <c:v>54.354554225919543</c:v>
                </c:pt>
                <c:pt idx="157">
                  <c:v>52.253145533284631</c:v>
                </c:pt>
                <c:pt idx="158">
                  <c:v>50.229269569373074</c:v>
                </c:pt>
                <c:pt idx="159">
                  <c:v>48.28393389093317</c:v>
                </c:pt>
                <c:pt idx="160">
                  <c:v>46.418107939465706</c:v>
                </c:pt>
                <c:pt idx="161">
                  <c:v>44.632722417989442</c:v>
                </c:pt>
                <c:pt idx="162">
                  <c:v>42.928668695861631</c:v>
                </c:pt>
                <c:pt idx="163">
                  <c:v>41.306798241663849</c:v>
                </c:pt>
                <c:pt idx="164">
                  <c:v>39.767922084149056</c:v>
                </c:pt>
                <c:pt idx="165">
                  <c:v>38.312810301234222</c:v>
                </c:pt>
                <c:pt idx="166">
                  <c:v>36.942191537011283</c:v>
                </c:pt>
                <c:pt idx="167">
                  <c:v>35.656752546741295</c:v>
                </c:pt>
                <c:pt idx="168">
                  <c:v>34.457137769790563</c:v>
                </c:pt>
                <c:pt idx="169">
                  <c:v>33.343948930460712</c:v>
                </c:pt>
                <c:pt idx="170">
                  <c:v>32.317744666661795</c:v>
                </c:pt>
                <c:pt idx="171">
                  <c:v>31.379040186374979</c:v>
                </c:pt>
                <c:pt idx="172">
                  <c:v>30.528306951850105</c:v>
                </c:pt>
                <c:pt idx="173">
                  <c:v>29.765972391483526</c:v>
                </c:pt>
                <c:pt idx="174">
                  <c:v>29.092419639322586</c:v>
                </c:pt>
                <c:pt idx="175">
                  <c:v>28.50798730214483</c:v>
                </c:pt>
                <c:pt idx="176">
                  <c:v>28.012969254065354</c:v>
                </c:pt>
                <c:pt idx="177">
                  <c:v>27.607614458625108</c:v>
                </c:pt>
                <c:pt idx="178">
                  <c:v>27.29212681832211</c:v>
                </c:pt>
                <c:pt idx="179">
                  <c:v>27.066665051550377</c:v>
                </c:pt>
                <c:pt idx="180">
                  <c:v>26.93134259691633</c:v>
                </c:pt>
                <c:pt idx="181">
                  <c:v>26.886227544910181</c:v>
                </c:pt>
                <c:pt idx="182">
                  <c:v>26.886227544910181</c:v>
                </c:pt>
                <c:pt idx="183">
                  <c:v>26.93134259691633</c:v>
                </c:pt>
                <c:pt idx="184">
                  <c:v>27.066665051550377</c:v>
                </c:pt>
                <c:pt idx="185">
                  <c:v>27.29212681832211</c:v>
                </c:pt>
                <c:pt idx="186">
                  <c:v>27.607614458625108</c:v>
                </c:pt>
                <c:pt idx="187">
                  <c:v>28.012969254065354</c:v>
                </c:pt>
                <c:pt idx="188">
                  <c:v>28.50798730214483</c:v>
                </c:pt>
                <c:pt idx="189">
                  <c:v>29.092419639322586</c:v>
                </c:pt>
                <c:pt idx="190">
                  <c:v>29.765972391483526</c:v>
                </c:pt>
                <c:pt idx="191">
                  <c:v>30.528306951850105</c:v>
                </c:pt>
                <c:pt idx="192">
                  <c:v>31.379040186374979</c:v>
                </c:pt>
                <c:pt idx="193">
                  <c:v>32.317744666661795</c:v>
                </c:pt>
                <c:pt idx="194">
                  <c:v>33.343948930460712</c:v>
                </c:pt>
                <c:pt idx="195">
                  <c:v>34.457137769790563</c:v>
                </c:pt>
                <c:pt idx="196">
                  <c:v>35.656752546741295</c:v>
                </c:pt>
                <c:pt idx="197">
                  <c:v>36.942191537011283</c:v>
                </c:pt>
                <c:pt idx="198">
                  <c:v>38.312810301234222</c:v>
                </c:pt>
                <c:pt idx="199">
                  <c:v>39.767922084149056</c:v>
                </c:pt>
                <c:pt idx="200">
                  <c:v>41.306798241663849</c:v>
                </c:pt>
                <c:pt idx="201">
                  <c:v>42.928668695861631</c:v>
                </c:pt>
                <c:pt idx="202">
                  <c:v>44.632722417989442</c:v>
                </c:pt>
                <c:pt idx="203">
                  <c:v>46.418107939465706</c:v>
                </c:pt>
                <c:pt idx="204">
                  <c:v>48.28393389093317</c:v>
                </c:pt>
                <c:pt idx="205">
                  <c:v>50.229269569373074</c:v>
                </c:pt>
                <c:pt idx="206">
                  <c:v>52.253145533284631</c:v>
                </c:pt>
                <c:pt idx="207">
                  <c:v>54.354554225919543</c:v>
                </c:pt>
                <c:pt idx="208">
                  <c:v>56.53245062654625</c:v>
                </c:pt>
                <c:pt idx="209">
                  <c:v>58.785752929697736</c:v>
                </c:pt>
                <c:pt idx="210">
                  <c:v>61.113343252339732</c:v>
                </c:pt>
                <c:pt idx="211">
                  <c:v>63.514068368869218</c:v>
                </c:pt>
                <c:pt idx="212">
                  <c:v>65.986740473832569</c:v>
                </c:pt>
                <c:pt idx="213">
                  <c:v>68.530137972221567</c:v>
                </c:pt>
                <c:pt idx="214">
                  <c:v>71.143006297175916</c:v>
                </c:pt>
                <c:pt idx="215">
                  <c:v>73.824058754891922</c:v>
                </c:pt>
                <c:pt idx="216">
                  <c:v>76.571977396496735</c:v>
                </c:pt>
                <c:pt idx="217">
                  <c:v>79.385413916613672</c:v>
                </c:pt>
                <c:pt idx="218">
                  <c:v>82.2629905783038</c:v>
                </c:pt>
                <c:pt idx="219">
                  <c:v>85.20330116402269</c:v>
                </c:pt>
                <c:pt idx="220">
                  <c:v>88.204911952191992</c:v>
                </c:pt>
                <c:pt idx="221">
                  <c:v>91.266362718931902</c:v>
                </c:pt>
                <c:pt idx="222">
                  <c:v>94.386167764452964</c:v>
                </c:pt>
                <c:pt idx="223">
                  <c:v>97.562816963554525</c:v>
                </c:pt>
                <c:pt idx="224">
                  <c:v>100.79477683961832</c:v>
                </c:pt>
                <c:pt idx="225">
                  <c:v>104.08049166143184</c:v>
                </c:pt>
                <c:pt idx="226">
                  <c:v>107.41838456211522</c:v>
                </c:pt>
                <c:pt idx="227">
                  <c:v>110.80685867936481</c:v>
                </c:pt>
                <c:pt idx="228">
                  <c:v>114.24429831616281</c:v>
                </c:pt>
                <c:pt idx="229">
                  <c:v>117.72907012103956</c:v>
                </c:pt>
                <c:pt idx="230">
                  <c:v>121.25952428690613</c:v>
                </c:pt>
                <c:pt idx="231">
                  <c:v>124.83399576741182</c:v>
                </c:pt>
                <c:pt idx="232">
                  <c:v>128.45080550970954</c:v>
                </c:pt>
                <c:pt idx="233">
                  <c:v>132.10826170244613</c:v>
                </c:pt>
                <c:pt idx="234">
                  <c:v>135.8046610377248</c:v>
                </c:pt>
                <c:pt idx="235">
                  <c:v>139.53828998571851</c:v>
                </c:pt>
                <c:pt idx="236">
                  <c:v>143.30742608054501</c:v>
                </c:pt>
                <c:pt idx="237">
                  <c:v>147.11033921594725</c:v>
                </c:pt>
                <c:pt idx="238">
                  <c:v>150.94529294925562</c:v>
                </c:pt>
                <c:pt idx="239">
                  <c:v>154.81054581204469</c:v>
                </c:pt>
                <c:pt idx="240">
                  <c:v>158.7043526258349</c:v>
                </c:pt>
                <c:pt idx="241">
                  <c:v>162.62496582112806</c:v>
                </c:pt>
                <c:pt idx="242">
                  <c:v>166.57063675800993</c:v>
                </c:pt>
                <c:pt idx="243">
                  <c:v>170.53961704649842</c:v>
                </c:pt>
                <c:pt idx="244">
                  <c:v>174.53015986476595</c:v>
                </c:pt>
                <c:pt idx="245">
                  <c:v>178.54052127331806</c:v>
                </c:pt>
                <c:pt idx="246">
                  <c:v>182.56896152317114</c:v>
                </c:pt>
                <c:pt idx="247">
                  <c:v>186.61374635603394</c:v>
                </c:pt>
                <c:pt idx="248">
                  <c:v>190.67314829446792</c:v>
                </c:pt>
                <c:pt idx="249">
                  <c:v>194.74544791997721</c:v>
                </c:pt>
                <c:pt idx="250">
                  <c:v>198.82893513696118</c:v>
                </c:pt>
                <c:pt idx="251">
                  <c:v>202.92191042044905</c:v>
                </c:pt>
                <c:pt idx="252">
                  <c:v>207.02268604553552</c:v>
                </c:pt>
                <c:pt idx="253">
                  <c:v>211.12958729643412</c:v>
                </c:pt>
                <c:pt idx="254">
                  <c:v>215.24095365308077</c:v>
                </c:pt>
                <c:pt idx="255">
                  <c:v>219.35513995323436</c:v>
                </c:pt>
                <c:pt idx="256">
                  <c:v>223.47051752804992</c:v>
                </c:pt>
                <c:pt idx="257">
                  <c:v>227.58547530913316</c:v>
                </c:pt>
                <c:pt idx="258">
                  <c:v>231.69842090512827</c:v>
                </c:pt>
                <c:pt idx="259">
                  <c:v>235.80778164594176</c:v>
                </c:pt>
                <c:pt idx="260">
                  <c:v>239.9120055927626</c:v>
                </c:pt>
                <c:pt idx="261">
                  <c:v>244.00956251210988</c:v>
                </c:pt>
                <c:pt idx="262">
                  <c:v>248.0989448122082</c:v>
                </c:pt>
                <c:pt idx="263">
                  <c:v>252.1786684400785</c:v>
                </c:pt>
                <c:pt idx="264">
                  <c:v>256.24727373781985</c:v>
                </c:pt>
                <c:pt idx="265">
                  <c:v>260.30332625665568</c:v>
                </c:pt>
                <c:pt idx="266">
                  <c:v>264.34541752741848</c:v>
                </c:pt>
                <c:pt idx="267">
                  <c:v>268.37216578626277</c:v>
                </c:pt>
                <c:pt idx="268">
                  <c:v>272.3822166545055</c:v>
                </c:pt>
                <c:pt idx="269">
                  <c:v>276.37424377161722</c:v>
                </c:pt>
                <c:pt idx="270">
                  <c:v>280.34694938051285</c:v>
                </c:pt>
                <c:pt idx="271">
                  <c:v>284.2990648644178</c:v>
                </c:pt>
                <c:pt idx="272">
                  <c:v>288.2293512347195</c:v>
                </c:pt>
                <c:pt idx="273">
                  <c:v>292.13659956935089</c:v>
                </c:pt>
                <c:pt idx="274">
                  <c:v>296.01963140138395</c:v>
                </c:pt>
                <c:pt idx="275">
                  <c:v>299.87729905765809</c:v>
                </c:pt>
                <c:pt idx="276">
                  <c:v>303.70848594739692</c:v>
                </c:pt>
                <c:pt idx="277">
                  <c:v>307.51210680091367</c:v>
                </c:pt>
                <c:pt idx="278">
                  <c:v>311.28710785863865</c:v>
                </c:pt>
                <c:pt idx="279">
                  <c:v>315.03246701083589</c:v>
                </c:pt>
                <c:pt idx="280">
                  <c:v>318.74719388851338</c:v>
                </c:pt>
                <c:pt idx="281">
                  <c:v>322.430329906157</c:v>
                </c:pt>
                <c:pt idx="282">
                  <c:v>326.08094825704597</c:v>
                </c:pt>
                <c:pt idx="283">
                  <c:v>329.69815386202907</c:v>
                </c:pt>
                <c:pt idx="284">
                  <c:v>333.28108327275385</c:v>
                </c:pt>
                <c:pt idx="285">
                  <c:v>336.82890453045729</c:v>
                </c:pt>
                <c:pt idx="286">
                  <c:v>340.34081698152403</c:v>
                </c:pt>
                <c:pt idx="287">
                  <c:v>343.81605105112152</c:v>
                </c:pt>
                <c:pt idx="288">
                  <c:v>347.25386797630904</c:v>
                </c:pt>
                <c:pt idx="289">
                  <c:v>350.65355950010149</c:v>
                </c:pt>
                <c:pt idx="290">
                  <c:v>354.01444752804571</c:v>
                </c:pt>
                <c:pt idx="291">
                  <c:v>357.33588374893333</c:v>
                </c:pt>
                <c:pt idx="292">
                  <c:v>360.61724922133743</c:v>
                </c:pt>
                <c:pt idx="293">
                  <c:v>363.85795392770643</c:v>
                </c:pt>
                <c:pt idx="294">
                  <c:v>367.05743629779909</c:v>
                </c:pt>
                <c:pt idx="295">
                  <c:v>370.21516270327618</c:v>
                </c:pt>
                <c:pt idx="296">
                  <c:v>373.3306269252916</c:v>
                </c:pt>
                <c:pt idx="297">
                  <c:v>376.4033495969486</c:v>
                </c:pt>
                <c:pt idx="298">
                  <c:v>379.43287762249651</c:v>
                </c:pt>
                <c:pt idx="299">
                  <c:v>382.41878357514668</c:v>
                </c:pt>
                <c:pt idx="300">
                  <c:v>385.36066507538749</c:v>
                </c:pt>
                <c:pt idx="301">
                  <c:v>388.25814415166496</c:v>
                </c:pt>
                <c:pt idx="302">
                  <c:v>391.11086658527836</c:v>
                </c:pt>
                <c:pt idx="303">
                  <c:v>393.91850124132304</c:v>
                </c:pt>
                <c:pt idx="304">
                  <c:v>396.68073938747665</c:v>
                </c:pt>
                <c:pt idx="305">
                  <c:v>399.39729400239651</c:v>
                </c:pt>
                <c:pt idx="306">
                  <c:v>402.06789907545368</c:v>
                </c:pt>
                <c:pt idx="307">
                  <c:v>404.69230889948619</c:v>
                </c:pt>
                <c:pt idx="308">
                  <c:v>407.27029735820679</c:v>
                </c:pt>
                <c:pt idx="309">
                  <c:v>409.80165720984621</c:v>
                </c:pt>
                <c:pt idx="310">
                  <c:v>412.28619936856177</c:v>
                </c:pt>
                <c:pt idx="311">
                  <c:v>414.72375218508006</c:v>
                </c:pt>
                <c:pt idx="312">
                  <c:v>417.1141607279817</c:v>
                </c:pt>
                <c:pt idx="313">
                  <c:v>419.45728606697793</c:v>
                </c:pt>
                <c:pt idx="314">
                  <c:v>421.75300455946115</c:v>
                </c:pt>
                <c:pt idx="315">
                  <c:v>424.00120714154684</c:v>
                </c:pt>
                <c:pt idx="316">
                  <c:v>426.20179862476095</c:v>
                </c:pt>
                <c:pt idx="317">
                  <c:v>428.35469699945963</c:v>
                </c:pt>
                <c:pt idx="318">
                  <c:v>430.45983274599945</c:v>
                </c:pt>
                <c:pt idx="319">
                  <c:v>432.517148154616</c:v>
                </c:pt>
                <c:pt idx="320">
                  <c:v>434.52659665489711</c:v>
                </c:pt>
                <c:pt idx="321">
                  <c:v>436.48814215567961</c:v>
                </c:pt>
                <c:pt idx="322">
                  <c:v>438.40175839612732</c:v>
                </c:pt>
                <c:pt idx="323">
                  <c:v>440.2674283086954</c:v>
                </c:pt>
                <c:pt idx="324">
                  <c:v>442.08514339461681</c:v>
                </c:pt>
                <c:pt idx="325">
                  <c:v>443.85490311249652</c:v>
                </c:pt>
                <c:pt idx="326">
                  <c:v>445.57671428053715</c:v>
                </c:pt>
                <c:pt idx="327">
                  <c:v>447.25059049286767</c:v>
                </c:pt>
                <c:pt idx="328">
                  <c:v>448.87655155039636</c:v>
                </c:pt>
                <c:pt idx="329">
                  <c:v>450.45462290655445</c:v>
                </c:pt>
                <c:pt idx="330">
                  <c:v>451.98483512825857</c:v>
                </c:pt>
                <c:pt idx="331">
                  <c:v>453.4672233723648</c:v>
                </c:pt>
                <c:pt idx="332">
                  <c:v>454.90182687785426</c:v>
                </c:pt>
                <c:pt idx="333">
                  <c:v>456.28868847394557</c:v>
                </c:pt>
                <c:pt idx="334">
                  <c:v>457.62785410429353</c:v>
                </c:pt>
                <c:pt idx="335">
                  <c:v>458.91937236740125</c:v>
                </c:pt>
                <c:pt idx="336">
                  <c:v>460.16329407333734</c:v>
                </c:pt>
                <c:pt idx="337">
                  <c:v>461.35967181682452</c:v>
                </c:pt>
                <c:pt idx="338">
                  <c:v>462.50855956673809</c:v>
                </c:pt>
                <c:pt idx="339">
                  <c:v>463.61001227202706</c:v>
                </c:pt>
                <c:pt idx="340">
                  <c:v>464.66408548405138</c:v>
                </c:pt>
                <c:pt idx="341">
                  <c:v>465.67083499530759</c:v>
                </c:pt>
                <c:pt idx="342">
                  <c:v>466.63031649450164</c:v>
                </c:pt>
                <c:pt idx="343">
                  <c:v>467.54258523790588</c:v>
                </c:pt>
                <c:pt idx="344">
                  <c:v>468.40769573693399</c:v>
                </c:pt>
                <c:pt idx="345">
                  <c:v>469.22570146184887</c:v>
                </c:pt>
                <c:pt idx="346">
                  <c:v>469.99665456151411</c:v>
                </c:pt>
                <c:pt idx="347">
                  <c:v>470.72060559909448</c:v>
                </c:pt>
                <c:pt idx="348">
                  <c:v>471.39760330359854</c:v>
                </c:pt>
                <c:pt idx="349">
                  <c:v>472.02769433716497</c:v>
                </c:pt>
                <c:pt idx="350">
                  <c:v>472.6109230779806</c:v>
                </c:pt>
                <c:pt idx="351">
                  <c:v>473.14733141872716</c:v>
                </c:pt>
                <c:pt idx="352">
                  <c:v>473.63695858044912</c:v>
                </c:pt>
                <c:pt idx="353">
                  <c:v>474.07984094174139</c:v>
                </c:pt>
                <c:pt idx="354">
                  <c:v>474.47601188315838</c:v>
                </c:pt>
                <c:pt idx="355">
                  <c:v>474.82550164674916</c:v>
                </c:pt>
                <c:pt idx="356">
                  <c:v>475.12833721063026</c:v>
                </c:pt>
                <c:pt idx="357">
                  <c:v>475.3845421785191</c:v>
                </c:pt>
                <c:pt idx="358">
                  <c:v>475.59413668414851</c:v>
                </c:pt>
                <c:pt idx="359">
                  <c:v>475.7571373105024</c:v>
                </c:pt>
                <c:pt idx="360">
                  <c:v>475.87355702381365</c:v>
                </c:pt>
                <c:pt idx="361">
                  <c:v>475.94340512227785</c:v>
                </c:pt>
                <c:pt idx="362">
                  <c:v>475.96668719944711</c:v>
                </c:pt>
                <c:pt idx="363">
                  <c:v>475.96668719944711</c:v>
                </c:pt>
                <c:pt idx="364">
                  <c:v>475.94340512227785</c:v>
                </c:pt>
                <c:pt idx="365">
                  <c:v>475.87355702381365</c:v>
                </c:pt>
                <c:pt idx="366">
                  <c:v>475.7571373105024</c:v>
                </c:pt>
                <c:pt idx="367">
                  <c:v>475.59413668414862</c:v>
                </c:pt>
                <c:pt idx="368">
                  <c:v>475.3845421785191</c:v>
                </c:pt>
                <c:pt idx="369">
                  <c:v>475.12833721063038</c:v>
                </c:pt>
                <c:pt idx="370">
                  <c:v>474.82550164674916</c:v>
                </c:pt>
                <c:pt idx="371">
                  <c:v>474.47601188315838</c:v>
                </c:pt>
                <c:pt idx="372">
                  <c:v>474.07984094174139</c:v>
                </c:pt>
                <c:pt idx="373">
                  <c:v>473.63695858044912</c:v>
                </c:pt>
                <c:pt idx="374">
                  <c:v>473.14733141872716</c:v>
                </c:pt>
                <c:pt idx="375">
                  <c:v>472.6109230779806</c:v>
                </c:pt>
                <c:pt idx="376">
                  <c:v>472.02769433716497</c:v>
                </c:pt>
                <c:pt idx="377">
                  <c:v>471.39760330359854</c:v>
                </c:pt>
                <c:pt idx="378">
                  <c:v>470.72060559909454</c:v>
                </c:pt>
                <c:pt idx="379">
                  <c:v>469.99665456151411</c:v>
                </c:pt>
                <c:pt idx="380">
                  <c:v>469.22570146184887</c:v>
                </c:pt>
                <c:pt idx="381">
                  <c:v>468.40769573693399</c:v>
                </c:pt>
                <c:pt idx="382">
                  <c:v>467.54258523790588</c:v>
                </c:pt>
                <c:pt idx="383">
                  <c:v>466.63031649450164</c:v>
                </c:pt>
                <c:pt idx="384">
                  <c:v>465.67083499530759</c:v>
                </c:pt>
                <c:pt idx="385">
                  <c:v>464.66408548405138</c:v>
                </c:pt>
                <c:pt idx="386">
                  <c:v>463.61001227202718</c:v>
                </c:pt>
                <c:pt idx="387">
                  <c:v>462.5085595667382</c:v>
                </c:pt>
                <c:pt idx="388">
                  <c:v>461.35967181682452</c:v>
                </c:pt>
                <c:pt idx="389">
                  <c:v>460.16329407333734</c:v>
                </c:pt>
                <c:pt idx="390">
                  <c:v>458.91937236740137</c:v>
                </c:pt>
                <c:pt idx="391">
                  <c:v>457.62785410429359</c:v>
                </c:pt>
                <c:pt idx="392">
                  <c:v>456.28868847394551</c:v>
                </c:pt>
                <c:pt idx="393">
                  <c:v>454.90182687785426</c:v>
                </c:pt>
                <c:pt idx="394">
                  <c:v>453.46722337236486</c:v>
                </c:pt>
                <c:pt idx="395">
                  <c:v>451.98483512825862</c:v>
                </c:pt>
                <c:pt idx="396">
                  <c:v>450.45462290655445</c:v>
                </c:pt>
                <c:pt idx="397">
                  <c:v>448.87655155039641</c:v>
                </c:pt>
                <c:pt idx="398">
                  <c:v>447.25059049286773</c:v>
                </c:pt>
                <c:pt idx="399">
                  <c:v>445.57671428053715</c:v>
                </c:pt>
                <c:pt idx="400">
                  <c:v>443.85490311249657</c:v>
                </c:pt>
                <c:pt idx="401">
                  <c:v>442.08514339461681</c:v>
                </c:pt>
                <c:pt idx="402">
                  <c:v>440.2674283086954</c:v>
                </c:pt>
                <c:pt idx="403">
                  <c:v>438.40175839612732</c:v>
                </c:pt>
                <c:pt idx="404">
                  <c:v>436.48814215567955</c:v>
                </c:pt>
                <c:pt idx="405">
                  <c:v>434.52659665489716</c:v>
                </c:pt>
                <c:pt idx="406">
                  <c:v>432.517148154616</c:v>
                </c:pt>
                <c:pt idx="407">
                  <c:v>430.45983274599956</c:v>
                </c:pt>
                <c:pt idx="408">
                  <c:v>428.35469699945969</c:v>
                </c:pt>
                <c:pt idx="409">
                  <c:v>426.20179862476101</c:v>
                </c:pt>
                <c:pt idx="410">
                  <c:v>424.0012071415469</c:v>
                </c:pt>
                <c:pt idx="411">
                  <c:v>421.7530045594612</c:v>
                </c:pt>
                <c:pt idx="412">
                  <c:v>419.45728606697804</c:v>
                </c:pt>
                <c:pt idx="413">
                  <c:v>417.1141607279817</c:v>
                </c:pt>
                <c:pt idx="414">
                  <c:v>414.72375218508006</c:v>
                </c:pt>
                <c:pt idx="415">
                  <c:v>412.28619936856182</c:v>
                </c:pt>
                <c:pt idx="416">
                  <c:v>409.80165720984616</c:v>
                </c:pt>
                <c:pt idx="417">
                  <c:v>407.27029735820685</c:v>
                </c:pt>
                <c:pt idx="418">
                  <c:v>404.69230889948636</c:v>
                </c:pt>
                <c:pt idx="419">
                  <c:v>402.06789907545379</c:v>
                </c:pt>
                <c:pt idx="420">
                  <c:v>399.39729400239651</c:v>
                </c:pt>
                <c:pt idx="421">
                  <c:v>396.68073938747665</c:v>
                </c:pt>
                <c:pt idx="422">
                  <c:v>393.9185012413231</c:v>
                </c:pt>
                <c:pt idx="423">
                  <c:v>391.11086658527847</c:v>
                </c:pt>
                <c:pt idx="424">
                  <c:v>388.25814415166502</c:v>
                </c:pt>
                <c:pt idx="425">
                  <c:v>385.3606650753876</c:v>
                </c:pt>
                <c:pt idx="426">
                  <c:v>382.41878357514668</c:v>
                </c:pt>
                <c:pt idx="427">
                  <c:v>379.43287762249656</c:v>
                </c:pt>
                <c:pt idx="428">
                  <c:v>376.40334959694877</c:v>
                </c:pt>
                <c:pt idx="429">
                  <c:v>373.3306269252916</c:v>
                </c:pt>
                <c:pt idx="430">
                  <c:v>370.21516270327618</c:v>
                </c:pt>
                <c:pt idx="431">
                  <c:v>367.0574362977992</c:v>
                </c:pt>
                <c:pt idx="432">
                  <c:v>363.85795392770655</c:v>
                </c:pt>
                <c:pt idx="433">
                  <c:v>360.6172492213376</c:v>
                </c:pt>
                <c:pt idx="434">
                  <c:v>357.33588374893333</c:v>
                </c:pt>
                <c:pt idx="435">
                  <c:v>354.01444752804559</c:v>
                </c:pt>
                <c:pt idx="436">
                  <c:v>350.65355950010161</c:v>
                </c:pt>
                <c:pt idx="437">
                  <c:v>347.25386797630898</c:v>
                </c:pt>
                <c:pt idx="438">
                  <c:v>343.81605105112152</c:v>
                </c:pt>
                <c:pt idx="439">
                  <c:v>340.34081698152403</c:v>
                </c:pt>
                <c:pt idx="440">
                  <c:v>336.82890453045741</c:v>
                </c:pt>
                <c:pt idx="441">
                  <c:v>333.28108327275402</c:v>
                </c:pt>
                <c:pt idx="442">
                  <c:v>329.69815386202924</c:v>
                </c:pt>
                <c:pt idx="443">
                  <c:v>326.08094825704597</c:v>
                </c:pt>
                <c:pt idx="444">
                  <c:v>322.430329906157</c:v>
                </c:pt>
                <c:pt idx="445">
                  <c:v>318.74719388851327</c:v>
                </c:pt>
                <c:pt idx="446">
                  <c:v>315.03246701083583</c:v>
                </c:pt>
                <c:pt idx="447">
                  <c:v>311.28710785863865</c:v>
                </c:pt>
                <c:pt idx="448">
                  <c:v>307.51210680091367</c:v>
                </c:pt>
                <c:pt idx="449">
                  <c:v>303.70848594739698</c:v>
                </c:pt>
                <c:pt idx="450">
                  <c:v>299.87729905765832</c:v>
                </c:pt>
                <c:pt idx="451">
                  <c:v>296.01963140138412</c:v>
                </c:pt>
                <c:pt idx="452">
                  <c:v>292.13659956935089</c:v>
                </c:pt>
                <c:pt idx="453">
                  <c:v>288.22935123471962</c:v>
                </c:pt>
                <c:pt idx="454">
                  <c:v>284.29906486441786</c:v>
                </c:pt>
                <c:pt idx="455">
                  <c:v>280.3469493805128</c:v>
                </c:pt>
                <c:pt idx="456">
                  <c:v>276.37424377161722</c:v>
                </c:pt>
                <c:pt idx="457">
                  <c:v>272.3822166545055</c:v>
                </c:pt>
                <c:pt idx="458">
                  <c:v>268.37216578626283</c:v>
                </c:pt>
                <c:pt idx="459">
                  <c:v>264.34541752741859</c:v>
                </c:pt>
                <c:pt idx="460">
                  <c:v>260.30332625665562</c:v>
                </c:pt>
                <c:pt idx="461">
                  <c:v>256.24727373781997</c:v>
                </c:pt>
                <c:pt idx="462">
                  <c:v>252.17866844007852</c:v>
                </c:pt>
                <c:pt idx="463">
                  <c:v>248.09894481220832</c:v>
                </c:pt>
                <c:pt idx="464">
                  <c:v>244.00956251211002</c:v>
                </c:pt>
                <c:pt idx="465">
                  <c:v>239.9120055927628</c:v>
                </c:pt>
                <c:pt idx="466">
                  <c:v>235.80778164594176</c:v>
                </c:pt>
                <c:pt idx="467">
                  <c:v>231.69842090512839</c:v>
                </c:pt>
                <c:pt idx="468">
                  <c:v>227.58547530913305</c:v>
                </c:pt>
                <c:pt idx="469">
                  <c:v>223.4705175280499</c:v>
                </c:pt>
                <c:pt idx="470">
                  <c:v>219.35513995323436</c:v>
                </c:pt>
                <c:pt idx="471">
                  <c:v>215.24095365308091</c:v>
                </c:pt>
                <c:pt idx="472">
                  <c:v>211.12958729643424</c:v>
                </c:pt>
                <c:pt idx="473">
                  <c:v>207.02268604553566</c:v>
                </c:pt>
                <c:pt idx="474">
                  <c:v>202.92191042044922</c:v>
                </c:pt>
                <c:pt idx="475">
                  <c:v>198.82893513696118</c:v>
                </c:pt>
                <c:pt idx="476">
                  <c:v>194.74544791997729</c:v>
                </c:pt>
                <c:pt idx="477">
                  <c:v>190.67314829446784</c:v>
                </c:pt>
                <c:pt idx="478">
                  <c:v>186.61374635603391</c:v>
                </c:pt>
                <c:pt idx="479">
                  <c:v>182.56896152317114</c:v>
                </c:pt>
                <c:pt idx="480">
                  <c:v>178.54052127331809</c:v>
                </c:pt>
                <c:pt idx="481">
                  <c:v>174.53015986476603</c:v>
                </c:pt>
                <c:pt idx="482">
                  <c:v>170.53961704649865</c:v>
                </c:pt>
                <c:pt idx="483">
                  <c:v>166.57063675800993</c:v>
                </c:pt>
                <c:pt idx="484">
                  <c:v>162.62496582112809</c:v>
                </c:pt>
                <c:pt idx="485">
                  <c:v>158.70435262583504</c:v>
                </c:pt>
                <c:pt idx="486">
                  <c:v>154.81054581204484</c:v>
                </c:pt>
                <c:pt idx="487">
                  <c:v>150.94529294925573</c:v>
                </c:pt>
                <c:pt idx="488">
                  <c:v>147.11033921594728</c:v>
                </c:pt>
                <c:pt idx="489">
                  <c:v>143.30742608054504</c:v>
                </c:pt>
                <c:pt idx="490">
                  <c:v>139.53828998571859</c:v>
                </c:pt>
                <c:pt idx="491">
                  <c:v>135.80466103772474</c:v>
                </c:pt>
                <c:pt idx="492">
                  <c:v>132.10826170244613</c:v>
                </c:pt>
                <c:pt idx="493">
                  <c:v>128.45080550970957</c:v>
                </c:pt>
                <c:pt idx="494">
                  <c:v>124.83399576741188</c:v>
                </c:pt>
                <c:pt idx="495">
                  <c:v>121.25952428690621</c:v>
                </c:pt>
                <c:pt idx="496">
                  <c:v>117.72907012103973</c:v>
                </c:pt>
                <c:pt idx="497">
                  <c:v>114.24429831616308</c:v>
                </c:pt>
                <c:pt idx="498">
                  <c:v>110.80685867936485</c:v>
                </c:pt>
                <c:pt idx="499">
                  <c:v>107.41838456211536</c:v>
                </c:pt>
                <c:pt idx="500">
                  <c:v>104.08049166143181</c:v>
                </c:pt>
                <c:pt idx="501">
                  <c:v>100.79477683961832</c:v>
                </c:pt>
                <c:pt idx="502">
                  <c:v>97.562816963554567</c:v>
                </c:pt>
                <c:pt idx="503">
                  <c:v>94.38616776445302</c:v>
                </c:pt>
                <c:pt idx="504">
                  <c:v>91.266362718932044</c:v>
                </c:pt>
                <c:pt idx="505">
                  <c:v>88.204911952192177</c:v>
                </c:pt>
                <c:pt idx="506">
                  <c:v>85.20330116402269</c:v>
                </c:pt>
                <c:pt idx="507">
                  <c:v>82.262990578303828</c:v>
                </c:pt>
                <c:pt idx="508">
                  <c:v>79.385413916613814</c:v>
                </c:pt>
                <c:pt idx="509">
                  <c:v>76.571977396496791</c:v>
                </c:pt>
                <c:pt idx="510">
                  <c:v>73.824058754891922</c:v>
                </c:pt>
                <c:pt idx="511">
                  <c:v>71.143006297176115</c:v>
                </c:pt>
                <c:pt idx="512">
                  <c:v>68.53013797222161</c:v>
                </c:pt>
                <c:pt idx="513">
                  <c:v>65.986740473832725</c:v>
                </c:pt>
                <c:pt idx="514">
                  <c:v>63.514068368869118</c:v>
                </c:pt>
                <c:pt idx="515">
                  <c:v>61.11334325233976</c:v>
                </c:pt>
                <c:pt idx="516">
                  <c:v>58.785752929697765</c:v>
                </c:pt>
                <c:pt idx="517">
                  <c:v>56.532450626546222</c:v>
                </c:pt>
                <c:pt idx="518">
                  <c:v>54.354554225919671</c:v>
                </c:pt>
                <c:pt idx="519">
                  <c:v>52.253145533284609</c:v>
                </c:pt>
                <c:pt idx="520">
                  <c:v>50.229269569373173</c:v>
                </c:pt>
                <c:pt idx="521">
                  <c:v>48.283933890933199</c:v>
                </c:pt>
                <c:pt idx="522">
                  <c:v>46.418107939465756</c:v>
                </c:pt>
                <c:pt idx="523">
                  <c:v>44.632722417989442</c:v>
                </c:pt>
                <c:pt idx="524">
                  <c:v>42.928668695861717</c:v>
                </c:pt>
                <c:pt idx="525">
                  <c:v>41.306798241663849</c:v>
                </c:pt>
                <c:pt idx="526">
                  <c:v>39.767922084149006</c:v>
                </c:pt>
                <c:pt idx="527">
                  <c:v>38.312810301234272</c:v>
                </c:pt>
                <c:pt idx="528">
                  <c:v>36.942191537011283</c:v>
                </c:pt>
                <c:pt idx="529">
                  <c:v>35.656752546741295</c:v>
                </c:pt>
                <c:pt idx="530">
                  <c:v>34.457137769790592</c:v>
                </c:pt>
                <c:pt idx="531">
                  <c:v>33.343948930460733</c:v>
                </c:pt>
                <c:pt idx="532">
                  <c:v>32.317744666661795</c:v>
                </c:pt>
                <c:pt idx="533">
                  <c:v>31.379040186375001</c:v>
                </c:pt>
                <c:pt idx="534">
                  <c:v>30.52830695185013</c:v>
                </c:pt>
                <c:pt idx="535">
                  <c:v>29.765972391483551</c:v>
                </c:pt>
                <c:pt idx="536">
                  <c:v>29.092419639322586</c:v>
                </c:pt>
                <c:pt idx="537">
                  <c:v>28.50798730214483</c:v>
                </c:pt>
                <c:pt idx="538">
                  <c:v>28.012969254065354</c:v>
                </c:pt>
                <c:pt idx="539">
                  <c:v>27.607614458625083</c:v>
                </c:pt>
                <c:pt idx="540">
                  <c:v>27.29212681832211</c:v>
                </c:pt>
                <c:pt idx="541">
                  <c:v>27.066665051550377</c:v>
                </c:pt>
                <c:pt idx="542">
                  <c:v>26.93134259691633</c:v>
                </c:pt>
                <c:pt idx="543">
                  <c:v>26.886227544910181</c:v>
                </c:pt>
                <c:pt idx="544">
                  <c:v>26.886227544910181</c:v>
                </c:pt>
                <c:pt idx="545">
                  <c:v>26.93134259691633</c:v>
                </c:pt>
                <c:pt idx="546">
                  <c:v>27.066665051550377</c:v>
                </c:pt>
                <c:pt idx="547">
                  <c:v>27.29212681832211</c:v>
                </c:pt>
                <c:pt idx="548">
                  <c:v>27.607614458625083</c:v>
                </c:pt>
                <c:pt idx="549">
                  <c:v>28.012969254065379</c:v>
                </c:pt>
                <c:pt idx="550">
                  <c:v>28.507987302144805</c:v>
                </c:pt>
                <c:pt idx="551">
                  <c:v>29.092419639322586</c:v>
                </c:pt>
                <c:pt idx="552">
                  <c:v>29.765972391483501</c:v>
                </c:pt>
                <c:pt idx="553">
                  <c:v>30.528306951850105</c:v>
                </c:pt>
                <c:pt idx="554">
                  <c:v>31.379040186374951</c:v>
                </c:pt>
                <c:pt idx="555">
                  <c:v>32.317744666661817</c:v>
                </c:pt>
                <c:pt idx="556">
                  <c:v>33.343948930460684</c:v>
                </c:pt>
                <c:pt idx="557">
                  <c:v>34.457137769790563</c:v>
                </c:pt>
                <c:pt idx="558">
                  <c:v>35.656752546741316</c:v>
                </c:pt>
                <c:pt idx="559">
                  <c:v>36.942191537011254</c:v>
                </c:pt>
                <c:pt idx="560">
                  <c:v>38.312810301234244</c:v>
                </c:pt>
                <c:pt idx="561">
                  <c:v>39.767922084149035</c:v>
                </c:pt>
                <c:pt idx="562">
                  <c:v>41.30679824166382</c:v>
                </c:pt>
                <c:pt idx="563">
                  <c:v>42.928668695861617</c:v>
                </c:pt>
                <c:pt idx="564">
                  <c:v>44.63272241798947</c:v>
                </c:pt>
                <c:pt idx="565">
                  <c:v>46.418107939465557</c:v>
                </c:pt>
                <c:pt idx="566">
                  <c:v>48.28393389093317</c:v>
                </c:pt>
                <c:pt idx="567">
                  <c:v>50.229269569372896</c:v>
                </c:pt>
                <c:pt idx="568">
                  <c:v>52.253145533284581</c:v>
                </c:pt>
                <c:pt idx="569">
                  <c:v>54.354554225919628</c:v>
                </c:pt>
                <c:pt idx="570">
                  <c:v>56.53245062654625</c:v>
                </c:pt>
                <c:pt idx="571">
                  <c:v>58.785752929697807</c:v>
                </c:pt>
                <c:pt idx="572">
                  <c:v>61.113343252339689</c:v>
                </c:pt>
                <c:pt idx="573">
                  <c:v>63.514068368869218</c:v>
                </c:pt>
                <c:pt idx="574">
                  <c:v>65.986740473832498</c:v>
                </c:pt>
                <c:pt idx="575">
                  <c:v>68.530137972221567</c:v>
                </c:pt>
                <c:pt idx="576">
                  <c:v>71.143006297175859</c:v>
                </c:pt>
                <c:pt idx="577">
                  <c:v>73.824058754891851</c:v>
                </c:pt>
                <c:pt idx="578">
                  <c:v>76.57197739649655</c:v>
                </c:pt>
                <c:pt idx="579">
                  <c:v>79.385413916613672</c:v>
                </c:pt>
                <c:pt idx="580">
                  <c:v>82.262990578303899</c:v>
                </c:pt>
                <c:pt idx="581">
                  <c:v>85.203301164022619</c:v>
                </c:pt>
                <c:pt idx="582">
                  <c:v>88.204911952192134</c:v>
                </c:pt>
                <c:pt idx="583">
                  <c:v>91.266362718931774</c:v>
                </c:pt>
                <c:pt idx="584">
                  <c:v>94.386167764452949</c:v>
                </c:pt>
                <c:pt idx="585">
                  <c:v>97.562816963554496</c:v>
                </c:pt>
                <c:pt idx="586">
                  <c:v>100.79477683961838</c:v>
                </c:pt>
                <c:pt idx="587">
                  <c:v>104.08049166143174</c:v>
                </c:pt>
                <c:pt idx="588">
                  <c:v>107.41838456211522</c:v>
                </c:pt>
                <c:pt idx="589">
                  <c:v>110.80685867936461</c:v>
                </c:pt>
                <c:pt idx="590">
                  <c:v>114.24429831616277</c:v>
                </c:pt>
                <c:pt idx="591">
                  <c:v>117.72907012103965</c:v>
                </c:pt>
                <c:pt idx="592">
                  <c:v>121.25952428690596</c:v>
                </c:pt>
                <c:pt idx="593">
                  <c:v>124.83399576741181</c:v>
                </c:pt>
                <c:pt idx="594">
                  <c:v>128.45080550970948</c:v>
                </c:pt>
                <c:pt idx="595">
                  <c:v>132.10826170244619</c:v>
                </c:pt>
                <c:pt idx="596">
                  <c:v>135.80466103772469</c:v>
                </c:pt>
                <c:pt idx="597">
                  <c:v>139.53828998571851</c:v>
                </c:pt>
                <c:pt idx="598">
                  <c:v>143.30742608054481</c:v>
                </c:pt>
                <c:pt idx="599">
                  <c:v>147.11033921594716</c:v>
                </c:pt>
                <c:pt idx="600">
                  <c:v>150.94529294925564</c:v>
                </c:pt>
                <c:pt idx="601">
                  <c:v>154.81054581204472</c:v>
                </c:pt>
                <c:pt idx="602">
                  <c:v>158.70435262583484</c:v>
                </c:pt>
                <c:pt idx="603">
                  <c:v>162.62496582112803</c:v>
                </c:pt>
                <c:pt idx="604">
                  <c:v>166.57063675800998</c:v>
                </c:pt>
                <c:pt idx="605">
                  <c:v>170.53961704649831</c:v>
                </c:pt>
                <c:pt idx="606">
                  <c:v>174.53015986476595</c:v>
                </c:pt>
                <c:pt idx="607">
                  <c:v>178.54052127331803</c:v>
                </c:pt>
                <c:pt idx="608">
                  <c:v>182.56896152317105</c:v>
                </c:pt>
                <c:pt idx="609">
                  <c:v>186.61374635603383</c:v>
                </c:pt>
                <c:pt idx="610">
                  <c:v>190.67314829446792</c:v>
                </c:pt>
                <c:pt idx="611">
                  <c:v>194.74544791997735</c:v>
                </c:pt>
                <c:pt idx="612">
                  <c:v>198.82893513696109</c:v>
                </c:pt>
                <c:pt idx="613">
                  <c:v>202.92191042044914</c:v>
                </c:pt>
                <c:pt idx="614">
                  <c:v>207.02268604553535</c:v>
                </c:pt>
                <c:pt idx="615">
                  <c:v>211.12958729643412</c:v>
                </c:pt>
                <c:pt idx="616">
                  <c:v>215.24095365308071</c:v>
                </c:pt>
                <c:pt idx="617">
                  <c:v>219.35513995323444</c:v>
                </c:pt>
                <c:pt idx="618">
                  <c:v>223.47051752804978</c:v>
                </c:pt>
                <c:pt idx="619">
                  <c:v>227.58547530913316</c:v>
                </c:pt>
                <c:pt idx="620">
                  <c:v>231.69842090512799</c:v>
                </c:pt>
                <c:pt idx="621">
                  <c:v>235.80778164594162</c:v>
                </c:pt>
                <c:pt idx="622">
                  <c:v>239.91200559276265</c:v>
                </c:pt>
                <c:pt idx="623">
                  <c:v>244.00956251210974</c:v>
                </c:pt>
                <c:pt idx="624">
                  <c:v>248.0989448122082</c:v>
                </c:pt>
                <c:pt idx="625">
                  <c:v>252.17866844007844</c:v>
                </c:pt>
                <c:pt idx="626">
                  <c:v>256.24727373781997</c:v>
                </c:pt>
                <c:pt idx="627">
                  <c:v>260.30332625665545</c:v>
                </c:pt>
                <c:pt idx="628">
                  <c:v>264.34541752741842</c:v>
                </c:pt>
                <c:pt idx="629">
                  <c:v>268.37216578626254</c:v>
                </c:pt>
                <c:pt idx="630">
                  <c:v>272.38221665450538</c:v>
                </c:pt>
                <c:pt idx="631">
                  <c:v>276.3742437716171</c:v>
                </c:pt>
                <c:pt idx="632">
                  <c:v>280.34694938051291</c:v>
                </c:pt>
                <c:pt idx="633">
                  <c:v>284.29906486441774</c:v>
                </c:pt>
                <c:pt idx="634">
                  <c:v>288.22935123471945</c:v>
                </c:pt>
                <c:pt idx="635">
                  <c:v>292.13659956935095</c:v>
                </c:pt>
                <c:pt idx="636">
                  <c:v>296.01963140138383</c:v>
                </c:pt>
                <c:pt idx="637">
                  <c:v>299.87729905765815</c:v>
                </c:pt>
                <c:pt idx="638">
                  <c:v>303.7084859473967</c:v>
                </c:pt>
                <c:pt idx="639">
                  <c:v>307.51210680091356</c:v>
                </c:pt>
                <c:pt idx="640">
                  <c:v>311.28710785863854</c:v>
                </c:pt>
                <c:pt idx="641">
                  <c:v>315.03246701083594</c:v>
                </c:pt>
                <c:pt idx="642">
                  <c:v>318.74719388851315</c:v>
                </c:pt>
                <c:pt idx="643">
                  <c:v>322.43032990615671</c:v>
                </c:pt>
                <c:pt idx="644">
                  <c:v>326.08094825704592</c:v>
                </c:pt>
                <c:pt idx="645">
                  <c:v>329.69815386202913</c:v>
                </c:pt>
                <c:pt idx="646">
                  <c:v>333.28108327275402</c:v>
                </c:pt>
                <c:pt idx="647">
                  <c:v>336.82890453045729</c:v>
                </c:pt>
                <c:pt idx="648">
                  <c:v>340.34081698152414</c:v>
                </c:pt>
                <c:pt idx="649">
                  <c:v>343.81605105112141</c:v>
                </c:pt>
                <c:pt idx="650">
                  <c:v>347.2538679763091</c:v>
                </c:pt>
                <c:pt idx="651">
                  <c:v>350.65355950010138</c:v>
                </c:pt>
                <c:pt idx="652">
                  <c:v>354.01444752804559</c:v>
                </c:pt>
                <c:pt idx="653">
                  <c:v>357.33588374893316</c:v>
                </c:pt>
                <c:pt idx="654">
                  <c:v>360.61724922133732</c:v>
                </c:pt>
                <c:pt idx="655">
                  <c:v>363.85795392770643</c:v>
                </c:pt>
                <c:pt idx="656">
                  <c:v>367.05743629779892</c:v>
                </c:pt>
                <c:pt idx="657">
                  <c:v>370.21516270327612</c:v>
                </c:pt>
                <c:pt idx="658">
                  <c:v>373.33062692529165</c:v>
                </c:pt>
                <c:pt idx="659">
                  <c:v>376.40334959694854</c:v>
                </c:pt>
                <c:pt idx="660">
                  <c:v>379.43287762249651</c:v>
                </c:pt>
                <c:pt idx="661">
                  <c:v>382.41878357514668</c:v>
                </c:pt>
                <c:pt idx="662">
                  <c:v>385.36066507538743</c:v>
                </c:pt>
                <c:pt idx="663">
                  <c:v>388.25814415166502</c:v>
                </c:pt>
                <c:pt idx="664">
                  <c:v>391.11086658527819</c:v>
                </c:pt>
                <c:pt idx="665">
                  <c:v>393.91850124132304</c:v>
                </c:pt>
                <c:pt idx="666">
                  <c:v>396.68073938747665</c:v>
                </c:pt>
                <c:pt idx="667">
                  <c:v>399.39729400239639</c:v>
                </c:pt>
                <c:pt idx="668">
                  <c:v>402.06789907545374</c:v>
                </c:pt>
                <c:pt idx="669">
                  <c:v>404.69230889948602</c:v>
                </c:pt>
                <c:pt idx="670">
                  <c:v>407.27029735820679</c:v>
                </c:pt>
                <c:pt idx="671">
                  <c:v>409.80165720984598</c:v>
                </c:pt>
                <c:pt idx="672">
                  <c:v>412.28619936856177</c:v>
                </c:pt>
                <c:pt idx="673">
                  <c:v>414.72375218508006</c:v>
                </c:pt>
                <c:pt idx="674">
                  <c:v>417.11416072798153</c:v>
                </c:pt>
                <c:pt idx="675">
                  <c:v>419.45728606697793</c:v>
                </c:pt>
                <c:pt idx="676">
                  <c:v>421.7530045594612</c:v>
                </c:pt>
                <c:pt idx="677">
                  <c:v>424.0012071415469</c:v>
                </c:pt>
                <c:pt idx="678">
                  <c:v>426.2017986247609</c:v>
                </c:pt>
                <c:pt idx="679">
                  <c:v>428.35469699945975</c:v>
                </c:pt>
                <c:pt idx="680">
                  <c:v>430.45983274599945</c:v>
                </c:pt>
                <c:pt idx="681">
                  <c:v>432.517148154616</c:v>
                </c:pt>
                <c:pt idx="682">
                  <c:v>434.52659665489711</c:v>
                </c:pt>
                <c:pt idx="683">
                  <c:v>436.4881421556795</c:v>
                </c:pt>
                <c:pt idx="684">
                  <c:v>438.40175839612726</c:v>
                </c:pt>
                <c:pt idx="685">
                  <c:v>440.2674283086954</c:v>
                </c:pt>
                <c:pt idx="686">
                  <c:v>442.08514339461675</c:v>
                </c:pt>
                <c:pt idx="687">
                  <c:v>443.8549031124964</c:v>
                </c:pt>
                <c:pt idx="688">
                  <c:v>445.57671428053703</c:v>
                </c:pt>
                <c:pt idx="689">
                  <c:v>447.25059049286756</c:v>
                </c:pt>
                <c:pt idx="690">
                  <c:v>448.87655155039624</c:v>
                </c:pt>
                <c:pt idx="691">
                  <c:v>450.45462290655445</c:v>
                </c:pt>
                <c:pt idx="692">
                  <c:v>451.98483512825868</c:v>
                </c:pt>
                <c:pt idx="693">
                  <c:v>453.4672233723648</c:v>
                </c:pt>
                <c:pt idx="694">
                  <c:v>454.90182687785426</c:v>
                </c:pt>
                <c:pt idx="695">
                  <c:v>456.28868847394551</c:v>
                </c:pt>
                <c:pt idx="696">
                  <c:v>457.62785410429359</c:v>
                </c:pt>
                <c:pt idx="697">
                  <c:v>458.91937236740137</c:v>
                </c:pt>
                <c:pt idx="698">
                  <c:v>460.16329407333734</c:v>
                </c:pt>
                <c:pt idx="699">
                  <c:v>461.35967181682452</c:v>
                </c:pt>
                <c:pt idx="700">
                  <c:v>462.50855956673803</c:v>
                </c:pt>
                <c:pt idx="701">
                  <c:v>463.61001227202706</c:v>
                </c:pt>
                <c:pt idx="702">
                  <c:v>464.66408548405127</c:v>
                </c:pt>
                <c:pt idx="703">
                  <c:v>465.67083499530759</c:v>
                </c:pt>
                <c:pt idx="704">
                  <c:v>466.63031649450164</c:v>
                </c:pt>
                <c:pt idx="705">
                  <c:v>467.54258523790583</c:v>
                </c:pt>
                <c:pt idx="706">
                  <c:v>468.40769573693399</c:v>
                </c:pt>
                <c:pt idx="707">
                  <c:v>469.22570146184887</c:v>
                </c:pt>
                <c:pt idx="708">
                  <c:v>469.99665456151422</c:v>
                </c:pt>
                <c:pt idx="709">
                  <c:v>470.72060559909448</c:v>
                </c:pt>
                <c:pt idx="710">
                  <c:v>471.39760330359854</c:v>
                </c:pt>
                <c:pt idx="711">
                  <c:v>472.02769433716486</c:v>
                </c:pt>
                <c:pt idx="712">
                  <c:v>472.6109230779806</c:v>
                </c:pt>
                <c:pt idx="713">
                  <c:v>473.14733141872716</c:v>
                </c:pt>
                <c:pt idx="714">
                  <c:v>473.63695858044912</c:v>
                </c:pt>
                <c:pt idx="715">
                  <c:v>474.07984094174139</c:v>
                </c:pt>
                <c:pt idx="716">
                  <c:v>474.47601188315838</c:v>
                </c:pt>
                <c:pt idx="717">
                  <c:v>474.8255016467491</c:v>
                </c:pt>
                <c:pt idx="718">
                  <c:v>475.12833721063026</c:v>
                </c:pt>
                <c:pt idx="719">
                  <c:v>475.3845421785191</c:v>
                </c:pt>
                <c:pt idx="720">
                  <c:v>475.59413668414851</c:v>
                </c:pt>
                <c:pt idx="721">
                  <c:v>475.7571373105024</c:v>
                </c:pt>
                <c:pt idx="722">
                  <c:v>475.87355702381365</c:v>
                </c:pt>
                <c:pt idx="723">
                  <c:v>475.94340512227785</c:v>
                </c:pt>
                <c:pt idx="724">
                  <c:v>475.96668719944711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7BC-4FEB-994D-03B36219A282}"/>
            </c:ext>
          </c:extLst>
        </c:ser>
        <c:ser>
          <c:idx val="4"/>
          <c:order val="2"/>
          <c:tx>
            <c:strRef>
              <c:f>'5T_discret'!$E$14:$E$15</c:f>
              <c:strCache>
                <c:ptCount val="2"/>
                <c:pt idx="0">
                  <c:v>V1+V2</c:v>
                </c:pt>
                <c:pt idx="1">
                  <c:v>cm3</c:v>
                </c:pt>
              </c:strCache>
            </c:strRef>
          </c:tx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'5T_discret'!$E$16:$E$740</c:f>
              <c:numCache>
                <c:formatCode>General</c:formatCode>
                <c:ptCount val="725"/>
                <c:pt idx="0">
                  <c:v>450.96668719944711</c:v>
                </c:pt>
                <c:pt idx="1">
                  <c:v>500.96668719944711</c:v>
                </c:pt>
                <c:pt idx="2">
                  <c:v>500.95714293504744</c:v>
                </c:pt>
                <c:pt idx="3">
                  <c:v>500.9285020530665</c:v>
                </c:pt>
                <c:pt idx="4">
                  <c:v>500.88074029846615</c:v>
                </c:pt>
                <c:pt idx="5">
                  <c:v>500.8138172838751</c:v>
                </c:pt>
                <c:pt idx="6">
                  <c:v>500.72767654613818</c:v>
                </c:pt>
                <c:pt idx="7">
                  <c:v>500.62224562551</c:v>
                </c:pt>
                <c:pt idx="8">
                  <c:v>500.49743616751175</c:v>
                </c:pt>
                <c:pt idx="9">
                  <c:v>500.35314404748141</c:v>
                </c:pt>
                <c:pt idx="10">
                  <c:v>500.18924951785095</c:v>
                </c:pt>
                <c:pt idx="11">
                  <c:v>500.00561737818566</c:v>
                </c:pt>
                <c:pt idx="12">
                  <c:v>499.80209716803125</c:v>
                </c:pt>
                <c:pt idx="13">
                  <c:v>499.57852338261176</c:v>
                </c:pt>
                <c:pt idx="14">
                  <c:v>499.33471571142496</c:v>
                </c:pt>
                <c:pt idx="15">
                  <c:v>499.07047929978637</c:v>
                </c:pt>
                <c:pt idx="16">
                  <c:v>498.78560503336973</c:v>
                </c:pt>
                <c:pt idx="17">
                  <c:v>498.47986984579143</c:v>
                </c:pt>
                <c:pt idx="18">
                  <c:v>498.15303704928664</c:v>
                </c:pt>
                <c:pt idx="19">
                  <c:v>497.80485668851594</c:v>
                </c:pt>
                <c:pt idx="20">
                  <c:v>497.43506591754499</c:v>
                </c:pt>
                <c:pt idx="21">
                  <c:v>497.04338940002009</c:v>
                </c:pt>
                <c:pt idx="22">
                  <c:v>496.62953973256776</c:v>
                </c:pt>
                <c:pt idx="23">
                  <c:v>496.19321789142543</c:v>
                </c:pt>
                <c:pt idx="24">
                  <c:v>495.73411370230315</c:v>
                </c:pt>
                <c:pt idx="25">
                  <c:v>495.2519063334625</c:v>
                </c:pt>
                <c:pt idx="26">
                  <c:v>494.74626481197743</c:v>
                </c:pt>
                <c:pt idx="27">
                  <c:v>494.21684856312942</c:v>
                </c:pt>
                <c:pt idx="28">
                  <c:v>493.66330797286474</c:v>
                </c:pt>
                <c:pt idx="29">
                  <c:v>493.08528497321811</c:v>
                </c:pt>
                <c:pt idx="30">
                  <c:v>492.48241365058306</c:v>
                </c:pt>
                <c:pt idx="31">
                  <c:v>491.85432087668062</c:v>
                </c:pt>
                <c:pt idx="32">
                  <c:v>491.20062696204718</c:v>
                </c:pt>
                <c:pt idx="33">
                  <c:v>490.52094633182725</c:v>
                </c:pt>
                <c:pt idx="34">
                  <c:v>489.81488822362456</c:v>
                </c:pt>
                <c:pt idx="35">
                  <c:v>489.0820574071231</c:v>
                </c:pt>
                <c:pt idx="36">
                  <c:v>488.32205492514936</c:v>
                </c:pt>
                <c:pt idx="37">
                  <c:v>487.53447885580533</c:v>
                </c:pt>
                <c:pt idx="38">
                  <c:v>486.71892509524901</c:v>
                </c:pt>
                <c:pt idx="39">
                  <c:v>485.87498816065977</c:v>
                </c:pt>
                <c:pt idx="40">
                  <c:v>485.00226201286324</c:v>
                </c:pt>
                <c:pt idx="41">
                  <c:v>484.10034089804469</c:v>
                </c:pt>
                <c:pt idx="42">
                  <c:v>483.16882020791871</c:v>
                </c:pt>
                <c:pt idx="43">
                  <c:v>482.20729735766463</c:v>
                </c:pt>
                <c:pt idx="44">
                  <c:v>481.21537268087786</c:v>
                </c:pt>
                <c:pt idx="45">
                  <c:v>480.19265034071964</c:v>
                </c:pt>
                <c:pt idx="46">
                  <c:v>479.13873925638978</c:v>
                </c:pt>
                <c:pt idx="47">
                  <c:v>478.05325404397075</c:v>
                </c:pt>
                <c:pt idx="48">
                  <c:v>476.93581597063286</c:v>
                </c:pt>
                <c:pt idx="49">
                  <c:v>475.7860539211124</c:v>
                </c:pt>
                <c:pt idx="50">
                  <c:v>474.60360537531153</c:v>
                </c:pt>
                <c:pt idx="51">
                  <c:v>473.38811739578989</c:v>
                </c:pt>
                <c:pt idx="52">
                  <c:v>472.1392476238542</c:v>
                </c:pt>
                <c:pt idx="53">
                  <c:v>470.85666528287516</c:v>
                </c:pt>
                <c:pt idx="54">
                  <c:v>469.54005218739172</c:v>
                </c:pt>
                <c:pt idx="55">
                  <c:v>468.1891037564917</c:v>
                </c:pt>
                <c:pt idx="56">
                  <c:v>466.80353002989182</c:v>
                </c:pt>
                <c:pt idx="57">
                  <c:v>465.38305668506553</c:v>
                </c:pt>
                <c:pt idx="58">
                  <c:v>463.92742605370825</c:v>
                </c:pt>
                <c:pt idx="59">
                  <c:v>462.43639813576328</c:v>
                </c:pt>
                <c:pt idx="60">
                  <c:v>460.90975160916997</c:v>
                </c:pt>
                <c:pt idx="61">
                  <c:v>459.34728483344145</c:v>
                </c:pt>
                <c:pt idx="62">
                  <c:v>457.74881684512314</c:v>
                </c:pt>
                <c:pt idx="63">
                  <c:v>456.11418834313707</c:v>
                </c:pt>
                <c:pt idx="64">
                  <c:v>454.44326266197066</c:v>
                </c:pt>
                <c:pt idx="65">
                  <c:v>452.73592673062927</c:v>
                </c:pt>
                <c:pt idx="66">
                  <c:v>450.9920920152428</c:v>
                </c:pt>
                <c:pt idx="67">
                  <c:v>449.21169544318275</c:v>
                </c:pt>
                <c:pt idx="68">
                  <c:v>447.39470030653047</c:v>
                </c:pt>
                <c:pt idx="69">
                  <c:v>445.54109714272386</c:v>
                </c:pt>
                <c:pt idx="70">
                  <c:v>443.65090459019859</c:v>
                </c:pt>
                <c:pt idx="71">
                  <c:v>441.72417021684737</c:v>
                </c:pt>
                <c:pt idx="72">
                  <c:v>439.76097131912638</c:v>
                </c:pt>
                <c:pt idx="73">
                  <c:v>437.76141568965465</c:v>
                </c:pt>
                <c:pt idx="74">
                  <c:v>435.72564235118176</c:v>
                </c:pt>
                <c:pt idx="75">
                  <c:v>433.65382225483143</c:v>
                </c:pt>
                <c:pt idx="76">
                  <c:v>431.54615894057008</c:v>
                </c:pt>
                <c:pt idx="77">
                  <c:v>429.40288915790569</c:v>
                </c:pt>
                <c:pt idx="78">
                  <c:v>427.22428344487946</c:v>
                </c:pt>
                <c:pt idx="79">
                  <c:v>425.01064666348367</c:v>
                </c:pt>
                <c:pt idx="80">
                  <c:v>422.76231848971707</c:v>
                </c:pt>
                <c:pt idx="81">
                  <c:v>420.47967385657478</c:v>
                </c:pt>
                <c:pt idx="82">
                  <c:v>418.16312334836664</c:v>
                </c:pt>
                <c:pt idx="83">
                  <c:v>415.81311354485678</c:v>
                </c:pt>
                <c:pt idx="84">
                  <c:v>413.43012731383067</c:v>
                </c:pt>
                <c:pt idx="85">
                  <c:v>411.01468405080982</c:v>
                </c:pt>
                <c:pt idx="86">
                  <c:v>408.56733986476087</c:v>
                </c:pt>
                <c:pt idx="87">
                  <c:v>406.08868770877325</c:v>
                </c:pt>
                <c:pt idx="88">
                  <c:v>403.57935745481495</c:v>
                </c:pt>
                <c:pt idx="89">
                  <c:v>401.0400159118177</c:v>
                </c:pt>
                <c:pt idx="90">
                  <c:v>398.47136678648286</c:v>
                </c:pt>
                <c:pt idx="91">
                  <c:v>395.87415058635219</c:v>
                </c:pt>
                <c:pt idx="92">
                  <c:v>393.2491444648345</c:v>
                </c:pt>
                <c:pt idx="93">
                  <c:v>390.59716200802899</c:v>
                </c:pt>
                <c:pt idx="94">
                  <c:v>387.91905296334721</c:v>
                </c:pt>
                <c:pt idx="95">
                  <c:v>385.2157029100793</c:v>
                </c:pt>
                <c:pt idx="96">
                  <c:v>382.48803287221153</c:v>
                </c:pt>
                <c:pt idx="97">
                  <c:v>379.73699887395094</c:v>
                </c:pt>
                <c:pt idx="98">
                  <c:v>376.96359143856091</c:v>
                </c:pt>
                <c:pt idx="99">
                  <c:v>374.16883503126292</c:v>
                </c:pt>
                <c:pt idx="100">
                  <c:v>371.35378744710124</c:v>
                </c:pt>
                <c:pt idx="101">
                  <c:v>368.51953914480549</c:v>
                </c:pt>
                <c:pt idx="102">
                  <c:v>365.66721252782622</c:v>
                </c:pt>
                <c:pt idx="103">
                  <c:v>362.79796117384012</c:v>
                </c:pt>
                <c:pt idx="104">
                  <c:v>359.91296901415103</c:v>
                </c:pt>
                <c:pt idx="105">
                  <c:v>357.01344946452718</c:v>
                </c:pt>
                <c:pt idx="106">
                  <c:v>354.10064450912455</c:v>
                </c:pt>
                <c:pt idx="107">
                  <c:v>351.17582373924625</c:v>
                </c:pt>
                <c:pt idx="108">
                  <c:v>348.24028334878705</c:v>
                </c:pt>
                <c:pt idx="109">
                  <c:v>345.29534508829209</c:v>
                </c:pt>
                <c:pt idx="110">
                  <c:v>342.34235517964032</c:v>
                </c:pt>
                <c:pt idx="111">
                  <c:v>339.3826831934291</c:v>
                </c:pt>
                <c:pt idx="112">
                  <c:v>336.41772089119968</c:v>
                </c:pt>
                <c:pt idx="113">
                  <c:v>333.44888103469032</c:v>
                </c:pt>
                <c:pt idx="114">
                  <c:v>330.47759616435036</c:v>
                </c:pt>
                <c:pt idx="115">
                  <c:v>327.5053173493792</c:v>
                </c:pt>
                <c:pt idx="116">
                  <c:v>324.53351291157946</c:v>
                </c:pt>
                <c:pt idx="117">
                  <c:v>321.56366712533276</c:v>
                </c:pt>
                <c:pt idx="118">
                  <c:v>318.59727889601095</c:v>
                </c:pt>
                <c:pt idx="119">
                  <c:v>315.63586041913902</c:v>
                </c:pt>
                <c:pt idx="120">
                  <c:v>312.68093582261633</c:v>
                </c:pt>
                <c:pt idx="121">
                  <c:v>309.73403979428957</c:v>
                </c:pt>
                <c:pt idx="122">
                  <c:v>306.79671619714804</c:v>
                </c:pt>
                <c:pt idx="123">
                  <c:v>303.87051667438402</c:v>
                </c:pt>
                <c:pt idx="124">
                  <c:v>300.95699924652729</c:v>
                </c:pt>
                <c:pt idx="125">
                  <c:v>298.05772690281822</c:v>
                </c:pt>
                <c:pt idx="126">
                  <c:v>295.17426618894672</c:v>
                </c:pt>
                <c:pt idx="127">
                  <c:v>292.30818579322471</c:v>
                </c:pt>
                <c:pt idx="128">
                  <c:v>289.46105513321106</c:v>
                </c:pt>
                <c:pt idx="129">
                  <c:v>286.63444294474823</c:v>
                </c:pt>
                <c:pt idx="130">
                  <c:v>283.8299158753058</c:v>
                </c:pt>
                <c:pt idx="131">
                  <c:v>281.04903708346399</c:v>
                </c:pt>
                <c:pt idx="132">
                  <c:v>278.29336484630198</c:v>
                </c:pt>
                <c:pt idx="133">
                  <c:v>275.56445117638418</c:v>
                </c:pt>
                <c:pt idx="134">
                  <c:v>272.86384044997209</c:v>
                </c:pt>
                <c:pt idx="135">
                  <c:v>270.19306804801084</c:v>
                </c:pt>
                <c:pt idx="136">
                  <c:v>267.55365901137196</c:v>
                </c:pt>
                <c:pt idx="137">
                  <c:v>264.94712671175722</c:v>
                </c:pt>
                <c:pt idx="138">
                  <c:v>262.37497153959839</c:v>
                </c:pt>
                <c:pt idx="139">
                  <c:v>259.83867961021036</c:v>
                </c:pt>
                <c:pt idx="140">
                  <c:v>257.33972148938858</c:v>
                </c:pt>
                <c:pt idx="141">
                  <c:v>254.87955093956407</c:v>
                </c:pt>
                <c:pt idx="142">
                  <c:v>252.45960368756508</c:v>
                </c:pt>
                <c:pt idx="143">
                  <c:v>250.08129621496127</c:v>
                </c:pt>
                <c:pt idx="144">
                  <c:v>247.74602457190161</c:v>
                </c:pt>
                <c:pt idx="145">
                  <c:v>245.45516321529092</c:v>
                </c:pt>
                <c:pt idx="146">
                  <c:v>243.21006387208712</c:v>
                </c:pt>
                <c:pt idx="147">
                  <c:v>241.01205442844082</c:v>
                </c:pt>
                <c:pt idx="148">
                  <c:v>238.86243784533781</c:v>
                </c:pt>
                <c:pt idx="149">
                  <c:v>236.76249110135211</c:v>
                </c:pt>
                <c:pt idx="150">
                  <c:v>234.71346416306017</c:v>
                </c:pt>
                <c:pt idx="151">
                  <c:v>232.71657898361724</c:v>
                </c:pt>
                <c:pt idx="152">
                  <c:v>230.77302852994768</c:v>
                </c:pt>
                <c:pt idx="153">
                  <c:v>228.8839758389542</c:v>
                </c:pt>
                <c:pt idx="154">
                  <c:v>227.05055310311013</c:v>
                </c:pt>
                <c:pt idx="155">
                  <c:v>225.27386078575316</c:v>
                </c:pt>
                <c:pt idx="156">
                  <c:v>223.55496676636574</c:v>
                </c:pt>
                <c:pt idx="157">
                  <c:v>221.89490551608935</c:v>
                </c:pt>
                <c:pt idx="158">
                  <c:v>220.29467730368606</c:v>
                </c:pt>
                <c:pt idx="159">
                  <c:v>218.75524743213316</c:v>
                </c:pt>
                <c:pt idx="160">
                  <c:v>217.27754550600429</c:v>
                </c:pt>
                <c:pt idx="161">
                  <c:v>215.86246472977018</c:v>
                </c:pt>
                <c:pt idx="162">
                  <c:v>214.510861237124</c:v>
                </c:pt>
                <c:pt idx="163">
                  <c:v>213.22355345141798</c:v>
                </c:pt>
                <c:pt idx="164">
                  <c:v>212.00132147727857</c:v>
                </c:pt>
                <c:pt idx="165">
                  <c:v>210.84490652345062</c:v>
                </c:pt>
                <c:pt idx="166">
                  <c:v>209.75501035690644</c:v>
                </c:pt>
                <c:pt idx="167">
                  <c:v>208.73229478824132</c:v>
                </c:pt>
                <c:pt idx="168">
                  <c:v>207.7773811883695</c:v>
                </c:pt>
                <c:pt idx="169">
                  <c:v>206.89085003652099</c:v>
                </c:pt>
                <c:pt idx="170">
                  <c:v>206.07324049953559</c:v>
                </c:pt>
                <c:pt idx="171">
                  <c:v>205.32505004244143</c:v>
                </c:pt>
                <c:pt idx="172">
                  <c:v>204.64673407030361</c:v>
                </c:pt>
                <c:pt idx="173">
                  <c:v>204.03870560132097</c:v>
                </c:pt>
                <c:pt idx="174">
                  <c:v>203.50133497115115</c:v>
                </c:pt>
                <c:pt idx="175">
                  <c:v>203.03494956843952</c:v>
                </c:pt>
                <c:pt idx="176">
                  <c:v>202.63983360152963</c:v>
                </c:pt>
                <c:pt idx="177">
                  <c:v>202.31622789633127</c:v>
                </c:pt>
                <c:pt idx="178">
                  <c:v>202.06432972532559</c:v>
                </c:pt>
                <c:pt idx="179">
                  <c:v>201.88429266768927</c:v>
                </c:pt>
                <c:pt idx="180">
                  <c:v>201.77622650051859</c:v>
                </c:pt>
                <c:pt idx="181">
                  <c:v>201.74019712114332</c:v>
                </c:pt>
                <c:pt idx="182">
                  <c:v>201.74019712114332</c:v>
                </c:pt>
                <c:pt idx="183">
                  <c:v>201.77622650051859</c:v>
                </c:pt>
                <c:pt idx="184">
                  <c:v>201.88429266768927</c:v>
                </c:pt>
                <c:pt idx="185">
                  <c:v>202.06432972532559</c:v>
                </c:pt>
                <c:pt idx="186">
                  <c:v>202.31622789633127</c:v>
                </c:pt>
                <c:pt idx="187">
                  <c:v>202.63983360152963</c:v>
                </c:pt>
                <c:pt idx="188">
                  <c:v>203.03494956843952</c:v>
                </c:pt>
                <c:pt idx="189">
                  <c:v>203.50133497115115</c:v>
                </c:pt>
                <c:pt idx="190">
                  <c:v>204.03870560132097</c:v>
                </c:pt>
                <c:pt idx="191">
                  <c:v>204.64673407030361</c:v>
                </c:pt>
                <c:pt idx="192">
                  <c:v>205.32505004244143</c:v>
                </c:pt>
                <c:pt idx="193">
                  <c:v>206.07324049953559</c:v>
                </c:pt>
                <c:pt idx="194">
                  <c:v>206.89085003652099</c:v>
                </c:pt>
                <c:pt idx="195">
                  <c:v>207.7773811883695</c:v>
                </c:pt>
                <c:pt idx="196">
                  <c:v>208.73229478824132</c:v>
                </c:pt>
                <c:pt idx="197">
                  <c:v>209.75501035690644</c:v>
                </c:pt>
                <c:pt idx="198">
                  <c:v>210.84490652345062</c:v>
                </c:pt>
                <c:pt idx="199">
                  <c:v>212.00132147727857</c:v>
                </c:pt>
                <c:pt idx="200">
                  <c:v>213.22355345141798</c:v>
                </c:pt>
                <c:pt idx="201">
                  <c:v>214.510861237124</c:v>
                </c:pt>
                <c:pt idx="202">
                  <c:v>215.86246472977018</c:v>
                </c:pt>
                <c:pt idx="203">
                  <c:v>217.27754550600429</c:v>
                </c:pt>
                <c:pt idx="204">
                  <c:v>218.75524743213316</c:v>
                </c:pt>
                <c:pt idx="205">
                  <c:v>220.29467730368606</c:v>
                </c:pt>
                <c:pt idx="206">
                  <c:v>221.89490551608935</c:v>
                </c:pt>
                <c:pt idx="207">
                  <c:v>223.55496676636574</c:v>
                </c:pt>
                <c:pt idx="208">
                  <c:v>225.27386078575319</c:v>
                </c:pt>
                <c:pt idx="209">
                  <c:v>227.05055310311019</c:v>
                </c:pt>
                <c:pt idx="210">
                  <c:v>228.8839758389542</c:v>
                </c:pt>
                <c:pt idx="211">
                  <c:v>230.77302852994768</c:v>
                </c:pt>
                <c:pt idx="212">
                  <c:v>232.71657898361718</c:v>
                </c:pt>
                <c:pt idx="213">
                  <c:v>234.71346416306022</c:v>
                </c:pt>
                <c:pt idx="214">
                  <c:v>236.76249110135211</c:v>
                </c:pt>
                <c:pt idx="215">
                  <c:v>238.86243784533781</c:v>
                </c:pt>
                <c:pt idx="216">
                  <c:v>241.01205442844088</c:v>
                </c:pt>
                <c:pt idx="217">
                  <c:v>243.21006387208706</c:v>
                </c:pt>
                <c:pt idx="218">
                  <c:v>245.45516321529092</c:v>
                </c:pt>
                <c:pt idx="219">
                  <c:v>247.74602457190164</c:v>
                </c:pt>
                <c:pt idx="220">
                  <c:v>250.08129621496127</c:v>
                </c:pt>
                <c:pt idx="221">
                  <c:v>252.45960368756511</c:v>
                </c:pt>
                <c:pt idx="222">
                  <c:v>254.87955093956407</c:v>
                </c:pt>
                <c:pt idx="223">
                  <c:v>257.33972148938858</c:v>
                </c:pt>
                <c:pt idx="224">
                  <c:v>259.83867961021036</c:v>
                </c:pt>
                <c:pt idx="225">
                  <c:v>262.37497153959839</c:v>
                </c:pt>
                <c:pt idx="226">
                  <c:v>264.94712671175722</c:v>
                </c:pt>
                <c:pt idx="227">
                  <c:v>267.55365901137202</c:v>
                </c:pt>
                <c:pt idx="228">
                  <c:v>270.1930680480109</c:v>
                </c:pt>
                <c:pt idx="229">
                  <c:v>272.86384044997214</c:v>
                </c:pt>
                <c:pt idx="230">
                  <c:v>275.56445117638418</c:v>
                </c:pt>
                <c:pt idx="231">
                  <c:v>278.29336484630198</c:v>
                </c:pt>
                <c:pt idx="232">
                  <c:v>281.04903708346404</c:v>
                </c:pt>
                <c:pt idx="233">
                  <c:v>283.8299158753058</c:v>
                </c:pt>
                <c:pt idx="234">
                  <c:v>286.63444294474823</c:v>
                </c:pt>
                <c:pt idx="235">
                  <c:v>289.46105513321106</c:v>
                </c:pt>
                <c:pt idx="236">
                  <c:v>292.30818579322477</c:v>
                </c:pt>
                <c:pt idx="237">
                  <c:v>295.17426618894677</c:v>
                </c:pt>
                <c:pt idx="238">
                  <c:v>298.05772690281827</c:v>
                </c:pt>
                <c:pt idx="239">
                  <c:v>300.95699924652729</c:v>
                </c:pt>
                <c:pt idx="240">
                  <c:v>303.87051667438413</c:v>
                </c:pt>
                <c:pt idx="241">
                  <c:v>306.79671619714799</c:v>
                </c:pt>
                <c:pt idx="242">
                  <c:v>309.73403979428963</c:v>
                </c:pt>
                <c:pt idx="243">
                  <c:v>312.68093582261633</c:v>
                </c:pt>
                <c:pt idx="244">
                  <c:v>315.63586041913902</c:v>
                </c:pt>
                <c:pt idx="245">
                  <c:v>318.59727889601101</c:v>
                </c:pt>
                <c:pt idx="246">
                  <c:v>321.56366712533276</c:v>
                </c:pt>
                <c:pt idx="247">
                  <c:v>324.53351291157946</c:v>
                </c:pt>
                <c:pt idx="248">
                  <c:v>327.5053173493792</c:v>
                </c:pt>
                <c:pt idx="249">
                  <c:v>330.47759616435042</c:v>
                </c:pt>
                <c:pt idx="250">
                  <c:v>333.44888103469043</c:v>
                </c:pt>
                <c:pt idx="251">
                  <c:v>336.41772089119968</c:v>
                </c:pt>
                <c:pt idx="252">
                  <c:v>339.38268319342916</c:v>
                </c:pt>
                <c:pt idx="253">
                  <c:v>342.34235517964032</c:v>
                </c:pt>
                <c:pt idx="254">
                  <c:v>345.29534508829209</c:v>
                </c:pt>
                <c:pt idx="255">
                  <c:v>348.2402833487871</c:v>
                </c:pt>
                <c:pt idx="256">
                  <c:v>351.17582373924625</c:v>
                </c:pt>
                <c:pt idx="257">
                  <c:v>354.10064450912455</c:v>
                </c:pt>
                <c:pt idx="258">
                  <c:v>357.01344946452718</c:v>
                </c:pt>
                <c:pt idx="259">
                  <c:v>359.91296901415103</c:v>
                </c:pt>
                <c:pt idx="260">
                  <c:v>362.79796117384018</c:v>
                </c:pt>
                <c:pt idx="261">
                  <c:v>365.66721252782628</c:v>
                </c:pt>
                <c:pt idx="262">
                  <c:v>368.51953914480549</c:v>
                </c:pt>
                <c:pt idx="263">
                  <c:v>371.35378744710124</c:v>
                </c:pt>
                <c:pt idx="264">
                  <c:v>374.16883503126292</c:v>
                </c:pt>
                <c:pt idx="265">
                  <c:v>376.96359143856091</c:v>
                </c:pt>
                <c:pt idx="266">
                  <c:v>379.73699887395094</c:v>
                </c:pt>
                <c:pt idx="267">
                  <c:v>382.48803287221153</c:v>
                </c:pt>
                <c:pt idx="268">
                  <c:v>385.21570291007936</c:v>
                </c:pt>
                <c:pt idx="269">
                  <c:v>387.91905296334733</c:v>
                </c:pt>
                <c:pt idx="270">
                  <c:v>390.59716200802904</c:v>
                </c:pt>
                <c:pt idx="271">
                  <c:v>393.2491444648345</c:v>
                </c:pt>
                <c:pt idx="272">
                  <c:v>395.87415058635224</c:v>
                </c:pt>
                <c:pt idx="273">
                  <c:v>398.47136678648286</c:v>
                </c:pt>
                <c:pt idx="274">
                  <c:v>401.0400159118177</c:v>
                </c:pt>
                <c:pt idx="275">
                  <c:v>403.57935745481495</c:v>
                </c:pt>
                <c:pt idx="276">
                  <c:v>406.08868770877325</c:v>
                </c:pt>
                <c:pt idx="277">
                  <c:v>408.56733986476087</c:v>
                </c:pt>
                <c:pt idx="278">
                  <c:v>411.01468405080982</c:v>
                </c:pt>
                <c:pt idx="279">
                  <c:v>413.43012731383067</c:v>
                </c:pt>
                <c:pt idx="280">
                  <c:v>415.81311354485678</c:v>
                </c:pt>
                <c:pt idx="281">
                  <c:v>418.16312334836664</c:v>
                </c:pt>
                <c:pt idx="282">
                  <c:v>420.47967385657478</c:v>
                </c:pt>
                <c:pt idx="283">
                  <c:v>422.76231848971713</c:v>
                </c:pt>
                <c:pt idx="284">
                  <c:v>425.01064666348373</c:v>
                </c:pt>
                <c:pt idx="285">
                  <c:v>427.22428344487946</c:v>
                </c:pt>
                <c:pt idx="286">
                  <c:v>429.40288915790575</c:v>
                </c:pt>
                <c:pt idx="287">
                  <c:v>431.54615894057002</c:v>
                </c:pt>
                <c:pt idx="288">
                  <c:v>433.65382225483143</c:v>
                </c:pt>
                <c:pt idx="289">
                  <c:v>435.72564235118176</c:v>
                </c:pt>
                <c:pt idx="290">
                  <c:v>437.76141568965465</c:v>
                </c:pt>
                <c:pt idx="291">
                  <c:v>439.76097131912638</c:v>
                </c:pt>
                <c:pt idx="292">
                  <c:v>441.72417021684743</c:v>
                </c:pt>
                <c:pt idx="293">
                  <c:v>443.65090459019859</c:v>
                </c:pt>
                <c:pt idx="294">
                  <c:v>445.54109714272386</c:v>
                </c:pt>
                <c:pt idx="295">
                  <c:v>447.39470030653052</c:v>
                </c:pt>
                <c:pt idx="296">
                  <c:v>449.21169544318275</c:v>
                </c:pt>
                <c:pt idx="297">
                  <c:v>450.9920920152428</c:v>
                </c:pt>
                <c:pt idx="298">
                  <c:v>452.73592673062927</c:v>
                </c:pt>
                <c:pt idx="299">
                  <c:v>454.44326266197066</c:v>
                </c:pt>
                <c:pt idx="300">
                  <c:v>456.11418834313713</c:v>
                </c:pt>
                <c:pt idx="301">
                  <c:v>457.7488168451232</c:v>
                </c:pt>
                <c:pt idx="302">
                  <c:v>459.34728483344145</c:v>
                </c:pt>
                <c:pt idx="303">
                  <c:v>460.90975160917003</c:v>
                </c:pt>
                <c:pt idx="304">
                  <c:v>462.43639813576328</c:v>
                </c:pt>
                <c:pt idx="305">
                  <c:v>463.92742605370825</c:v>
                </c:pt>
                <c:pt idx="306">
                  <c:v>465.38305668506558</c:v>
                </c:pt>
                <c:pt idx="307">
                  <c:v>466.80353002989182</c:v>
                </c:pt>
                <c:pt idx="308">
                  <c:v>468.18910375649176</c:v>
                </c:pt>
                <c:pt idx="309">
                  <c:v>469.54005218739172</c:v>
                </c:pt>
                <c:pt idx="310">
                  <c:v>470.85666528287516</c:v>
                </c:pt>
                <c:pt idx="311">
                  <c:v>472.1392476238542</c:v>
                </c:pt>
                <c:pt idx="312">
                  <c:v>473.38811739578989</c:v>
                </c:pt>
                <c:pt idx="313">
                  <c:v>474.60360537531159</c:v>
                </c:pt>
                <c:pt idx="314">
                  <c:v>475.78605392111245</c:v>
                </c:pt>
                <c:pt idx="315">
                  <c:v>476.93581597063292</c:v>
                </c:pt>
                <c:pt idx="316">
                  <c:v>478.05325404397081</c:v>
                </c:pt>
                <c:pt idx="317">
                  <c:v>479.13873925638978</c:v>
                </c:pt>
                <c:pt idx="318">
                  <c:v>480.19265034071964</c:v>
                </c:pt>
                <c:pt idx="319">
                  <c:v>481.21537268087786</c:v>
                </c:pt>
                <c:pt idx="320">
                  <c:v>482.20729735766463</c:v>
                </c:pt>
                <c:pt idx="321">
                  <c:v>483.16882020791877</c:v>
                </c:pt>
                <c:pt idx="322">
                  <c:v>484.10034089804469</c:v>
                </c:pt>
                <c:pt idx="323">
                  <c:v>485.0022620128633</c:v>
                </c:pt>
                <c:pt idx="324">
                  <c:v>485.87498816065988</c:v>
                </c:pt>
                <c:pt idx="325">
                  <c:v>486.71892509524901</c:v>
                </c:pt>
                <c:pt idx="326">
                  <c:v>487.53447885580533</c:v>
                </c:pt>
                <c:pt idx="327">
                  <c:v>488.32205492514936</c:v>
                </c:pt>
                <c:pt idx="328">
                  <c:v>489.0820574071231</c:v>
                </c:pt>
                <c:pt idx="329">
                  <c:v>489.81488822362456</c:v>
                </c:pt>
                <c:pt idx="330">
                  <c:v>490.5209463318273</c:v>
                </c:pt>
                <c:pt idx="331">
                  <c:v>491.20062696204724</c:v>
                </c:pt>
                <c:pt idx="332">
                  <c:v>491.85432087668067</c:v>
                </c:pt>
                <c:pt idx="333">
                  <c:v>492.48241365058306</c:v>
                </c:pt>
                <c:pt idx="334">
                  <c:v>493.08528497321811</c:v>
                </c:pt>
                <c:pt idx="335">
                  <c:v>493.66330797286474</c:v>
                </c:pt>
                <c:pt idx="336">
                  <c:v>494.21684856312942</c:v>
                </c:pt>
                <c:pt idx="337">
                  <c:v>494.74626481197743</c:v>
                </c:pt>
                <c:pt idx="338">
                  <c:v>495.2519063334625</c:v>
                </c:pt>
                <c:pt idx="339">
                  <c:v>495.73411370230315</c:v>
                </c:pt>
                <c:pt idx="340">
                  <c:v>496.19321789142543</c:v>
                </c:pt>
                <c:pt idx="341">
                  <c:v>496.62953973256776</c:v>
                </c:pt>
                <c:pt idx="342">
                  <c:v>497.04338940002009</c:v>
                </c:pt>
                <c:pt idx="343">
                  <c:v>497.43506591754505</c:v>
                </c:pt>
                <c:pt idx="344">
                  <c:v>497.80485668851594</c:v>
                </c:pt>
                <c:pt idx="345">
                  <c:v>498.15303704928658</c:v>
                </c:pt>
                <c:pt idx="346">
                  <c:v>498.47986984579143</c:v>
                </c:pt>
                <c:pt idx="347">
                  <c:v>498.78560503336973</c:v>
                </c:pt>
                <c:pt idx="348">
                  <c:v>499.07047929978637</c:v>
                </c:pt>
                <c:pt idx="349">
                  <c:v>499.33471571142496</c:v>
                </c:pt>
                <c:pt idx="350">
                  <c:v>499.57852338261176</c:v>
                </c:pt>
                <c:pt idx="351">
                  <c:v>499.80209716803125</c:v>
                </c:pt>
                <c:pt idx="352">
                  <c:v>500.00561737818566</c:v>
                </c:pt>
                <c:pt idx="353">
                  <c:v>500.18924951785095</c:v>
                </c:pt>
                <c:pt idx="354">
                  <c:v>500.35314404748141</c:v>
                </c:pt>
                <c:pt idx="355">
                  <c:v>500.49743616751175</c:v>
                </c:pt>
                <c:pt idx="356">
                  <c:v>500.62224562551</c:v>
                </c:pt>
                <c:pt idx="357">
                  <c:v>500.72767654613818</c:v>
                </c:pt>
                <c:pt idx="358">
                  <c:v>500.8138172838751</c:v>
                </c:pt>
                <c:pt idx="359">
                  <c:v>500.88074029846615</c:v>
                </c:pt>
                <c:pt idx="360">
                  <c:v>500.9285020530665</c:v>
                </c:pt>
                <c:pt idx="361">
                  <c:v>500.95714293504744</c:v>
                </c:pt>
                <c:pt idx="362">
                  <c:v>500.96668719944711</c:v>
                </c:pt>
                <c:pt idx="363">
                  <c:v>500.96668719944711</c:v>
                </c:pt>
                <c:pt idx="364">
                  <c:v>500.95714293504744</c:v>
                </c:pt>
                <c:pt idx="365">
                  <c:v>500.9285020530665</c:v>
                </c:pt>
                <c:pt idx="366">
                  <c:v>500.88074029846615</c:v>
                </c:pt>
                <c:pt idx="367">
                  <c:v>500.81381728387521</c:v>
                </c:pt>
                <c:pt idx="368">
                  <c:v>500.72767654613818</c:v>
                </c:pt>
                <c:pt idx="369">
                  <c:v>500.62224562551012</c:v>
                </c:pt>
                <c:pt idx="370">
                  <c:v>500.49743616751175</c:v>
                </c:pt>
                <c:pt idx="371">
                  <c:v>500.35314404748141</c:v>
                </c:pt>
                <c:pt idx="372">
                  <c:v>500.18924951785095</c:v>
                </c:pt>
                <c:pt idx="373">
                  <c:v>500.00561737818566</c:v>
                </c:pt>
                <c:pt idx="374">
                  <c:v>499.80209716803131</c:v>
                </c:pt>
                <c:pt idx="375">
                  <c:v>499.57852338261176</c:v>
                </c:pt>
                <c:pt idx="376">
                  <c:v>499.33471571142496</c:v>
                </c:pt>
                <c:pt idx="377">
                  <c:v>499.07047929978637</c:v>
                </c:pt>
                <c:pt idx="378">
                  <c:v>498.78560503336979</c:v>
                </c:pt>
                <c:pt idx="379">
                  <c:v>498.47986984579143</c:v>
                </c:pt>
                <c:pt idx="380">
                  <c:v>498.15303704928658</c:v>
                </c:pt>
                <c:pt idx="381">
                  <c:v>497.80485668851588</c:v>
                </c:pt>
                <c:pt idx="382">
                  <c:v>497.43506591754493</c:v>
                </c:pt>
                <c:pt idx="383">
                  <c:v>497.04338940002009</c:v>
                </c:pt>
                <c:pt idx="384">
                  <c:v>496.62953973256771</c:v>
                </c:pt>
                <c:pt idx="385">
                  <c:v>496.19321789142543</c:v>
                </c:pt>
                <c:pt idx="386">
                  <c:v>495.7341137023032</c:v>
                </c:pt>
                <c:pt idx="387">
                  <c:v>495.25190633346261</c:v>
                </c:pt>
                <c:pt idx="388">
                  <c:v>494.74626481197743</c:v>
                </c:pt>
                <c:pt idx="389">
                  <c:v>494.21684856312942</c:v>
                </c:pt>
                <c:pt idx="390">
                  <c:v>493.66330797286486</c:v>
                </c:pt>
                <c:pt idx="391">
                  <c:v>493.08528497321811</c:v>
                </c:pt>
                <c:pt idx="392">
                  <c:v>492.482413650583</c:v>
                </c:pt>
                <c:pt idx="393">
                  <c:v>491.85432087668062</c:v>
                </c:pt>
                <c:pt idx="394">
                  <c:v>491.20062696204729</c:v>
                </c:pt>
                <c:pt idx="395">
                  <c:v>490.5209463318273</c:v>
                </c:pt>
                <c:pt idx="396">
                  <c:v>489.81488822362456</c:v>
                </c:pt>
                <c:pt idx="397">
                  <c:v>489.0820574071231</c:v>
                </c:pt>
                <c:pt idx="398">
                  <c:v>488.32205492514942</c:v>
                </c:pt>
                <c:pt idx="399">
                  <c:v>487.53447885580533</c:v>
                </c:pt>
                <c:pt idx="400">
                  <c:v>486.71892509524906</c:v>
                </c:pt>
                <c:pt idx="401">
                  <c:v>485.87498816065983</c:v>
                </c:pt>
                <c:pt idx="402">
                  <c:v>485.00226201286318</c:v>
                </c:pt>
                <c:pt idx="403">
                  <c:v>484.10034089804469</c:v>
                </c:pt>
                <c:pt idx="404">
                  <c:v>483.16882020791866</c:v>
                </c:pt>
                <c:pt idx="405">
                  <c:v>482.20729735766474</c:v>
                </c:pt>
                <c:pt idx="406">
                  <c:v>481.21537268087781</c:v>
                </c:pt>
                <c:pt idx="407">
                  <c:v>480.19265034071975</c:v>
                </c:pt>
                <c:pt idx="408">
                  <c:v>479.13873925638978</c:v>
                </c:pt>
                <c:pt idx="409">
                  <c:v>478.05325404397081</c:v>
                </c:pt>
                <c:pt idx="410">
                  <c:v>476.93581597063292</c:v>
                </c:pt>
                <c:pt idx="411">
                  <c:v>475.7860539211124</c:v>
                </c:pt>
                <c:pt idx="412">
                  <c:v>474.60360537531164</c:v>
                </c:pt>
                <c:pt idx="413">
                  <c:v>473.38811739578989</c:v>
                </c:pt>
                <c:pt idx="414">
                  <c:v>472.1392476238542</c:v>
                </c:pt>
                <c:pt idx="415">
                  <c:v>470.85666528287521</c:v>
                </c:pt>
                <c:pt idx="416">
                  <c:v>469.54005218739167</c:v>
                </c:pt>
                <c:pt idx="417">
                  <c:v>468.1891037564917</c:v>
                </c:pt>
                <c:pt idx="418">
                  <c:v>466.80353002989193</c:v>
                </c:pt>
                <c:pt idx="419">
                  <c:v>465.38305668506564</c:v>
                </c:pt>
                <c:pt idx="420">
                  <c:v>463.92742605370825</c:v>
                </c:pt>
                <c:pt idx="421">
                  <c:v>462.43639813576328</c:v>
                </c:pt>
                <c:pt idx="422">
                  <c:v>460.90975160917003</c:v>
                </c:pt>
                <c:pt idx="423">
                  <c:v>459.34728483344162</c:v>
                </c:pt>
                <c:pt idx="424">
                  <c:v>457.7488168451232</c:v>
                </c:pt>
                <c:pt idx="425">
                  <c:v>456.11418834313719</c:v>
                </c:pt>
                <c:pt idx="426">
                  <c:v>454.44326266197066</c:v>
                </c:pt>
                <c:pt idx="427">
                  <c:v>452.73592673062933</c:v>
                </c:pt>
                <c:pt idx="428">
                  <c:v>450.99209201524297</c:v>
                </c:pt>
                <c:pt idx="429">
                  <c:v>449.21169544318275</c:v>
                </c:pt>
                <c:pt idx="430">
                  <c:v>447.39470030653058</c:v>
                </c:pt>
                <c:pt idx="431">
                  <c:v>445.54109714272397</c:v>
                </c:pt>
                <c:pt idx="432">
                  <c:v>443.65090459019871</c:v>
                </c:pt>
                <c:pt idx="433">
                  <c:v>441.72417021684748</c:v>
                </c:pt>
                <c:pt idx="434">
                  <c:v>439.76097131912638</c:v>
                </c:pt>
                <c:pt idx="435">
                  <c:v>437.76141568965454</c:v>
                </c:pt>
                <c:pt idx="436">
                  <c:v>435.72564235118193</c:v>
                </c:pt>
                <c:pt idx="437">
                  <c:v>433.65382225483131</c:v>
                </c:pt>
                <c:pt idx="438">
                  <c:v>431.54615894057008</c:v>
                </c:pt>
                <c:pt idx="439">
                  <c:v>429.40288915790563</c:v>
                </c:pt>
                <c:pt idx="440">
                  <c:v>427.22428344487957</c:v>
                </c:pt>
                <c:pt idx="441">
                  <c:v>425.0106466634839</c:v>
                </c:pt>
                <c:pt idx="442">
                  <c:v>422.76231848971719</c:v>
                </c:pt>
                <c:pt idx="443">
                  <c:v>420.47967385657478</c:v>
                </c:pt>
                <c:pt idx="444">
                  <c:v>418.16312334836664</c:v>
                </c:pt>
                <c:pt idx="445">
                  <c:v>415.81311354485672</c:v>
                </c:pt>
                <c:pt idx="446">
                  <c:v>413.43012731383055</c:v>
                </c:pt>
                <c:pt idx="447">
                  <c:v>411.01468405080982</c:v>
                </c:pt>
                <c:pt idx="448">
                  <c:v>408.56733986476075</c:v>
                </c:pt>
                <c:pt idx="449">
                  <c:v>406.08868770877331</c:v>
                </c:pt>
                <c:pt idx="450">
                  <c:v>403.57935745481518</c:v>
                </c:pt>
                <c:pt idx="451">
                  <c:v>401.04001591181787</c:v>
                </c:pt>
                <c:pt idx="452">
                  <c:v>398.47136678648286</c:v>
                </c:pt>
                <c:pt idx="453">
                  <c:v>395.8741505863523</c:v>
                </c:pt>
                <c:pt idx="454">
                  <c:v>393.24914446483456</c:v>
                </c:pt>
                <c:pt idx="455">
                  <c:v>390.59716200802893</c:v>
                </c:pt>
                <c:pt idx="456">
                  <c:v>387.91905296334727</c:v>
                </c:pt>
                <c:pt idx="457">
                  <c:v>385.21570291007924</c:v>
                </c:pt>
                <c:pt idx="458">
                  <c:v>382.48803287221153</c:v>
                </c:pt>
                <c:pt idx="459">
                  <c:v>379.73699887395105</c:v>
                </c:pt>
                <c:pt idx="460">
                  <c:v>376.96359143856091</c:v>
                </c:pt>
                <c:pt idx="461">
                  <c:v>374.16883503126297</c:v>
                </c:pt>
                <c:pt idx="462">
                  <c:v>371.35378744710118</c:v>
                </c:pt>
                <c:pt idx="463">
                  <c:v>368.51953914480555</c:v>
                </c:pt>
                <c:pt idx="464">
                  <c:v>365.66721252782639</c:v>
                </c:pt>
                <c:pt idx="465">
                  <c:v>362.79796117384035</c:v>
                </c:pt>
                <c:pt idx="466">
                  <c:v>359.91296901415103</c:v>
                </c:pt>
                <c:pt idx="467">
                  <c:v>357.01344946452735</c:v>
                </c:pt>
                <c:pt idx="468">
                  <c:v>354.10064450912444</c:v>
                </c:pt>
                <c:pt idx="469">
                  <c:v>351.17582373924625</c:v>
                </c:pt>
                <c:pt idx="470">
                  <c:v>348.24028334878699</c:v>
                </c:pt>
                <c:pt idx="471">
                  <c:v>345.29534508829221</c:v>
                </c:pt>
                <c:pt idx="472">
                  <c:v>342.34235517964032</c:v>
                </c:pt>
                <c:pt idx="473">
                  <c:v>339.38268319342922</c:v>
                </c:pt>
                <c:pt idx="474">
                  <c:v>336.41772089119979</c:v>
                </c:pt>
                <c:pt idx="475">
                  <c:v>333.44888103469032</c:v>
                </c:pt>
                <c:pt idx="476">
                  <c:v>330.47759616435042</c:v>
                </c:pt>
                <c:pt idx="477">
                  <c:v>327.5053173493792</c:v>
                </c:pt>
                <c:pt idx="478">
                  <c:v>324.53351291157941</c:v>
                </c:pt>
                <c:pt idx="479">
                  <c:v>321.56366712533276</c:v>
                </c:pt>
                <c:pt idx="480">
                  <c:v>318.59727889601106</c:v>
                </c:pt>
                <c:pt idx="481">
                  <c:v>315.63586041913914</c:v>
                </c:pt>
                <c:pt idx="482">
                  <c:v>312.68093582261656</c:v>
                </c:pt>
                <c:pt idx="483">
                  <c:v>309.73403979428952</c:v>
                </c:pt>
                <c:pt idx="484">
                  <c:v>306.79671619714799</c:v>
                </c:pt>
                <c:pt idx="485">
                  <c:v>303.87051667438425</c:v>
                </c:pt>
                <c:pt idx="486">
                  <c:v>300.95699924652735</c:v>
                </c:pt>
                <c:pt idx="487">
                  <c:v>298.05772690281833</c:v>
                </c:pt>
                <c:pt idx="488">
                  <c:v>295.17426618894672</c:v>
                </c:pt>
                <c:pt idx="489">
                  <c:v>292.30818579322477</c:v>
                </c:pt>
                <c:pt idx="490">
                  <c:v>289.46105513321112</c:v>
                </c:pt>
                <c:pt idx="491">
                  <c:v>286.63444294474812</c:v>
                </c:pt>
                <c:pt idx="492">
                  <c:v>283.8299158753058</c:v>
                </c:pt>
                <c:pt idx="493">
                  <c:v>281.04903708346399</c:v>
                </c:pt>
                <c:pt idx="494">
                  <c:v>278.29336484630198</c:v>
                </c:pt>
                <c:pt idx="495">
                  <c:v>275.5644511763843</c:v>
                </c:pt>
                <c:pt idx="496">
                  <c:v>272.86384044997226</c:v>
                </c:pt>
                <c:pt idx="497">
                  <c:v>270.19306804801113</c:v>
                </c:pt>
                <c:pt idx="498">
                  <c:v>267.55365901137208</c:v>
                </c:pt>
                <c:pt idx="499">
                  <c:v>264.94712671175728</c:v>
                </c:pt>
                <c:pt idx="500">
                  <c:v>262.37497153959833</c:v>
                </c:pt>
                <c:pt idx="501">
                  <c:v>259.83867961021036</c:v>
                </c:pt>
                <c:pt idx="502">
                  <c:v>257.33972148938864</c:v>
                </c:pt>
                <c:pt idx="503">
                  <c:v>254.87955093956407</c:v>
                </c:pt>
                <c:pt idx="504">
                  <c:v>252.45960368756519</c:v>
                </c:pt>
                <c:pt idx="505">
                  <c:v>250.08129621496141</c:v>
                </c:pt>
                <c:pt idx="506">
                  <c:v>247.74602457190161</c:v>
                </c:pt>
                <c:pt idx="507">
                  <c:v>245.45516321529092</c:v>
                </c:pt>
                <c:pt idx="508">
                  <c:v>243.21006387208718</c:v>
                </c:pt>
                <c:pt idx="509">
                  <c:v>241.01205442844088</c:v>
                </c:pt>
                <c:pt idx="510">
                  <c:v>238.86243784533781</c:v>
                </c:pt>
                <c:pt idx="511">
                  <c:v>236.76249110135234</c:v>
                </c:pt>
                <c:pt idx="512">
                  <c:v>234.71346416306022</c:v>
                </c:pt>
                <c:pt idx="513">
                  <c:v>232.71657898361738</c:v>
                </c:pt>
                <c:pt idx="514">
                  <c:v>230.77302852994754</c:v>
                </c:pt>
                <c:pt idx="515">
                  <c:v>228.88397583895426</c:v>
                </c:pt>
                <c:pt idx="516">
                  <c:v>227.05055310311022</c:v>
                </c:pt>
                <c:pt idx="517">
                  <c:v>225.2738607857531</c:v>
                </c:pt>
                <c:pt idx="518">
                  <c:v>223.55496676636585</c:v>
                </c:pt>
                <c:pt idx="519">
                  <c:v>221.8949055160893</c:v>
                </c:pt>
                <c:pt idx="520">
                  <c:v>220.29467730368617</c:v>
                </c:pt>
                <c:pt idx="521">
                  <c:v>218.7552474321331</c:v>
                </c:pt>
                <c:pt idx="522">
                  <c:v>217.27754550600434</c:v>
                </c:pt>
                <c:pt idx="523">
                  <c:v>215.86246472977018</c:v>
                </c:pt>
                <c:pt idx="524">
                  <c:v>214.51086123712412</c:v>
                </c:pt>
                <c:pt idx="525">
                  <c:v>213.22355345141796</c:v>
                </c:pt>
                <c:pt idx="526">
                  <c:v>212.00132147727851</c:v>
                </c:pt>
                <c:pt idx="527">
                  <c:v>210.84490652345065</c:v>
                </c:pt>
                <c:pt idx="528">
                  <c:v>209.75501035690644</c:v>
                </c:pt>
                <c:pt idx="529">
                  <c:v>208.73229478824132</c:v>
                </c:pt>
                <c:pt idx="530">
                  <c:v>207.77738118836953</c:v>
                </c:pt>
                <c:pt idx="531">
                  <c:v>206.89085003652102</c:v>
                </c:pt>
                <c:pt idx="532">
                  <c:v>206.07324049953553</c:v>
                </c:pt>
                <c:pt idx="533">
                  <c:v>205.32505004244146</c:v>
                </c:pt>
                <c:pt idx="534">
                  <c:v>204.64673407030367</c:v>
                </c:pt>
                <c:pt idx="535">
                  <c:v>204.038705601321</c:v>
                </c:pt>
                <c:pt idx="536">
                  <c:v>203.50133497115115</c:v>
                </c:pt>
                <c:pt idx="537">
                  <c:v>203.03494956843952</c:v>
                </c:pt>
                <c:pt idx="538">
                  <c:v>202.63983360152963</c:v>
                </c:pt>
                <c:pt idx="539">
                  <c:v>202.31622789633124</c:v>
                </c:pt>
                <c:pt idx="540">
                  <c:v>202.06432972532559</c:v>
                </c:pt>
                <c:pt idx="541">
                  <c:v>201.88429266768927</c:v>
                </c:pt>
                <c:pt idx="542">
                  <c:v>201.77622650051859</c:v>
                </c:pt>
                <c:pt idx="543">
                  <c:v>201.74019712114332</c:v>
                </c:pt>
                <c:pt idx="544">
                  <c:v>201.74019712114332</c:v>
                </c:pt>
                <c:pt idx="545">
                  <c:v>201.77622650051859</c:v>
                </c:pt>
                <c:pt idx="546">
                  <c:v>201.88429266768927</c:v>
                </c:pt>
                <c:pt idx="547">
                  <c:v>202.06432972532559</c:v>
                </c:pt>
                <c:pt idx="548">
                  <c:v>202.31622789633124</c:v>
                </c:pt>
                <c:pt idx="549">
                  <c:v>202.63983360152966</c:v>
                </c:pt>
                <c:pt idx="550">
                  <c:v>203.03494956843949</c:v>
                </c:pt>
                <c:pt idx="551">
                  <c:v>203.50133497115115</c:v>
                </c:pt>
                <c:pt idx="552">
                  <c:v>204.03870560132094</c:v>
                </c:pt>
                <c:pt idx="553">
                  <c:v>204.64673407030361</c:v>
                </c:pt>
                <c:pt idx="554">
                  <c:v>205.32505004244143</c:v>
                </c:pt>
                <c:pt idx="555">
                  <c:v>206.07324049953556</c:v>
                </c:pt>
                <c:pt idx="556">
                  <c:v>206.89085003652099</c:v>
                </c:pt>
                <c:pt idx="557">
                  <c:v>207.7773811883695</c:v>
                </c:pt>
                <c:pt idx="558">
                  <c:v>208.73229478824135</c:v>
                </c:pt>
                <c:pt idx="559">
                  <c:v>209.75501035690638</c:v>
                </c:pt>
                <c:pt idx="560">
                  <c:v>210.84490652345062</c:v>
                </c:pt>
                <c:pt idx="561">
                  <c:v>212.00132147727854</c:v>
                </c:pt>
                <c:pt idx="562">
                  <c:v>213.22355345141796</c:v>
                </c:pt>
                <c:pt idx="563">
                  <c:v>214.510861237124</c:v>
                </c:pt>
                <c:pt idx="564">
                  <c:v>215.86246472977024</c:v>
                </c:pt>
                <c:pt idx="565">
                  <c:v>217.27754550600415</c:v>
                </c:pt>
                <c:pt idx="566">
                  <c:v>218.75524743213316</c:v>
                </c:pt>
                <c:pt idx="567">
                  <c:v>220.29467730368589</c:v>
                </c:pt>
                <c:pt idx="568">
                  <c:v>221.8949055160893</c:v>
                </c:pt>
                <c:pt idx="569">
                  <c:v>223.55496676636585</c:v>
                </c:pt>
                <c:pt idx="570">
                  <c:v>225.27386078575316</c:v>
                </c:pt>
                <c:pt idx="571">
                  <c:v>227.05055310311025</c:v>
                </c:pt>
                <c:pt idx="572">
                  <c:v>228.88397583895417</c:v>
                </c:pt>
                <c:pt idx="573">
                  <c:v>230.77302852994768</c:v>
                </c:pt>
                <c:pt idx="574">
                  <c:v>232.71657898361713</c:v>
                </c:pt>
                <c:pt idx="575">
                  <c:v>234.71346416306022</c:v>
                </c:pt>
                <c:pt idx="576">
                  <c:v>236.76249110135205</c:v>
                </c:pt>
                <c:pt idx="577">
                  <c:v>238.86243784533775</c:v>
                </c:pt>
                <c:pt idx="578">
                  <c:v>241.01205442844065</c:v>
                </c:pt>
                <c:pt idx="579">
                  <c:v>243.21006387208712</c:v>
                </c:pt>
                <c:pt idx="580">
                  <c:v>245.45516321529101</c:v>
                </c:pt>
                <c:pt idx="581">
                  <c:v>247.74602457190156</c:v>
                </c:pt>
                <c:pt idx="582">
                  <c:v>250.08129621496141</c:v>
                </c:pt>
                <c:pt idx="583">
                  <c:v>252.45960368756499</c:v>
                </c:pt>
                <c:pt idx="584">
                  <c:v>254.87955093956413</c:v>
                </c:pt>
                <c:pt idx="585">
                  <c:v>257.33972148938858</c:v>
                </c:pt>
                <c:pt idx="586">
                  <c:v>259.83867961021053</c:v>
                </c:pt>
                <c:pt idx="587">
                  <c:v>262.37497153959828</c:v>
                </c:pt>
                <c:pt idx="588">
                  <c:v>264.94712671175722</c:v>
                </c:pt>
                <c:pt idx="589">
                  <c:v>267.55365901137174</c:v>
                </c:pt>
                <c:pt idx="590">
                  <c:v>270.1930680480109</c:v>
                </c:pt>
                <c:pt idx="591">
                  <c:v>272.86384044997226</c:v>
                </c:pt>
                <c:pt idx="592">
                  <c:v>275.56445117638395</c:v>
                </c:pt>
                <c:pt idx="593">
                  <c:v>278.29336484630198</c:v>
                </c:pt>
                <c:pt idx="594">
                  <c:v>281.04903708346393</c:v>
                </c:pt>
                <c:pt idx="595">
                  <c:v>283.8299158753058</c:v>
                </c:pt>
                <c:pt idx="596">
                  <c:v>286.63444294474812</c:v>
                </c:pt>
                <c:pt idx="597">
                  <c:v>289.46105513321112</c:v>
                </c:pt>
                <c:pt idx="598">
                  <c:v>292.30818579322454</c:v>
                </c:pt>
                <c:pt idx="599">
                  <c:v>295.17426618894672</c:v>
                </c:pt>
                <c:pt idx="600">
                  <c:v>298.05772690281833</c:v>
                </c:pt>
                <c:pt idx="601">
                  <c:v>300.9569992465274</c:v>
                </c:pt>
                <c:pt idx="602">
                  <c:v>303.87051667438413</c:v>
                </c:pt>
                <c:pt idx="603">
                  <c:v>306.79671619714793</c:v>
                </c:pt>
                <c:pt idx="604">
                  <c:v>309.73403979428963</c:v>
                </c:pt>
                <c:pt idx="605">
                  <c:v>312.68093582261622</c:v>
                </c:pt>
                <c:pt idx="606">
                  <c:v>315.63586041913902</c:v>
                </c:pt>
                <c:pt idx="607">
                  <c:v>318.59727889601095</c:v>
                </c:pt>
                <c:pt idx="608">
                  <c:v>321.5636671253327</c:v>
                </c:pt>
                <c:pt idx="609">
                  <c:v>324.53351291157935</c:v>
                </c:pt>
                <c:pt idx="610">
                  <c:v>327.50531734937931</c:v>
                </c:pt>
                <c:pt idx="611">
                  <c:v>330.47759616435053</c:v>
                </c:pt>
                <c:pt idx="612">
                  <c:v>333.44888103469032</c:v>
                </c:pt>
                <c:pt idx="613">
                  <c:v>336.41772089119979</c:v>
                </c:pt>
                <c:pt idx="614">
                  <c:v>339.38268319342899</c:v>
                </c:pt>
                <c:pt idx="615">
                  <c:v>342.34235517964038</c:v>
                </c:pt>
                <c:pt idx="616">
                  <c:v>345.29534508829204</c:v>
                </c:pt>
                <c:pt idx="617">
                  <c:v>348.24028334878722</c:v>
                </c:pt>
                <c:pt idx="618">
                  <c:v>351.1758237392462</c:v>
                </c:pt>
                <c:pt idx="619">
                  <c:v>354.10064450912455</c:v>
                </c:pt>
                <c:pt idx="620">
                  <c:v>357.01344946452684</c:v>
                </c:pt>
                <c:pt idx="621">
                  <c:v>359.91296901415092</c:v>
                </c:pt>
                <c:pt idx="622">
                  <c:v>362.79796117384018</c:v>
                </c:pt>
                <c:pt idx="623">
                  <c:v>365.66721252782605</c:v>
                </c:pt>
                <c:pt idx="624">
                  <c:v>368.51953914480549</c:v>
                </c:pt>
                <c:pt idx="625">
                  <c:v>371.35378744710113</c:v>
                </c:pt>
                <c:pt idx="626">
                  <c:v>374.16883503126309</c:v>
                </c:pt>
                <c:pt idx="627">
                  <c:v>376.96359143856068</c:v>
                </c:pt>
                <c:pt idx="628">
                  <c:v>379.73699887395099</c:v>
                </c:pt>
                <c:pt idx="629">
                  <c:v>382.48803287221131</c:v>
                </c:pt>
                <c:pt idx="630">
                  <c:v>385.2157029100793</c:v>
                </c:pt>
                <c:pt idx="631">
                  <c:v>387.91905296334721</c:v>
                </c:pt>
                <c:pt idx="632">
                  <c:v>390.59716200802922</c:v>
                </c:pt>
                <c:pt idx="633">
                  <c:v>393.24914446483456</c:v>
                </c:pt>
                <c:pt idx="634">
                  <c:v>395.87415058635219</c:v>
                </c:pt>
                <c:pt idx="635">
                  <c:v>398.47136678648292</c:v>
                </c:pt>
                <c:pt idx="636">
                  <c:v>401.04001591181765</c:v>
                </c:pt>
                <c:pt idx="637">
                  <c:v>403.57935745481507</c:v>
                </c:pt>
                <c:pt idx="638">
                  <c:v>406.08868770877302</c:v>
                </c:pt>
                <c:pt idx="639">
                  <c:v>408.56733986476075</c:v>
                </c:pt>
                <c:pt idx="640">
                  <c:v>411.01468405080965</c:v>
                </c:pt>
                <c:pt idx="641">
                  <c:v>413.43012731383078</c:v>
                </c:pt>
                <c:pt idx="642">
                  <c:v>415.81311354485661</c:v>
                </c:pt>
                <c:pt idx="643">
                  <c:v>418.16312334836647</c:v>
                </c:pt>
                <c:pt idx="644">
                  <c:v>420.47967385657478</c:v>
                </c:pt>
                <c:pt idx="645">
                  <c:v>422.76231848971713</c:v>
                </c:pt>
                <c:pt idx="646">
                  <c:v>425.01064666348395</c:v>
                </c:pt>
                <c:pt idx="647">
                  <c:v>427.22428344487946</c:v>
                </c:pt>
                <c:pt idx="648">
                  <c:v>429.40288915790592</c:v>
                </c:pt>
                <c:pt idx="649">
                  <c:v>431.54615894056997</c:v>
                </c:pt>
                <c:pt idx="650">
                  <c:v>433.65382225483148</c:v>
                </c:pt>
                <c:pt idx="651">
                  <c:v>435.72564235118159</c:v>
                </c:pt>
                <c:pt idx="652">
                  <c:v>437.76141568965454</c:v>
                </c:pt>
                <c:pt idx="653">
                  <c:v>439.76097131912616</c:v>
                </c:pt>
                <c:pt idx="654">
                  <c:v>441.72417021684731</c:v>
                </c:pt>
                <c:pt idx="655">
                  <c:v>443.65090459019859</c:v>
                </c:pt>
                <c:pt idx="656">
                  <c:v>445.5410971427238</c:v>
                </c:pt>
                <c:pt idx="657">
                  <c:v>447.39470030653035</c:v>
                </c:pt>
                <c:pt idx="658">
                  <c:v>449.2116954431828</c:v>
                </c:pt>
                <c:pt idx="659">
                  <c:v>450.9920920152428</c:v>
                </c:pt>
                <c:pt idx="660">
                  <c:v>452.73592673062939</c:v>
                </c:pt>
                <c:pt idx="661">
                  <c:v>454.44326266197061</c:v>
                </c:pt>
                <c:pt idx="662">
                  <c:v>456.11418834313707</c:v>
                </c:pt>
                <c:pt idx="663">
                  <c:v>457.74881684512332</c:v>
                </c:pt>
                <c:pt idx="664">
                  <c:v>459.34728483344139</c:v>
                </c:pt>
                <c:pt idx="665">
                  <c:v>460.90975160917003</c:v>
                </c:pt>
                <c:pt idx="666">
                  <c:v>462.43639813576328</c:v>
                </c:pt>
                <c:pt idx="667">
                  <c:v>463.92742605370819</c:v>
                </c:pt>
                <c:pt idx="668">
                  <c:v>465.38305668506558</c:v>
                </c:pt>
                <c:pt idx="669">
                  <c:v>466.80353002989159</c:v>
                </c:pt>
                <c:pt idx="670">
                  <c:v>468.18910375649176</c:v>
                </c:pt>
                <c:pt idx="671">
                  <c:v>469.54005218739161</c:v>
                </c:pt>
                <c:pt idx="672">
                  <c:v>470.85666528287516</c:v>
                </c:pt>
                <c:pt idx="673">
                  <c:v>472.1392476238542</c:v>
                </c:pt>
                <c:pt idx="674">
                  <c:v>473.38811739578983</c:v>
                </c:pt>
                <c:pt idx="675">
                  <c:v>474.6036053753117</c:v>
                </c:pt>
                <c:pt idx="676">
                  <c:v>475.78605392111245</c:v>
                </c:pt>
                <c:pt idx="677">
                  <c:v>476.93581597063297</c:v>
                </c:pt>
                <c:pt idx="678">
                  <c:v>478.05325404397081</c:v>
                </c:pt>
                <c:pt idx="679">
                  <c:v>479.13873925638984</c:v>
                </c:pt>
                <c:pt idx="680">
                  <c:v>480.19265034071964</c:v>
                </c:pt>
                <c:pt idx="681">
                  <c:v>481.21537268087786</c:v>
                </c:pt>
                <c:pt idx="682">
                  <c:v>482.20729735766474</c:v>
                </c:pt>
                <c:pt idx="683">
                  <c:v>483.16882020791866</c:v>
                </c:pt>
                <c:pt idx="684">
                  <c:v>484.10034089804458</c:v>
                </c:pt>
                <c:pt idx="685">
                  <c:v>485.0022620128633</c:v>
                </c:pt>
                <c:pt idx="686">
                  <c:v>485.87498816065988</c:v>
                </c:pt>
                <c:pt idx="687">
                  <c:v>486.71892509524889</c:v>
                </c:pt>
                <c:pt idx="688">
                  <c:v>487.53447885580522</c:v>
                </c:pt>
                <c:pt idx="689">
                  <c:v>488.3220549251493</c:v>
                </c:pt>
                <c:pt idx="690">
                  <c:v>489.08205740712293</c:v>
                </c:pt>
                <c:pt idx="691">
                  <c:v>489.81488822362462</c:v>
                </c:pt>
                <c:pt idx="692">
                  <c:v>490.52094633182742</c:v>
                </c:pt>
                <c:pt idx="693">
                  <c:v>491.20062696204729</c:v>
                </c:pt>
                <c:pt idx="694">
                  <c:v>491.85432087668062</c:v>
                </c:pt>
                <c:pt idx="695">
                  <c:v>492.48241365058306</c:v>
                </c:pt>
                <c:pt idx="696">
                  <c:v>493.08528497321817</c:v>
                </c:pt>
                <c:pt idx="697">
                  <c:v>493.66330797286491</c:v>
                </c:pt>
                <c:pt idx="698">
                  <c:v>494.21684856312942</c:v>
                </c:pt>
                <c:pt idx="699">
                  <c:v>494.74626481197743</c:v>
                </c:pt>
                <c:pt idx="700">
                  <c:v>495.2519063334625</c:v>
                </c:pt>
                <c:pt idx="701">
                  <c:v>495.73411370230303</c:v>
                </c:pt>
                <c:pt idx="702">
                  <c:v>496.19321789142532</c:v>
                </c:pt>
                <c:pt idx="703">
                  <c:v>496.62953973256776</c:v>
                </c:pt>
                <c:pt idx="704">
                  <c:v>497.0433894000202</c:v>
                </c:pt>
                <c:pt idx="705">
                  <c:v>497.43506591754488</c:v>
                </c:pt>
                <c:pt idx="706">
                  <c:v>497.80485668851594</c:v>
                </c:pt>
                <c:pt idx="707">
                  <c:v>498.15303704928664</c:v>
                </c:pt>
                <c:pt idx="708">
                  <c:v>498.47986984579154</c:v>
                </c:pt>
                <c:pt idx="709">
                  <c:v>498.78560503336973</c:v>
                </c:pt>
                <c:pt idx="710">
                  <c:v>499.07047929978643</c:v>
                </c:pt>
                <c:pt idx="711">
                  <c:v>499.33471571142485</c:v>
                </c:pt>
                <c:pt idx="712">
                  <c:v>499.57852338261176</c:v>
                </c:pt>
                <c:pt idx="713">
                  <c:v>499.80209716803131</c:v>
                </c:pt>
                <c:pt idx="714">
                  <c:v>500.00561737818566</c:v>
                </c:pt>
                <c:pt idx="715">
                  <c:v>500.18924951785101</c:v>
                </c:pt>
                <c:pt idx="716">
                  <c:v>500.35314404748141</c:v>
                </c:pt>
                <c:pt idx="717">
                  <c:v>500.49743616751169</c:v>
                </c:pt>
                <c:pt idx="718">
                  <c:v>500.62224562551</c:v>
                </c:pt>
                <c:pt idx="719">
                  <c:v>500.72767654613818</c:v>
                </c:pt>
                <c:pt idx="720">
                  <c:v>500.8138172838751</c:v>
                </c:pt>
                <c:pt idx="721">
                  <c:v>500.88074029846615</c:v>
                </c:pt>
                <c:pt idx="722">
                  <c:v>500.9285020530665</c:v>
                </c:pt>
                <c:pt idx="723">
                  <c:v>500.95714293504744</c:v>
                </c:pt>
                <c:pt idx="724">
                  <c:v>500.96668719944711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7BC-4FEB-994D-03B36219A2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96608"/>
        <c:axId val="147260160"/>
      </c:scatterChart>
      <c:valAx>
        <c:axId val="150596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7260160"/>
        <c:crosses val="autoZero"/>
        <c:crossBetween val="midCat"/>
      </c:valAx>
      <c:valAx>
        <c:axId val="14726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96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pression = f(angle)</a:t>
            </a:r>
          </a:p>
        </c:rich>
      </c:tx>
      <c:layout>
        <c:manualLayout>
          <c:xMode val="edge"/>
          <c:yMode val="edge"/>
          <c:x val="0.37055077142146303"/>
          <c:y val="3.7603687727528222E-2"/>
        </c:manualLayout>
      </c:layout>
      <c:overlay val="1"/>
      <c:spPr>
        <a:solidFill>
          <a:schemeClr val="bg1"/>
        </a:solidFill>
      </c:spPr>
    </c:title>
    <c:autoTitleDeleted val="0"/>
    <c:plotArea>
      <c:layout>
        <c:manualLayout>
          <c:layoutTarget val="inner"/>
          <c:xMode val="edge"/>
          <c:yMode val="edge"/>
          <c:x val="6.7072671172475895E-2"/>
          <c:y val="2.3194204623608636E-2"/>
          <c:w val="0.74220595423100733"/>
          <c:h val="0.88017122673066206"/>
        </c:manualLayout>
      </c:layout>
      <c:scatterChart>
        <c:scatterStyle val="lineMarker"/>
        <c:varyColors val="0"/>
        <c:ser>
          <c:idx val="6"/>
          <c:order val="1"/>
          <c:tx>
            <c:strRef>
              <c:f>'5T_discret'!$G$14:$G$15</c:f>
              <c:strCache>
                <c:ptCount val="2"/>
                <c:pt idx="0">
                  <c:v>pression_cyl 2</c:v>
                </c:pt>
                <c:pt idx="1">
                  <c:v>bar</c:v>
                </c:pt>
              </c:strCache>
            </c:strRef>
          </c:tx>
          <c:spPr>
            <a:ln w="476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'5T_discret'!$G$16:$G$740</c:f>
              <c:numCache>
                <c:formatCode>General</c:formatCode>
                <c:ptCount val="72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 formatCode="_(* #,##0.00_);_(* \(#,##0.00\);_(* &quot;-&quot;??_);_(@_)">
                  <c:v>5.8468739947086696</c:v>
                </c:pt>
                <c:pt idx="183" formatCode="_(* #,##0.00_);_(* \(#,##0.00\);_(* &quot;-&quot;??_);_(@_)">
                  <c:v>5.8454124131823022</c:v>
                </c:pt>
                <c:pt idx="184" formatCode="_(* #,##0.00_);_(* \(#,##0.00\);_(* &quot;-&quot;??_);_(@_)">
                  <c:v>5.8410323143594765</c:v>
                </c:pt>
                <c:pt idx="185" formatCode="_(* #,##0.00_);_(* \(#,##0.00\);_(* &quot;-&quot;??_);_(@_)">
                  <c:v>5.8337476007002023</c:v>
                </c:pt>
                <c:pt idx="186" formatCode="_(* #,##0.00_);_(* \(#,##0.00\);_(* &quot;-&quot;??_);_(@_)">
                  <c:v>5.8235813274158659</c:v>
                </c:pt>
                <c:pt idx="187" formatCode="_(* #,##0.00_);_(* \(#,##0.00\);_(* &quot;-&quot;??_);_(@_)">
                  <c:v>5.8105655307854063</c:v>
                </c:pt>
                <c:pt idx="188" formatCode="_(* #,##0.00_);_(* \(#,##0.00\);_(* &quot;-&quot;??_);_(@_)">
                  <c:v>5.7947409910596823</c:v>
                </c:pt>
                <c:pt idx="189" formatCode="_(* #,##0.00_);_(* \(#,##0.00\);_(* &quot;-&quot;??_);_(@_)">
                  <c:v>5.7761569331322367</c:v>
                </c:pt>
                <c:pt idx="190" formatCode="_(* #,##0.00_);_(* \(#,##0.00\);_(* &quot;-&quot;??_);_(@_)">
                  <c:v>5.7548706689457285</c:v>
                </c:pt>
                <c:pt idx="191" formatCode="_(* #,##0.00_);_(* \(#,##0.00\);_(* &quot;-&quot;??_);_(@_)">
                  <c:v>5.730947186312223</c:v>
                </c:pt>
                <c:pt idx="192" formatCode="_(* #,##0.00_);_(* \(#,##0.00\);_(* &quot;-&quot;??_);_(@_)">
                  <c:v>5.7044586894385629</c:v>
                </c:pt>
                <c:pt idx="193" formatCode="_(* #,##0.00_);_(* \(#,##0.00\);_(* &quot;-&quot;??_);_(@_)">
                  <c:v>5.6754840969550759</c:v>
                </c:pt>
                <c:pt idx="194" formatCode="_(* #,##0.00_);_(* \(#,##0.00\);_(* &quot;-&quot;??_);_(@_)">
                  <c:v>5.6441085036397567</c:v>
                </c:pt>
                <c:pt idx="195" formatCode="_(* #,##0.00_);_(* \(#,##0.00\);_(* &quot;-&quot;??_);_(@_)">
                  <c:v>5.6104226123064365</c:v>
                </c:pt>
                <c:pt idx="196" formatCode="_(* #,##0.00_);_(* \(#,##0.00\);_(* &quot;-&quot;??_);_(@_)">
                  <c:v>5.5745221424835663</c:v>
                </c:pt>
                <c:pt idx="197" formatCode="_(* #,##0.00_);_(* \(#,##0.00\);_(* &quot;-&quot;??_);_(@_)">
                  <c:v>5.5365072225515828</c:v>
                </c:pt>
                <c:pt idx="198" formatCode="_(* #,##0.00_);_(* \(#,##0.00\);_(* &quot;-&quot;??_);_(@_)">
                  <c:v>5.4964817719369767</c:v>
                </c:pt>
                <c:pt idx="199" formatCode="_(* #,##0.00_);_(* \(#,##0.00\);_(* &quot;-&quot;??_);_(@_)">
                  <c:v>5.45455287978643</c:v>
                </c:pt>
                <c:pt idx="200" formatCode="_(* #,##0.00_);_(* \(#,##0.00\);_(* &quot;-&quot;??_);_(@_)">
                  <c:v>5.4108301862750663</c:v>
                </c:pt>
                <c:pt idx="201" formatCode="_(* #,##0.00_);_(* \(#,##0.00\);_(* &quot;-&quot;??_);_(@_)">
                  <c:v>5.3654252723492251</c:v>
                </c:pt>
                <c:pt idx="202" formatCode="_(* #,##0.00_);_(* \(#,##0.00\);_(* &quot;-&quot;??_);_(@_)">
                  <c:v>5.3184510632793476</c:v>
                </c:pt>
                <c:pt idx="203" formatCode="_(* #,##0.00_);_(* \(#,##0.00\);_(* &quot;-&quot;??_);_(@_)">
                  <c:v>5.270021250915069</c:v>
                </c:pt>
                <c:pt idx="204" formatCode="_(* #,##0.00_);_(* \(#,##0.00\);_(* &quot;-&quot;??_);_(@_)">
                  <c:v>5.2202497390065394</c:v>
                </c:pt>
                <c:pt idx="205" formatCode="_(* #,##0.00_);_(* \(#,##0.00\);_(* &quot;-&quot;??_);_(@_)">
                  <c:v>5.1692501153965509</c:v>
                </c:pt>
                <c:pt idx="206" formatCode="_(* #,##0.00_);_(* \(#,##0.00\);_(* &quot;-&quot;??_);_(@_)">
                  <c:v>5.1171351543105548</c:v>
                </c:pt>
                <c:pt idx="207" formatCode="_(* #,##0.00_);_(* \(#,##0.00\);_(* &quot;-&quot;??_);_(@_)">
                  <c:v>5.0640163513884744</c:v>
                </c:pt>
                <c:pt idx="208" formatCode="_(* #,##0.00_);_(* \(#,##0.00\);_(* &quot;-&quot;??_);_(@_)">
                  <c:v>5.0100034935246063</c:v>
                </c:pt>
                <c:pt idx="209" formatCode="_(* #,##0.00_);_(* \(#,##0.00\);_(* &quot;-&quot;??_);_(@_)">
                  <c:v>4.9552042650205115</c:v>
                </c:pt>
                <c:pt idx="210" formatCode="_(* #,##0.00_);_(* \(#,##0.00\);_(* &quot;-&quot;??_);_(@_)">
                  <c:v>4.8997238910188798</c:v>
                </c:pt>
                <c:pt idx="211" formatCode="_(* #,##0.00_);_(* \(#,##0.00\);_(* &quot;-&quot;??_);_(@_)">
                  <c:v>4.8436648186819324</c:v>
                </c:pt>
                <c:pt idx="212" formatCode="_(* #,##0.00_);_(* \(#,##0.00\);_(* &quot;-&quot;??_);_(@_)">
                  <c:v>4.7871264361115395</c:v>
                </c:pt>
                <c:pt idx="213" formatCode="_(* #,##0.00_);_(* \(#,##0.00\);_(* &quot;-&quot;??_);_(@_)">
                  <c:v>4.7302048285845002</c:v>
                </c:pt>
                <c:pt idx="214" formatCode="_(* #,##0.00_);_(* \(#,##0.00\);_(* &quot;-&quot;??_);_(@_)">
                  <c:v>4.6729925712987228</c:v>
                </c:pt>
                <c:pt idx="215" formatCode="_(* #,##0.00_);_(* \(#,##0.00\);_(* &quot;-&quot;??_);_(@_)">
                  <c:v>4.6155785574953754</c:v>
                </c:pt>
                <c:pt idx="216" formatCode="_(* #,##0.00_);_(* \(#,##0.00\);_(* &quot;-&quot;??_);_(@_)">
                  <c:v>4.5580478605401975</c:v>
                </c:pt>
                <c:pt idx="217" formatCode="_(* #,##0.00_);_(* \(#,##0.00\);_(* &quot;-&quot;??_);_(@_)">
                  <c:v>4.5004816283123441</c:v>
                </c:pt>
                <c:pt idx="218" formatCode="_(* #,##0.00_);_(* \(#,##0.00\);_(* &quot;-&quot;??_);_(@_)">
                  <c:v>4.4429570080609375</c:v>
                </c:pt>
                <c:pt idx="219" formatCode="_(* #,##0.00_);_(* \(#,##0.00\);_(* &quot;-&quot;??_);_(@_)">
                  <c:v>4.3855470997453967</c:v>
                </c:pt>
                <c:pt idx="220" formatCode="_(* #,##0.00_);_(* \(#,##0.00\);_(* &quot;-&quot;??_);_(@_)">
                  <c:v>4.3283209357726138</c:v>
                </c:pt>
                <c:pt idx="221" formatCode="_(* #,##0.00_);_(* \(#,##0.00\);_(* &quot;-&quot;??_);_(@_)">
                  <c:v>4.2713434849796794</c:v>
                </c:pt>
                <c:pt idx="222" formatCode="_(* #,##0.00_);_(* \(#,##0.00\);_(* &quot;-&quot;??_);_(@_)">
                  <c:v>4.2146756786806296</c:v>
                </c:pt>
                <c:pt idx="223" formatCode="_(* #,##0.00_);_(* \(#,##0.00\);_(* &quot;-&quot;??_);_(@_)">
                  <c:v>4.1583744565966887</c:v>
                </c:pt>
                <c:pt idx="224" formatCode="_(* #,##0.00_);_(* \(#,##0.00\);_(* &quot;-&quot;??_);_(@_)">
                  <c:v>4.1024928305174697</c:v>
                </c:pt>
                <c:pt idx="225" formatCode="_(* #,##0.00_);_(* \(#,##0.00\);_(* &quot;-&quot;??_);_(@_)">
                  <c:v>4.0470799635917842</c:v>
                </c:pt>
                <c:pt idx="226" formatCode="_(* #,##0.00_);_(* \(#,##0.00\);_(* &quot;-&quot;??_);_(@_)">
                  <c:v>3.9921812632176437</c:v>
                </c:pt>
                <c:pt idx="227" formatCode="_(* #,##0.00_);_(* \(#,##0.00\);_(* &quot;-&quot;??_);_(@_)">
                  <c:v>3.9378384855877981</c:v>
                </c:pt>
                <c:pt idx="228" formatCode="_(* #,##0.00_);_(* \(#,##0.00\);_(* &quot;-&quot;??_);_(@_)">
                  <c:v>3.8840898500468195</c:v>
                </c:pt>
                <c:pt idx="229" formatCode="_(* #,##0.00_);_(* \(#,##0.00\);_(* &quot;-&quot;??_);_(@_)">
                  <c:v>3.8309701615247387</c:v>
                </c:pt>
                <c:pt idx="230" formatCode="_(* #,##0.00_);_(* \(#,##0.00\);_(* &quot;-&quot;??_);_(@_)">
                  <c:v>3.7785109394283518</c:v>
                </c:pt>
                <c:pt idx="231" formatCode="_(* #,##0.00_);_(* \(#,##0.00\);_(* &quot;-&quot;??_);_(@_)">
                  <c:v>3.7267405514912828</c:v>
                </c:pt>
                <c:pt idx="232" formatCode="_(* #,##0.00_);_(* \(#,##0.00\);_(* &quot;-&quot;??_);_(@_)">
                  <c:v>3.6756843512062836</c:v>
                </c:pt>
                <c:pt idx="233" formatCode="_(* #,##0.00_);_(* \(#,##0.00\);_(* &quot;-&quot;??_);_(@_)">
                  <c:v>3.6253648175853925</c:v>
                </c:pt>
                <c:pt idx="234" formatCode="_(* #,##0.00_);_(* \(#,##0.00\);_(* &quot;-&quot;??_);_(@_)">
                  <c:v>3.5758016961143784</c:v>
                </c:pt>
                <c:pt idx="235" formatCode="_(* #,##0.00_);_(* \(#,##0.00\);_(* &quot;-&quot;??_);_(@_)">
                  <c:v>3.5270121398855974</c:v>
                </c:pt>
                <c:pt idx="236" formatCode="_(* #,##0.00_);_(* \(#,##0.00\);_(* &quot;-&quot;??_);_(@_)">
                  <c:v>3.479010850007092</c:v>
                </c:pt>
                <c:pt idx="237" formatCode="_(* #,##0.00_);_(* \(#,##0.00\);_(* &quot;-&quot;??_);_(@_)">
                  <c:v>3.4318102144944533</c:v>
                </c:pt>
                <c:pt idx="238" formatCode="_(* #,##0.00_);_(* \(#,##0.00\);_(* &quot;-&quot;??_);_(@_)">
                  <c:v>3.3854204449549332</c:v>
                </c:pt>
                <c:pt idx="239" formatCode="_(* #,##0.00_);_(* \(#,##0.00\);_(* &quot;-&quot;??_);_(@_)">
                  <c:v>3.3398497104702347</c:v>
                </c:pt>
                <c:pt idx="240" formatCode="_(* #,##0.00_);_(* \(#,##0.00\);_(* &quot;-&quot;??_);_(@_)">
                  <c:v>3.2951042681746796</c:v>
                </c:pt>
                <c:pt idx="241" formatCode="_(* #,##0.00_);_(* \(#,##0.00\);_(* &quot;-&quot;??_);_(@_)">
                  <c:v>3.2511885901092041</c:v>
                </c:pt>
                <c:pt idx="242" formatCode="_(* #,##0.00_);_(* \(#,##0.00\);_(* &quot;-&quot;??_);_(@_)">
                  <c:v>3.208105486008539</c:v>
                </c:pt>
                <c:pt idx="243" formatCode="_(* #,##0.00_);_(* \(#,##0.00\);_(* &quot;-&quot;??_);_(@_)">
                  <c:v>3.1658562217492374</c:v>
                </c:pt>
                <c:pt idx="244" formatCode="_(* #,##0.00_);_(* \(#,##0.00\);_(* &quot;-&quot;??_);_(@_)">
                  <c:v>3.124440633249892</c:v>
                </c:pt>
                <c:pt idx="245" formatCode="_(* #,##0.00_);_(* \(#,##0.00\);_(* &quot;-&quot;??_);_(@_)">
                  <c:v>3.0838572356723155</c:v>
                </c:pt>
                <c:pt idx="246" formatCode="_(* #,##0.00_);_(* \(#,##0.00\);_(* &quot;-&quot;??_);_(@_)">
                  <c:v>3.0441033278236564</c:v>
                </c:pt>
                <c:pt idx="247" formatCode="_(* #,##0.00_);_(* \(#,##0.00\);_(* &quot;-&quot;??_);_(@_)">
                  <c:v>3.005175091705008</c:v>
                </c:pt>
                <c:pt idx="248" formatCode="_(* #,##0.00_);_(* \(#,##0.00\);_(* &quot;-&quot;??_);_(@_)">
                  <c:v>2.9670676871920807</c:v>
                </c:pt>
                <c:pt idx="249" formatCode="_(* #,##0.00_);_(* \(#,##0.00\);_(* &quot;-&quot;??_);_(@_)">
                  <c:v>2.9297753418684391</c:v>
                </c:pt>
                <c:pt idx="250" formatCode="_(* #,##0.00_);_(* \(#,##0.00\);_(* &quot;-&quot;??_);_(@_)">
                  <c:v>2.893291436062039</c:v>
                </c:pt>
                <c:pt idx="251" formatCode="_(* #,##0.00_);_(* \(#,##0.00\);_(* &quot;-&quot;??_);_(@_)">
                  <c:v>2.8576085831615998</c:v>
                </c:pt>
                <c:pt idx="252" formatCode="_(* #,##0.00_);_(* \(#,##0.00\);_(* &quot;-&quot;??_);_(@_)">
                  <c:v>2.8227187053111757</c:v>
                </c:pt>
                <c:pt idx="253" formatCode="_(* #,##0.00_);_(* \(#,##0.00\);_(* &quot;-&quot;??_);_(@_)">
                  <c:v>2.7886131045994613</c:v>
                </c:pt>
                <c:pt idx="254" formatCode="_(* #,##0.00_);_(* \(#,##0.00\);_(* &quot;-&quot;??_);_(@_)">
                  <c:v>2.7552825298751702</c:v>
                </c:pt>
                <c:pt idx="255" formatCode="_(* #,##0.00_);_(* \(#,##0.00\);_(* &quot;-&quot;??_);_(@_)">
                  <c:v>2.7227172393317209</c:v>
                </c:pt>
                <c:pt idx="256" formatCode="_(* #,##0.00_);_(* \(#,##0.00\);_(* &quot;-&quot;??_);_(@_)">
                  <c:v>2.6909070590136497</c:v>
                </c:pt>
                <c:pt idx="257" formatCode="_(* #,##0.00_);_(* \(#,##0.00\);_(* &quot;-&quot;??_);_(@_)">
                  <c:v>2.6598414374039567</c:v>
                </c:pt>
                <c:pt idx="258" formatCode="_(* #,##0.00_);_(* \(#,##0.00\);_(* &quot;-&quot;??_);_(@_)">
                  <c:v>2.6295094962563663</c:v>
                </c:pt>
                <c:pt idx="259" formatCode="_(* #,##0.00_);_(* \(#,##0.00\);_(* &quot;-&quot;??_);_(@_)">
                  <c:v>2.5999000778392918</c:v>
                </c:pt>
                <c:pt idx="260" formatCode="_(* #,##0.00_);_(* \(#,##0.00\);_(* &quot;-&quot;??_);_(@_)">
                  <c:v>2.5710017887596481</c:v>
                </c:pt>
                <c:pt idx="261" formatCode="_(* #,##0.00_);_(* \(#,##0.00\);_(* &quot;-&quot;??_);_(@_)">
                  <c:v>2.5428030405344417</c:v>
                </c:pt>
                <c:pt idx="262" formatCode="_(* #,##0.00_);_(* \(#,##0.00\);_(* &quot;-&quot;??_);_(@_)">
                  <c:v>2.515292087076892</c:v>
                </c:pt>
                <c:pt idx="263" formatCode="_(* #,##0.00_);_(* \(#,##0.00\);_(* &quot;-&quot;??_);_(@_)">
                  <c:v>2.4884570592614241</c:v>
                </c:pt>
                <c:pt idx="264" formatCode="_(* #,##0.00_);_(* \(#,##0.00\);_(* &quot;-&quot;??_);_(@_)">
                  <c:v>2.4622859967287902</c:v>
                </c:pt>
                <c:pt idx="265" formatCode="_(* #,##0.00_);_(* \(#,##0.00\);_(* &quot;-&quot;??_);_(@_)">
                  <c:v>2.4367668770887065</c:v>
                </c:pt>
                <c:pt idx="266" formatCode="_(* #,##0.00_);_(* \(#,##0.00\);_(* &quot;-&quot;??_);_(@_)">
                  <c:v>2.4118876426730034</c:v>
                </c:pt>
                <c:pt idx="267" formatCode="_(* #,##0.00_);_(* \(#,##0.00\);_(* &quot;-&quot;??_);_(@_)">
                  <c:v>2.3876362249873884</c:v>
                </c:pt>
                <c:pt idx="268" formatCode="_(* #,##0.00_);_(* \(#,##0.00\);_(* &quot;-&quot;??_);_(@_)">
                  <c:v>2.3640005670047635</c:v>
                </c:pt>
                <c:pt idx="269" formatCode="_(* #,##0.00_);_(* \(#,##0.00\);_(* &quot;-&quot;??_);_(@_)">
                  <c:v>2.3409686434375496</c:v>
                </c:pt>
                <c:pt idx="270" formatCode="_(* #,##0.00_);_(* \(#,##0.00\);_(* &quot;-&quot;??_);_(@_)">
                  <c:v>2.3185284791208285</c:v>
                </c:pt>
                <c:pt idx="271" formatCode="_(* #,##0.00_);_(* \(#,##0.00\);_(* &quot;-&quot;??_);_(@_)">
                  <c:v>2.2966681656323957</c:v>
                </c:pt>
                <c:pt idx="272" formatCode="_(* #,##0.00_);_(* \(#,##0.00\);_(* &quot;-&quot;??_);_(@_)">
                  <c:v>2.2753758762699934</c:v>
                </c:pt>
                <c:pt idx="273" formatCode="_(* #,##0.00_);_(* \(#,##0.00\);_(* &quot;-&quot;??_);_(@_)">
                  <c:v>2.2546398795002083</c:v>
                </c:pt>
                <c:pt idx="274" formatCode="_(* #,##0.00_);_(* \(#,##0.00\);_(* &quot;-&quot;??_);_(@_)">
                  <c:v>2.2344485509877967</c:v>
                </c:pt>
                <c:pt idx="275" formatCode="_(* #,##0.00_);_(* \(#,##0.00\);_(* &quot;-&quot;??_);_(@_)">
                  <c:v>2.214790384308488</c:v>
                </c:pt>
                <c:pt idx="276" formatCode="_(* #,##0.00_);_(* \(#,##0.00\);_(* &quot;-&quot;??_);_(@_)">
                  <c:v>2.1956540004428069</c:v>
                </c:pt>
                <c:pt idx="277" formatCode="_(* #,##0.00_);_(* \(#,##0.00\);_(* &quot;-&quot;??_);_(@_)">
                  <c:v>2.1770281561430154</c:v>
                </c:pt>
                <c:pt idx="278" formatCode="_(* #,##0.00_);_(* \(#,##0.00\);_(* &quot;-&quot;??_);_(@_)">
                  <c:v>2.1589017512599868</c:v>
                </c:pt>
                <c:pt idx="279" formatCode="_(* #,##0.00_);_(* \(#,##0.00\);_(* &quot;-&quot;??_);_(@_)">
                  <c:v>2.1412638351117947</c:v>
                </c:pt>
                <c:pt idx="280" formatCode="_(* #,##0.00_);_(* \(#,##0.00\);_(* &quot;-&quot;??_);_(@_)">
                  <c:v>2.1241036119708085</c:v>
                </c:pt>
                <c:pt idx="281" formatCode="_(* #,##0.00_);_(* \(#,##0.00\);_(* &quot;-&quot;??_);_(@_)">
                  <c:v>2.1074104457414435</c:v>
                </c:pt>
                <c:pt idx="282" formatCode="_(* #,##0.00_);_(* \(#,##0.00\);_(* &quot;-&quot;??_);_(@_)">
                  <c:v>2.091173863896115</c:v>
                </c:pt>
                <c:pt idx="283" formatCode="_(* #,##0.00_);_(* \(#,##0.00\);_(* &quot;-&quot;??_);_(@_)">
                  <c:v>2.0753835607326825</c:v>
                </c:pt>
                <c:pt idx="284" formatCode="_(* #,##0.00_);_(* \(#,##0.00\);_(* &quot;-&quot;??_);_(@_)">
                  <c:v>2.0600294000125032</c:v>
                </c:pt>
                <c:pt idx="285" formatCode="_(* #,##0.00_);_(* \(#,##0.00\);_(* &quot;-&quot;??_);_(@_)">
                  <c:v>2.0451014170343109</c:v>
                </c:pt>
                <c:pt idx="286" formatCode="_(* #,##0.00_);_(* \(#,##0.00\);_(* &quot;-&quot;??_);_(@_)">
                  <c:v>2.030589820195404</c:v>
                </c:pt>
                <c:pt idx="287" formatCode="_(* #,##0.00_);_(* \(#,##0.00\);_(* &quot;-&quot;??_);_(@_)">
                  <c:v>2.016484992088087</c:v>
                </c:pt>
                <c:pt idx="288" formatCode="_(* #,##0.00_);_(* \(#,##0.00\);_(* &quot;-&quot;??_);_(@_)">
                  <c:v>2.0027774901759727</c:v>
                </c:pt>
                <c:pt idx="289" formatCode="_(* #,##0.00_);_(* \(#,##0.00\);_(* &quot;-&quot;??_);_(@_)">
                  <c:v>1.9894580470916143</c:v>
                </c:pt>
                <c:pt idx="290" formatCode="_(* #,##0.00_);_(* \(#,##0.00\);_(* &quot;-&quot;??_);_(@_)">
                  <c:v>1.9765175705939149</c:v>
                </c:pt>
                <c:pt idx="291" formatCode="_(* #,##0.00_);_(* \(#,##0.00\);_(* &quot;-&quot;??_);_(@_)">
                  <c:v>1.9639471432210092</c:v>
                </c:pt>
                <c:pt idx="292" formatCode="_(* #,##0.00_);_(* \(#,##0.00\);_(* &quot;-&quot;??_);_(@_)">
                  <c:v>1.951738021671636</c:v>
                </c:pt>
                <c:pt idx="293" formatCode="_(* #,##0.00_);_(* \(#,##0.00\);_(* &quot;-&quot;??_);_(@_)">
                  <c:v>1.9398816359455755</c:v>
                </c:pt>
                <c:pt idx="294" formatCode="_(* #,##0.00_);_(* \(#,##0.00\);_(* &quot;-&quot;??_);_(@_)">
                  <c:v>1.9283695882713703</c:v>
                </c:pt>
                <c:pt idx="295" formatCode="_(* #,##0.00_);_(* \(#,##0.00\);_(* &quot;-&quot;??_);_(@_)">
                  <c:v>1.9171936518473953</c:v>
                </c:pt>
                <c:pt idx="296" formatCode="_(* #,##0.00_);_(* \(#,##0.00\);_(* &quot;-&quot;??_);_(@_)">
                  <c:v>1.9063457694202977</c:v>
                </c:pt>
                <c:pt idx="297" formatCode="_(* #,##0.00_);_(* \(#,##0.00\);_(* &quot;-&quot;??_);_(@_)">
                  <c:v>1.8958180517229113</c:v>
                </c:pt>
                <c:pt idx="298" formatCode="_(* #,##0.00_);_(* \(#,##0.00\);_(* &quot;-&quot;??_);_(@_)">
                  <c:v>1.8856027757919813</c:v>
                </c:pt>
                <c:pt idx="299" formatCode="_(* #,##0.00_);_(* \(#,##0.00\);_(* &quot;-&quot;??_);_(@_)">
                  <c:v>1.8756923831843588</c:v>
                </c:pt>
                <c:pt idx="300" formatCode="_(* #,##0.00_);_(* \(#,##0.00\);_(* &quot;-&quot;??_);_(@_)">
                  <c:v>1.8660794781087853</c:v>
                </c:pt>
                <c:pt idx="301" formatCode="_(* #,##0.00_);_(* \(#,##0.00\);_(* &quot;-&quot;??_);_(@_)">
                  <c:v>1.8567568254889271</c:v>
                </c:pt>
                <c:pt idx="302" formatCode="_(* #,##0.00_);_(* \(#,##0.00\);_(* &quot;-&quot;??_);_(@_)">
                  <c:v>1.8477173489719878</c:v>
                </c:pt>
                <c:pt idx="303" formatCode="_(* #,##0.00_);_(* \(#,##0.00\);_(* &quot;-&quot;??_);_(@_)">
                  <c:v>1.8389541288959468</c:v>
                </c:pt>
                <c:pt idx="304" formatCode="_(* #,##0.00_);_(* \(#,##0.00\);_(* &quot;-&quot;??_);_(@_)">
                  <c:v>1.8304604002273344</c:v>
                </c:pt>
                <c:pt idx="305" formatCode="_(* #,##0.00_);_(* \(#,##0.00\);_(* &quot;-&quot;??_);_(@_)">
                  <c:v>1.8222295504803365</c:v>
                </c:pt>
                <c:pt idx="306" formatCode="_(* #,##0.00_);_(* \(#,##0.00\);_(* &quot;-&quot;??_);_(@_)">
                  <c:v>1.8142551176270412</c:v>
                </c:pt>
                <c:pt idx="307" formatCode="_(* #,##0.00_);_(* \(#,##0.00\);_(* &quot;-&quot;??_);_(@_)">
                  <c:v>1.8065307880076782</c:v>
                </c:pt>
                <c:pt idx="308" formatCode="_(* #,##0.00_);_(* \(#,##0.00\);_(* &quot;-&quot;??_);_(@_)">
                  <c:v>1.7990503942488385</c:v>
                </c:pt>
                <c:pt idx="309" formatCode="_(* #,##0.00_);_(* \(#,##0.00\);_(* &quot;-&quot;??_);_(@_)">
                  <c:v>1.7918079131968667</c:v>
                </c:pt>
                <c:pt idx="310" formatCode="_(* #,##0.00_);_(* \(#,##0.00\);_(* &quot;-&quot;??_);_(@_)">
                  <c:v>1.7847974638728334</c:v>
                </c:pt>
                <c:pt idx="311" formatCode="_(* #,##0.00_);_(* \(#,##0.00\);_(* &quot;-&quot;??_);_(@_)">
                  <c:v>1.7780133054548335</c:v>
                </c:pt>
                <c:pt idx="312" formatCode="_(* #,##0.00_);_(* \(#,##0.00\);_(* &quot;-&quot;??_);_(@_)">
                  <c:v>1.7714498352927017</c:v>
                </c:pt>
                <c:pt idx="313" formatCode="_(* #,##0.00_);_(* \(#,##0.00\);_(* &quot;-&quot;??_);_(@_)">
                  <c:v>1.7651015869596114</c:v>
                </c:pt>
                <c:pt idx="314" formatCode="_(* #,##0.00_);_(* \(#,##0.00\);_(* &quot;-&quot;??_);_(@_)">
                  <c:v>1.7589632283445078</c:v>
                </c:pt>
                <c:pt idx="315" formatCode="_(* #,##0.00_);_(* \(#,##0.00\);_(* &quot;-&quot;??_);_(@_)">
                  <c:v>1.7530295597887831</c:v>
                </c:pt>
                <c:pt idx="316" formatCode="_(* #,##0.00_);_(* \(#,##0.00\);_(* &quot;-&quot;??_);_(@_)">
                  <c:v>1.7472955122701432</c:v>
                </c:pt>
                <c:pt idx="317" formatCode="_(* #,##0.00_);_(* \(#,##0.00\);_(* &quot;-&quot;??_);_(@_)">
                  <c:v>1.7417561456361521</c:v>
                </c:pt>
                <c:pt idx="318" formatCode="_(* #,##0.00_);_(* \(#,##0.00\);_(* &quot;-&quot;??_);_(@_)">
                  <c:v>1.7364066468895656</c:v>
                </c:pt>
                <c:pt idx="319" formatCode="_(* #,##0.00_);_(* \(#,##0.00\);_(* &quot;-&quot;??_);_(@_)">
                  <c:v>1.7312423285271568</c:v>
                </c:pt>
                <c:pt idx="320" formatCode="_(* #,##0.00_);_(* \(#,##0.00\);_(* &quot;-&quot;??_);_(@_)">
                  <c:v>1.7262586269334088</c:v>
                </c:pt>
                <c:pt idx="321" formatCode="_(* #,##0.00_);_(* \(#,##0.00\);_(* &quot;-&quot;??_);_(@_)">
                  <c:v>1.7214511008301154</c:v>
                </c:pt>
                <c:pt idx="322" formatCode="_(* #,##0.00_);_(* \(#,##0.00\);_(* &quot;-&quot;??_);_(@_)">
                  <c:v>1.7168154297826508</c:v>
                </c:pt>
                <c:pt idx="323" formatCode="_(* #,##0.00_);_(* \(#,##0.00\);_(* &quot;-&quot;??_);_(@_)">
                  <c:v>1.7123474127633649</c:v>
                </c:pt>
                <c:pt idx="324" formatCode="_(* #,##0.00_);_(* \(#,##0.00\);_(* &quot;-&quot;??_);_(@_)">
                  <c:v>1.708042966772362</c:v>
                </c:pt>
                <c:pt idx="325" formatCode="_(* #,##0.00_);_(* \(#,##0.00\);_(* &quot;-&quot;??_);_(@_)">
                  <c:v>1.7038981255156298</c:v>
                </c:pt>
                <c:pt idx="326" formatCode="_(* #,##0.00_);_(* \(#,##0.00\);_(* &quot;-&quot;??_);_(@_)">
                  <c:v>1.6999090381403135</c:v>
                </c:pt>
                <c:pt idx="327" formatCode="_(* #,##0.00_);_(* \(#,##0.00\);_(* &quot;-&quot;??_);_(@_)">
                  <c:v>1.6960719680267371</c:v>
                </c:pt>
                <c:pt idx="328" formatCode="_(* #,##0.00_);_(* \(#,##0.00\);_(* &quot;-&quot;??_);_(@_)">
                  <c:v>1.6923832916365729</c:v>
                </c:pt>
                <c:pt idx="329" formatCode="_(* #,##0.00_);_(* \(#,##0.00\);_(* &quot;-&quot;??_);_(@_)">
                  <c:v>1.6888394974164276</c:v>
                </c:pt>
                <c:pt idx="330" formatCode="_(* #,##0.00_);_(* \(#,##0.00\);_(* &quot;-&quot;??_);_(@_)">
                  <c:v>1.6854371847559473</c:v>
                </c:pt>
                <c:pt idx="331" formatCode="_(* #,##0.00_);_(* \(#,##0.00\);_(* &quot;-&quot;??_);_(@_)">
                  <c:v>1.6821730629994356</c:v>
                </c:pt>
                <c:pt idx="332" formatCode="_(* #,##0.00_);_(* \(#,##0.00\);_(* &quot;-&quot;??_);_(@_)">
                  <c:v>1.679043950509844</c:v>
                </c:pt>
                <c:pt idx="333" formatCode="_(* #,##0.00_);_(* \(#,##0.00\);_(* &quot;-&quot;??_);_(@_)">
                  <c:v>1.6760467737838998</c:v>
                </c:pt>
                <c:pt idx="334" formatCode="_(* #,##0.00_);_(* \(#,##0.00\);_(* &quot;-&quot;??_);_(@_)">
                  <c:v>1.6731785666170522</c:v>
                </c:pt>
                <c:pt idx="335" formatCode="_(* #,##0.00_);_(* \(#,##0.00\);_(* &quot;-&quot;??_);_(@_)">
                  <c:v>1.6704364693168272</c:v>
                </c:pt>
                <c:pt idx="336" formatCode="_(* #,##0.00_);_(* \(#,##0.00\);_(* &quot;-&quot;??_);_(@_)">
                  <c:v>1.6678177279631237</c:v>
                </c:pt>
                <c:pt idx="337" formatCode="_(* #,##0.00_);_(* \(#,##0.00\);_(* &quot;-&quot;??_);_(@_)">
                  <c:v>1.6653196937139292</c:v>
                </c:pt>
                <c:pt idx="338" formatCode="_(* #,##0.00_);_(* \(#,##0.00\);_(* &quot;-&quot;??_);_(@_)">
                  <c:v>1.6629398221548752</c:v>
                </c:pt>
                <c:pt idx="339" formatCode="_(* #,##0.00_);_(* \(#,##0.00\);_(* &quot;-&quot;??_);_(@_)">
                  <c:v>1.6606756726910443</c:v>
                </c:pt>
                <c:pt idx="340" formatCode="_(* #,##0.00_);_(* \(#,##0.00\);_(* &quot;-&quot;??_);_(@_)">
                  <c:v>1.6585249079793816</c:v>
                </c:pt>
                <c:pt idx="341" formatCode="_(* #,##0.00_);_(* \(#,##0.00\);_(* &quot;-&quot;??_);_(@_)">
                  <c:v>1.6564852934000844</c:v>
                </c:pt>
                <c:pt idx="342" formatCode="_(* #,##0.00_);_(* \(#,##0.00\);_(* &quot;-&quot;??_);_(@_)">
                  <c:v>1.6545546965653026</c:v>
                </c:pt>
                <c:pt idx="343" formatCode="_(* #,##0.00_);_(* \(#,##0.00\);_(* &quot;-&quot;??_);_(@_)">
                  <c:v>1.652731086863513</c:v>
                </c:pt>
                <c:pt idx="344" formatCode="_(* #,##0.00_);_(* \(#,##0.00\);_(* &quot;-&quot;??_);_(@_)">
                  <c:v>1.6510125350379321</c:v>
                </c:pt>
                <c:pt idx="345" formatCode="_(* #,##0.00_);_(* \(#,##0.00\);_(* &quot;-&quot;??_);_(@_)">
                  <c:v>1.6493972127973371</c:v>
                </c:pt>
                <c:pt idx="346" formatCode="_(* #,##0.00_);_(* \(#,##0.00\);_(* &quot;-&quot;??_);_(@_)">
                  <c:v>1.6478833924577225</c:v>
                </c:pt>
                <c:pt idx="347" formatCode="_(* #,##0.00_);_(* \(#,##0.00\);_(* &quot;-&quot;??_);_(@_)">
                  <c:v>1.6464694466132179</c:v>
                </c:pt>
                <c:pt idx="348" formatCode="_(* #,##0.00_);_(* \(#,##0.00\);_(* &quot;-&quot;??_);_(@_)">
                  <c:v>1.6451538478347674</c:v>
                </c:pt>
                <c:pt idx="349" formatCode="_(* #,##0.00_);_(* \(#,##0.00\);_(* &quot;-&quot;??_);_(@_)">
                  <c:v>1.6439351683950976</c:v>
                </c:pt>
                <c:pt idx="350" formatCode="_(* #,##0.00_);_(* \(#,##0.00\);_(* &quot;-&quot;??_);_(@_)">
                  <c:v>1.6428120800185604</c:v>
                </c:pt>
                <c:pt idx="351" formatCode="_(* #,##0.00_);_(* \(#,##0.00\);_(* &quot;-&quot;??_);_(@_)">
                  <c:v>1.6417833536545074</c:v>
                </c:pt>
                <c:pt idx="352" formatCode="_(* #,##0.00_);_(* \(#,##0.00\);_(* &quot;-&quot;??_);_(@_)">
                  <c:v>1.6408478592729077</c:v>
                </c:pt>
                <c:pt idx="353" formatCode="_(* #,##0.00_);_(* \(#,##0.00\);_(* &quot;-&quot;??_);_(@_)">
                  <c:v>1.6400045656810014</c:v>
                </c:pt>
                <c:pt idx="354" formatCode="_(* #,##0.00_);_(* \(#,##0.00\);_(* &quot;-&quot;??_);_(@_)">
                  <c:v>1.6392525403598526</c:v>
                </c:pt>
                <c:pt idx="355" formatCode="_(* #,##0.00_);_(* \(#,##0.00\);_(* &quot;-&quot;??_);_(@_)">
                  <c:v>1.6385909493197508</c:v>
                </c:pt>
                <c:pt idx="356" formatCode="_(* #,##0.00_);_(* \(#,##0.00\);_(* &quot;-&quot;??_);_(@_)">
                  <c:v>1.6380190569735065</c:v>
                </c:pt>
                <c:pt idx="357" formatCode="_(* #,##0.00_);_(* \(#,##0.00\);_(* &quot;-&quot;??_);_(@_)">
                  <c:v>1.6375362260267441</c:v>
                </c:pt>
                <c:pt idx="358" formatCode="_(* #,##0.00_);_(* \(#,##0.00\);_(* &quot;-&quot;??_);_(@_)">
                  <c:v>1.6371419173844444</c:v>
                </c:pt>
                <c:pt idx="359" formatCode="_(* #,##0.00_);_(* \(#,##0.00\);_(* &quot;-&quot;??_);_(@_)">
                  <c:v>1.6368356900730223</c:v>
                </c:pt>
                <c:pt idx="360" formatCode="_(* #,##0.00_);_(* \(#,##0.00\);_(* &quot;-&quot;??_);_(@_)">
                  <c:v>1.6366172011773821</c:v>
                </c:pt>
                <c:pt idx="361" formatCode="_(* #,##0.00_);_(* \(#,##0.00\);_(* &quot;-&quot;??_);_(@_)">
                  <c:v>1.636486205792461</c:v>
                </c:pt>
                <c:pt idx="362" formatCode="_(* #,##0.00_);_(* \(#,##0.00\);_(* &quot;-&quot;??_);_(@_)">
                  <c:v>1.636442556988883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 formatCode="_-* #\ ##0.000\ _€_-;\-* #\ ##0.000\ _€_-;_-* &quot;-&quot;???\ _€_-;_-@_-">
                  <c:v>5.8468739947086696</c:v>
                </c:pt>
                <c:pt idx="545" formatCode="_-* #\ ##0.000\ _€_-;\-* #\ ##0.000\ _€_-;_-* &quot;-&quot;???\ _€_-;_-@_-">
                  <c:v>5.8454124131823022</c:v>
                </c:pt>
                <c:pt idx="546" formatCode="_-* #\ ##0.000\ _€_-;\-* #\ ##0.000\ _€_-;_-* &quot;-&quot;???\ _€_-;_-@_-">
                  <c:v>5.8410323143594765</c:v>
                </c:pt>
                <c:pt idx="547" formatCode="_-* #\ ##0.000\ _€_-;\-* #\ ##0.000\ _€_-;_-* &quot;-&quot;???\ _€_-;_-@_-">
                  <c:v>5.8337476007002023</c:v>
                </c:pt>
                <c:pt idx="548" formatCode="_-* #\ ##0.000\ _€_-;\-* #\ ##0.000\ _€_-;_-* &quot;-&quot;???\ _€_-;_-@_-">
                  <c:v>5.8235813274158676</c:v>
                </c:pt>
                <c:pt idx="549" formatCode="_-* #\ ##0.000\ _€_-;\-* #\ ##0.000\ _€_-;_-* &quot;-&quot;???\ _€_-;_-@_-">
                  <c:v>5.8105655307854045</c:v>
                </c:pt>
                <c:pt idx="550" formatCode="_-* #\ ##0.000\ _€_-;\-* #\ ##0.000\ _€_-;_-* &quot;-&quot;???\ _€_-;_-@_-">
                  <c:v>5.7947409910596832</c:v>
                </c:pt>
                <c:pt idx="551" formatCode="_-* #\ ##0.000\ _€_-;\-* #\ ##0.000\ _€_-;_-* &quot;-&quot;???\ _€_-;_-@_-">
                  <c:v>5.7761569331322367</c:v>
                </c:pt>
                <c:pt idx="552" formatCode="_-* #\ ##0.000\ _€_-;\-* #\ ##0.000\ _€_-;_-* &quot;-&quot;???\ _€_-;_-@_-">
                  <c:v>5.7548706689457294</c:v>
                </c:pt>
                <c:pt idx="553" formatCode="_-* #\ ##0.000\ _€_-;\-* #\ ##0.000\ _€_-;_-* &quot;-&quot;???\ _€_-;_-@_-">
                  <c:v>5.730947186312223</c:v>
                </c:pt>
                <c:pt idx="554" formatCode="_-* #\ ##0.000\ _€_-;\-* #\ ##0.000\ _€_-;_-* &quot;-&quot;???\ _€_-;_-@_-">
                  <c:v>5.7044586894385629</c:v>
                </c:pt>
                <c:pt idx="555" formatCode="_-* #\ ##0.000\ _€_-;\-* #\ ##0.000\ _€_-;_-* &quot;-&quot;???\ _€_-;_-@_-">
                  <c:v>5.6754840969550777</c:v>
                </c:pt>
                <c:pt idx="556" formatCode="_-* #\ ##0.000\ _€_-;\-* #\ ##0.000\ _€_-;_-* &quot;-&quot;???\ _€_-;_-@_-">
                  <c:v>5.6441085036397567</c:v>
                </c:pt>
                <c:pt idx="557" formatCode="_-* #\ ##0.000\ _€_-;\-* #\ ##0.000\ _€_-;_-* &quot;-&quot;???\ _€_-;_-@_-">
                  <c:v>5.6104226123064365</c:v>
                </c:pt>
                <c:pt idx="558" formatCode="_-* #\ ##0.000\ _€_-;\-* #\ ##0.000\ _€_-;_-* &quot;-&quot;???\ _€_-;_-@_-">
                  <c:v>5.5745221424835645</c:v>
                </c:pt>
                <c:pt idx="559" formatCode="_-* #\ ##0.000\ _€_-;\-* #\ ##0.000\ _€_-;_-* &quot;-&quot;???\ _€_-;_-@_-">
                  <c:v>5.5365072225515846</c:v>
                </c:pt>
                <c:pt idx="560" formatCode="_-* #\ ##0.000\ _€_-;\-* #\ ##0.000\ _€_-;_-* &quot;-&quot;???\ _€_-;_-@_-">
                  <c:v>5.4964817719369767</c:v>
                </c:pt>
                <c:pt idx="561" formatCode="_-* #\ ##0.000\ _€_-;\-* #\ ##0.000\ _€_-;_-* &quot;-&quot;???\ _€_-;_-@_-">
                  <c:v>5.4545528797864309</c:v>
                </c:pt>
                <c:pt idx="562" formatCode="_-* #\ ##0.000\ _€_-;\-* #\ ##0.000\ _€_-;_-* &quot;-&quot;???\ _€_-;_-@_-">
                  <c:v>5.4108301862750672</c:v>
                </c:pt>
                <c:pt idx="563" formatCode="_-* #\ ##0.000\ _€_-;\-* #\ ##0.000\ _€_-;_-* &quot;-&quot;???\ _€_-;_-@_-">
                  <c:v>5.3654252723492251</c:v>
                </c:pt>
                <c:pt idx="564" formatCode="_-* #\ ##0.000\ _€_-;\-* #\ ##0.000\ _€_-;_-* &quot;-&quot;???\ _€_-;_-@_-">
                  <c:v>5.3184510632793449</c:v>
                </c:pt>
                <c:pt idx="565" formatCode="_-* #\ ##0.000\ _€_-;\-* #\ ##0.000\ _€_-;_-* &quot;-&quot;???\ _€_-;_-@_-">
                  <c:v>5.2700212509150735</c:v>
                </c:pt>
                <c:pt idx="566" formatCode="_-* #\ ##0.000\ _€_-;\-* #\ ##0.000\ _€_-;_-* &quot;-&quot;???\ _€_-;_-@_-">
                  <c:v>5.2202497390065394</c:v>
                </c:pt>
                <c:pt idx="567" formatCode="_-* #\ ##0.000\ _€_-;\-* #\ ##0.000\ _€_-;_-* &quot;-&quot;???\ _€_-;_-@_-">
                  <c:v>5.1692501153965571</c:v>
                </c:pt>
                <c:pt idx="568" formatCode="_-* #\ ##0.000\ _€_-;\-* #\ ##0.000\ _€_-;_-* &quot;-&quot;???\ _€_-;_-@_-">
                  <c:v>5.1171351543105557</c:v>
                </c:pt>
                <c:pt idx="569" formatCode="_-* #\ ##0.000\ _€_-;\-* #\ ##0.000\ _€_-;_-* &quot;-&quot;???\ _€_-;_-@_-">
                  <c:v>5.0640163513884699</c:v>
                </c:pt>
                <c:pt idx="570" formatCode="_-* #\ ##0.000\ _€_-;\-* #\ ##0.000\ _€_-;_-* &quot;-&quot;???\ _€_-;_-@_-">
                  <c:v>5.0100034935246063</c:v>
                </c:pt>
                <c:pt idx="571" formatCode="_-* #\ ##0.000\ _€_-;\-* #\ ##0.000\ _€_-;_-* &quot;-&quot;???\ _€_-;_-@_-">
                  <c:v>4.9552042650205088</c:v>
                </c:pt>
                <c:pt idx="572" formatCode="_-* #\ ##0.000\ _€_-;\-* #\ ##0.000\ _€_-;_-* &quot;-&quot;???\ _€_-;_-@_-">
                  <c:v>4.8997238910188807</c:v>
                </c:pt>
                <c:pt idx="573" formatCode="_-* #\ ##0.000\ _€_-;\-* #\ ##0.000\ _€_-;_-* &quot;-&quot;???\ _€_-;_-@_-">
                  <c:v>4.8436648186819324</c:v>
                </c:pt>
                <c:pt idx="574" formatCode="_-* #\ ##0.000\ _€_-;\-* #\ ##0.000\ _€_-;_-* &quot;-&quot;???\ _€_-;_-@_-">
                  <c:v>4.7871264361115413</c:v>
                </c:pt>
                <c:pt idx="575" formatCode="_-* #\ ##0.000\ _€_-;\-* #\ ##0.000\ _€_-;_-* &quot;-&quot;???\ _€_-;_-@_-">
                  <c:v>4.7302048285845002</c:v>
                </c:pt>
                <c:pt idx="576" formatCode="_-* #\ ##0.000\ _€_-;\-* #\ ##0.000\ _€_-;_-* &quot;-&quot;???\ _€_-;_-@_-">
                  <c:v>4.6729925712987246</c:v>
                </c:pt>
                <c:pt idx="577" formatCode="_-* #\ ##0.000\ _€_-;\-* #\ ##0.000\ _€_-;_-* &quot;-&quot;???\ _€_-;_-@_-">
                  <c:v>4.6155785574953763</c:v>
                </c:pt>
                <c:pt idx="578" formatCode="_-* #\ ##0.000\ _€_-;\-* #\ ##0.000\ _€_-;_-* &quot;-&quot;???\ _€_-;_-@_-">
                  <c:v>4.5580478605402028</c:v>
                </c:pt>
                <c:pt idx="579" formatCode="_-* #\ ##0.000\ _€_-;\-* #\ ##0.000\ _€_-;_-* &quot;-&quot;???\ _€_-;_-@_-">
                  <c:v>4.5004816283123423</c:v>
                </c:pt>
                <c:pt idx="580" formatCode="_-* #\ ##0.000\ _€_-;\-* #\ ##0.000\ _€_-;_-* &quot;-&quot;???\ _€_-;_-@_-">
                  <c:v>4.4429570080609357</c:v>
                </c:pt>
                <c:pt idx="581" formatCode="_-* #\ ##0.000\ _€_-;\-* #\ ##0.000\ _€_-;_-* &quot;-&quot;???\ _€_-;_-@_-">
                  <c:v>4.3855470997453985</c:v>
                </c:pt>
                <c:pt idx="582" formatCode="_-* #\ ##0.000\ _€_-;\-* #\ ##0.000\ _€_-;_-* &quot;-&quot;???\ _€_-;_-@_-">
                  <c:v>4.3283209357726111</c:v>
                </c:pt>
                <c:pt idx="583" formatCode="_-* #\ ##0.000\ _€_-;\-* #\ ##0.000\ _€_-;_-* &quot;-&quot;???\ _€_-;_-@_-">
                  <c:v>4.271343484979683</c:v>
                </c:pt>
                <c:pt idx="584" formatCode="_-* #\ ##0.000\ _€_-;\-* #\ ##0.000\ _€_-;_-* &quot;-&quot;???\ _€_-;_-@_-">
                  <c:v>4.2146756786806288</c:v>
                </c:pt>
                <c:pt idx="585" formatCode="_-* #\ ##0.000\ _€_-;\-* #\ ##0.000\ _€_-;_-* &quot;-&quot;???\ _€_-;_-@_-">
                  <c:v>4.1583744565966887</c:v>
                </c:pt>
                <c:pt idx="586" formatCode="_-* #\ ##0.000\ _€_-;\-* #\ ##0.000\ _€_-;_-* &quot;-&quot;???\ _€_-;_-@_-">
                  <c:v>4.1024928305174662</c:v>
                </c:pt>
                <c:pt idx="587" formatCode="_-* #\ ##0.000\ _€_-;\-* #\ ##0.000\ _€_-;_-* &quot;-&quot;???\ _€_-;_-@_-">
                  <c:v>4.047079963591786</c:v>
                </c:pt>
                <c:pt idx="588" formatCode="_-* #\ ##0.000\ _€_-;\-* #\ ##0.000\ _€_-;_-* &quot;-&quot;???\ _€_-;_-@_-">
                  <c:v>3.9921812632176437</c:v>
                </c:pt>
                <c:pt idx="589" formatCode="_-* #\ ##0.000\ _€_-;\-* #\ ##0.000\ _€_-;_-* &quot;-&quot;???\ _€_-;_-@_-">
                  <c:v>3.9378384855878048</c:v>
                </c:pt>
                <c:pt idx="590" formatCode="_-* #\ ##0.000\ _€_-;\-* #\ ##0.000\ _€_-;_-* &quot;-&quot;???\ _€_-;_-@_-">
                  <c:v>3.8840898500468195</c:v>
                </c:pt>
                <c:pt idx="591" formatCode="_-* #\ ##0.000\ _€_-;\-* #\ ##0.000\ _€_-;_-* &quot;-&quot;???\ _€_-;_-@_-">
                  <c:v>3.8309701615247373</c:v>
                </c:pt>
                <c:pt idx="592" formatCode="_-* #\ ##0.000\ _€_-;\-* #\ ##0.000\ _€_-;_-* &quot;-&quot;???\ _€_-;_-@_-">
                  <c:v>3.7785109394283563</c:v>
                </c:pt>
                <c:pt idx="593" formatCode="_-* #\ ##0.000\ _€_-;\-* #\ ##0.000\ _€_-;_-* &quot;-&quot;???\ _€_-;_-@_-">
                  <c:v>3.7267405514912828</c:v>
                </c:pt>
                <c:pt idx="594" formatCode="_-* #\ ##0.000\ _€_-;\-* #\ ##0.000\ _€_-;_-* &quot;-&quot;???\ _€_-;_-@_-">
                  <c:v>3.6756843512062853</c:v>
                </c:pt>
                <c:pt idx="595" formatCode="_-* #\ ##0.000\ _€_-;\-* #\ ##0.000\ _€_-;_-* &quot;-&quot;???\ _€_-;_-@_-">
                  <c:v>3.6253648175853925</c:v>
                </c:pt>
                <c:pt idx="596" formatCode="_-* #\ ##0.000\ _€_-;\-* #\ ##0.000\ _€_-;_-* &quot;-&quot;???\ _€_-;_-@_-">
                  <c:v>3.575801696114381</c:v>
                </c:pt>
                <c:pt idx="597" formatCode="_-* #\ ##0.000\ _€_-;\-* #\ ##0.000\ _€_-;_-* &quot;-&quot;???\ _€_-;_-@_-">
                  <c:v>3.5270121398855965</c:v>
                </c:pt>
                <c:pt idx="598" formatCode="_-* #\ ##0.000\ _€_-;\-* #\ ##0.000\ _€_-;_-* &quot;-&quot;???\ _€_-;_-@_-">
                  <c:v>3.479010850007096</c:v>
                </c:pt>
                <c:pt idx="599" formatCode="_-* #\ ##0.000\ _€_-;\-* #\ ##0.000\ _€_-;_-* &quot;-&quot;???\ _€_-;_-@_-">
                  <c:v>3.4318102144944547</c:v>
                </c:pt>
                <c:pt idx="600" formatCode="_-* #\ ##0.000\ _€_-;\-* #\ ##0.000\ _€_-;_-* &quot;-&quot;???\ _€_-;_-@_-">
                  <c:v>3.3854204449549319</c:v>
                </c:pt>
                <c:pt idx="601" formatCode="_-* #\ ##0.000\ _€_-;\-* #\ ##0.000\ _€_-;_-* &quot;-&quot;???\ _€_-;_-@_-">
                  <c:v>3.3398497104702325</c:v>
                </c:pt>
                <c:pt idx="602" formatCode="_-* #\ ##0.000\ _€_-;\-* #\ ##0.000\ _€_-;_-* &quot;-&quot;???\ _€_-;_-@_-">
                  <c:v>3.2951042681746796</c:v>
                </c:pt>
                <c:pt idx="603" formatCode="_-* #\ ##0.000\ _€_-;\-* #\ ##0.000\ _€_-;_-* &quot;-&quot;???\ _€_-;_-@_-">
                  <c:v>3.251188590109205</c:v>
                </c:pt>
                <c:pt idx="604" formatCode="_-* #\ ##0.000\ _€_-;\-* #\ ##0.000\ _€_-;_-* &quot;-&quot;???\ _€_-;_-@_-">
                  <c:v>3.208105486008539</c:v>
                </c:pt>
                <c:pt idx="605" formatCode="_-* #\ ##0.000\ _€_-;\-* #\ ##0.000\ _€_-;_-* &quot;-&quot;???\ _€_-;_-@_-">
                  <c:v>3.1658562217492388</c:v>
                </c:pt>
                <c:pt idx="606" formatCode="_-* #\ ##0.000\ _€_-;\-* #\ ##0.000\ _€_-;_-* &quot;-&quot;???\ _€_-;_-@_-">
                  <c:v>3.124440633249892</c:v>
                </c:pt>
                <c:pt idx="607" formatCode="_-* #\ ##0.000\ _€_-;\-* #\ ##0.000\ _€_-;_-* &quot;-&quot;???\ _€_-;_-@_-">
                  <c:v>3.0838572356723164</c:v>
                </c:pt>
                <c:pt idx="608" formatCode="_-* #\ ##0.000\ _€_-;\-* #\ ##0.000\ _€_-;_-* &quot;-&quot;???\ _€_-;_-@_-">
                  <c:v>3.0441033278236569</c:v>
                </c:pt>
                <c:pt idx="609" formatCode="_-* #\ ##0.000\ _€_-;\-* #\ ##0.000\ _€_-;_-* &quot;-&quot;???\ _€_-;_-@_-">
                  <c:v>3.0051750917050088</c:v>
                </c:pt>
                <c:pt idx="610" formatCode="_-* #\ ##0.000\ _€_-;\-* #\ ##0.000\ _€_-;_-* &quot;-&quot;???\ _€_-;_-@_-">
                  <c:v>2.9670676871920794</c:v>
                </c:pt>
                <c:pt idx="611" formatCode="_-* #\ ##0.000\ _€_-;\-* #\ ##0.000\ _€_-;_-* &quot;-&quot;???\ _€_-;_-@_-">
                  <c:v>2.9297753418684382</c:v>
                </c:pt>
                <c:pt idx="612" formatCode="_-* #\ ##0.000\ _€_-;\-* #\ ##0.000\ _€_-;_-* &quot;-&quot;???\ _€_-;_-@_-">
                  <c:v>2.8932914360620403</c:v>
                </c:pt>
                <c:pt idx="613" formatCode="_-* #\ ##0.000\ _€_-;\-* #\ ##0.000\ _€_-;_-* &quot;-&quot;???\ _€_-;_-@_-">
                  <c:v>2.8576085831615985</c:v>
                </c:pt>
                <c:pt idx="614" formatCode="_-* #\ ##0.000\ _€_-;\-* #\ ##0.000\ _€_-;_-* &quot;-&quot;???\ _€_-;_-@_-">
                  <c:v>2.822718705311178</c:v>
                </c:pt>
                <c:pt idx="615" formatCode="_-* #\ ##0.000\ _€_-;\-* #\ ##0.000\ _€_-;_-* &quot;-&quot;???\ _€_-;_-@_-">
                  <c:v>2.7886131045994604</c:v>
                </c:pt>
                <c:pt idx="616" formatCode="_-* #\ ##0.000\ _€_-;\-* #\ ##0.000\ _€_-;_-* &quot;-&quot;???\ _€_-;_-@_-">
                  <c:v>2.7552825298751711</c:v>
                </c:pt>
                <c:pt idx="617" formatCode="_-* #\ ##0.000\ _€_-;\-* #\ ##0.000\ _€_-;_-* &quot;-&quot;???\ _€_-;_-@_-">
                  <c:v>2.7227172393317192</c:v>
                </c:pt>
                <c:pt idx="618" formatCode="_-* #\ ##0.000\ _€_-;\-* #\ ##0.000\ _€_-;_-* &quot;-&quot;???\ _€_-;_-@_-">
                  <c:v>2.6909070590136501</c:v>
                </c:pt>
                <c:pt idx="619" formatCode="_-* #\ ##0.000\ _€_-;\-* #\ ##0.000\ _€_-;_-* &quot;-&quot;???\ _€_-;_-@_-">
                  <c:v>2.6598414374039567</c:v>
                </c:pt>
                <c:pt idx="620" formatCode="_-* #\ ##0.000\ _€_-;\-* #\ ##0.000\ _€_-;_-* &quot;-&quot;???\ _€_-;_-@_-">
                  <c:v>2.6295094962563699</c:v>
                </c:pt>
                <c:pt idx="621" formatCode="_-* #\ ##0.000\ _€_-;\-* #\ ##0.000\ _€_-;_-* &quot;-&quot;???\ _€_-;_-@_-">
                  <c:v>2.5999000778392936</c:v>
                </c:pt>
                <c:pt idx="622" formatCode="_-* #\ ##0.000\ _€_-;\-* #\ ##0.000\ _€_-;_-* &quot;-&quot;???\ _€_-;_-@_-">
                  <c:v>2.5710017887596481</c:v>
                </c:pt>
                <c:pt idx="623" formatCode="_-* #\ ##0.000\ _€_-;\-* #\ ##0.000\ _€_-;_-* &quot;-&quot;???\ _€_-;_-@_-">
                  <c:v>2.5428030405344439</c:v>
                </c:pt>
                <c:pt idx="624" formatCode="_-* #\ ##0.000\ _€_-;\-* #\ ##0.000\ _€_-;_-* &quot;-&quot;???\ _€_-;_-@_-">
                  <c:v>2.515292087076892</c:v>
                </c:pt>
                <c:pt idx="625" formatCode="_-* #\ ##0.000\ _€_-;\-* #\ ##0.000\ _€_-;_-* &quot;-&quot;???\ _€_-;_-@_-">
                  <c:v>2.4884570592614255</c:v>
                </c:pt>
                <c:pt idx="626" formatCode="_-* #\ ##0.000\ _€_-;\-* #\ ##0.000\ _€_-;_-* &quot;-&quot;???\ _€_-;_-@_-">
                  <c:v>2.4622859967287885</c:v>
                </c:pt>
                <c:pt idx="627" formatCode="_-* #\ ##0.000\ _€_-;\-* #\ ##0.000\ _€_-;_-* &quot;-&quot;???\ _€_-;_-@_-">
                  <c:v>2.4367668770887088</c:v>
                </c:pt>
                <c:pt idx="628" formatCode="_-* #\ ##0.000\ _€_-;\-* #\ ##0.000\ _€_-;_-* &quot;-&quot;???\ _€_-;_-@_-">
                  <c:v>2.4118876426730029</c:v>
                </c:pt>
                <c:pt idx="629" formatCode="_-* #\ ##0.000\ _€_-;\-* #\ ##0.000\ _€_-;_-* &quot;-&quot;???\ _€_-;_-@_-">
                  <c:v>2.3876362249873906</c:v>
                </c:pt>
                <c:pt idx="630" formatCode="_-* #\ ##0.000\ _€_-;\-* #\ ##0.000\ _€_-;_-* &quot;-&quot;???\ _€_-;_-@_-">
                  <c:v>2.3640005670047635</c:v>
                </c:pt>
                <c:pt idx="631" formatCode="_-* #\ ##0.000\ _€_-;\-* #\ ##0.000\ _€_-;_-* &quot;-&quot;???\ _€_-;_-@_-">
                  <c:v>2.3409686434375501</c:v>
                </c:pt>
                <c:pt idx="632" formatCode="_-* #\ ##0.000\ _€_-;\-* #\ ##0.000\ _€_-;_-* &quot;-&quot;???\ _€_-;_-@_-">
                  <c:v>2.3185284791208272</c:v>
                </c:pt>
                <c:pt idx="633" formatCode="_-* #\ ##0.000\ _€_-;\-* #\ ##0.000\ _€_-;_-* &quot;-&quot;???\ _€_-;_-@_-">
                  <c:v>2.2966681656323957</c:v>
                </c:pt>
                <c:pt idx="634" formatCode="_-* #\ ##0.000\ _€_-;\-* #\ ##0.000\ _€_-;_-* &quot;-&quot;???\ _€_-;_-@_-">
                  <c:v>2.2753758762699943</c:v>
                </c:pt>
                <c:pt idx="635" formatCode="_-* #\ ##0.000\ _€_-;\-* #\ ##0.000\ _€_-;_-* &quot;-&quot;???\ _€_-;_-@_-">
                  <c:v>2.2546398795002074</c:v>
                </c:pt>
                <c:pt idx="636" formatCode="_-* #\ ##0.000\ _€_-;\-* #\ ##0.000\ _€_-;_-* &quot;-&quot;???\ _€_-;_-@_-">
                  <c:v>2.2344485509877967</c:v>
                </c:pt>
                <c:pt idx="637" formatCode="_-* #\ ##0.000\ _€_-;\-* #\ ##0.000\ _€_-;_-* &quot;-&quot;???\ _€_-;_-@_-">
                  <c:v>2.2147903843084866</c:v>
                </c:pt>
                <c:pt idx="638" formatCode="_-* #\ ##0.000\ _€_-;\-* #\ ##0.000\ _€_-;_-* &quot;-&quot;???\ _€_-;_-@_-">
                  <c:v>2.1956540004428087</c:v>
                </c:pt>
                <c:pt idx="639" formatCode="_-* #\ ##0.000\ _€_-;\-* #\ ##0.000\ _€_-;_-* &quot;-&quot;???\ _€_-;_-@_-">
                  <c:v>2.1770281561430158</c:v>
                </c:pt>
                <c:pt idx="640" formatCode="_-* #\ ##0.000\ _€_-;\-* #\ ##0.000\ _€_-;_-* &quot;-&quot;???\ _€_-;_-@_-">
                  <c:v>2.1589017512599886</c:v>
                </c:pt>
                <c:pt idx="641" formatCode="_-* #\ ##0.000\ _€_-;\-* #\ ##0.000\ _€_-;_-* &quot;-&quot;???\ _€_-;_-@_-">
                  <c:v>2.1412638351117939</c:v>
                </c:pt>
                <c:pt idx="642" formatCode="_-* #\ ##0.000\ _€_-;\-* #\ ##0.000\ _€_-;_-* &quot;-&quot;???\ _€_-;_-@_-">
                  <c:v>2.1241036119708099</c:v>
                </c:pt>
                <c:pt idx="643" formatCode="_-* #\ ##0.000\ _€_-;\-* #\ ##0.000\ _€_-;_-* &quot;-&quot;???\ _€_-;_-@_-">
                  <c:v>2.1074104457414444</c:v>
                </c:pt>
                <c:pt idx="644" formatCode="_-* #\ ##0.000\ _€_-;\-* #\ ##0.000\ _€_-;_-* &quot;-&quot;???\ _€_-;_-@_-">
                  <c:v>2.091173863896115</c:v>
                </c:pt>
                <c:pt idx="645" formatCode="_-* #\ ##0.000\ _€_-;\-* #\ ##0.000\ _€_-;_-* &quot;-&quot;???\ _€_-;_-@_-">
                  <c:v>2.0753835607326825</c:v>
                </c:pt>
                <c:pt idx="646" formatCode="_-* #\ ##0.000\ _€_-;\-* #\ ##0.000\ _€_-;_-* &quot;-&quot;???\ _€_-;_-@_-">
                  <c:v>2.0600294000125019</c:v>
                </c:pt>
                <c:pt idx="647" formatCode="_-* #\ ##0.000\ _€_-;\-* #\ ##0.000\ _€_-;_-* &quot;-&quot;???\ _€_-;_-@_-">
                  <c:v>2.0451014170343109</c:v>
                </c:pt>
                <c:pt idx="648" formatCode="_-* #\ ##0.000\ _€_-;\-* #\ ##0.000\ _€_-;_-* &quot;-&quot;???\ _€_-;_-@_-">
                  <c:v>2.0305898201954031</c:v>
                </c:pt>
                <c:pt idx="649" formatCode="_-* #\ ##0.000\ _€_-;\-* #\ ##0.000\ _€_-;_-* &quot;-&quot;???\ _€_-;_-@_-">
                  <c:v>2.0164849920880874</c:v>
                </c:pt>
                <c:pt idx="650" formatCode="_-* #\ ##0.000\ _€_-;\-* #\ ##0.000\ _€_-;_-* &quot;-&quot;???\ _€_-;_-@_-">
                  <c:v>2.0027774901759723</c:v>
                </c:pt>
                <c:pt idx="651" formatCode="_-* #\ ##0.000\ _€_-;\-* #\ ##0.000\ _€_-;_-* &quot;-&quot;???\ _€_-;_-@_-">
                  <c:v>1.9894580470916157</c:v>
                </c:pt>
                <c:pt idx="652" formatCode="_-* #\ ##0.000\ _€_-;\-* #\ ##0.000\ _€_-;_-* &quot;-&quot;???\ _€_-;_-@_-">
                  <c:v>1.9765175705939155</c:v>
                </c:pt>
                <c:pt idx="653" formatCode="_-* #\ ##0.000\ _€_-;\-* #\ ##0.000\ _€_-;_-* &quot;-&quot;???\ _€_-;_-@_-">
                  <c:v>1.9639471432210107</c:v>
                </c:pt>
                <c:pt idx="654" formatCode="_-* #\ ##0.000\ _€_-;\-* #\ ##0.000\ _€_-;_-* &quot;-&quot;???\ _€_-;_-@_-">
                  <c:v>1.9517380216716367</c:v>
                </c:pt>
                <c:pt idx="655" formatCode="_-* #\ ##0.000\ _€_-;\-* #\ ##0.000\ _€_-;_-* &quot;-&quot;???\ _€_-;_-@_-">
                  <c:v>1.9398816359455755</c:v>
                </c:pt>
                <c:pt idx="656" formatCode="_-* #\ ##0.000\ _€_-;\-* #\ ##0.000\ _€_-;_-* &quot;-&quot;???\ _€_-;_-@_-">
                  <c:v>1.9283695882713716</c:v>
                </c:pt>
                <c:pt idx="657" formatCode="_-* #\ ##0.000\ _€_-;\-* #\ ##0.000\ _€_-;_-* &quot;-&quot;???\ _€_-;_-@_-">
                  <c:v>1.917193651847396</c:v>
                </c:pt>
                <c:pt idx="658" formatCode="_-* #\ ##0.000\ _€_-;\-* #\ ##0.000\ _€_-;_-* &quot;-&quot;???\ _€_-;_-@_-">
                  <c:v>1.906345769420297</c:v>
                </c:pt>
                <c:pt idx="659" formatCode="_-* #\ ##0.000\ _€_-;\-* #\ ##0.000\ _€_-;_-* &quot;-&quot;???\ _€_-;_-@_-">
                  <c:v>1.8958180517229113</c:v>
                </c:pt>
                <c:pt idx="660" formatCode="_-* #\ ##0.000\ _€_-;\-* #\ ##0.000\ _€_-;_-* &quot;-&quot;???\ _€_-;_-@_-">
                  <c:v>1.8856027757919807</c:v>
                </c:pt>
                <c:pt idx="661" formatCode="_-* #\ ##0.000\ _€_-;\-* #\ ##0.000\ _€_-;_-* &quot;-&quot;???\ _€_-;_-@_-">
                  <c:v>1.875692383184359</c:v>
                </c:pt>
                <c:pt idx="662" formatCode="_-* #\ ##0.000\ _€_-;\-* #\ ##0.000\ _€_-;_-* &quot;-&quot;???\ _€_-;_-@_-">
                  <c:v>1.8660794781087857</c:v>
                </c:pt>
                <c:pt idx="663" formatCode="_-* #\ ##0.000\ _€_-;\-* #\ ##0.000\ _€_-;_-* &quot;-&quot;???\ _€_-;_-@_-">
                  <c:v>1.856756825488926</c:v>
                </c:pt>
                <c:pt idx="664" formatCode="_-* #\ ##0.000\ _€_-;\-* #\ ##0.000\ _€_-;_-* &quot;-&quot;???\ _€_-;_-@_-">
                  <c:v>1.8477173489719882</c:v>
                </c:pt>
                <c:pt idx="665" formatCode="_-* #\ ##0.000\ _€_-;\-* #\ ##0.000\ _€_-;_-* &quot;-&quot;???\ _€_-;_-@_-">
                  <c:v>1.8389541288959468</c:v>
                </c:pt>
                <c:pt idx="666" formatCode="_-* #\ ##0.000\ _€_-;\-* #\ ##0.000\ _€_-;_-* &quot;-&quot;???\ _€_-;_-@_-">
                  <c:v>1.8304604002273344</c:v>
                </c:pt>
                <c:pt idx="667" formatCode="_-* #\ ##0.000\ _€_-;\-* #\ ##0.000\ _€_-;_-* &quot;-&quot;???\ _€_-;_-@_-">
                  <c:v>1.822229550480337</c:v>
                </c:pt>
                <c:pt idx="668" formatCode="_-* #\ ##0.000\ _€_-;\-* #\ ##0.000\ _€_-;_-* &quot;-&quot;???\ _€_-;_-@_-">
                  <c:v>1.8142551176270412</c:v>
                </c:pt>
                <c:pt idx="669" formatCode="_-* #\ ##0.000\ _€_-;\-* #\ ##0.000\ _€_-;_-* &quot;-&quot;???\ _€_-;_-@_-">
                  <c:v>1.8065307880076793</c:v>
                </c:pt>
                <c:pt idx="670" formatCode="_-* #\ ##0.000\ _€_-;\-* #\ ##0.000\ _€_-;_-* &quot;-&quot;???\ _€_-;_-@_-">
                  <c:v>1.7990503942488385</c:v>
                </c:pt>
                <c:pt idx="671" formatCode="_-* #\ ##0.000\ _€_-;\-* #\ ##0.000\ _€_-;_-* &quot;-&quot;???\ _€_-;_-@_-">
                  <c:v>1.7918079131968676</c:v>
                </c:pt>
                <c:pt idx="672" formatCode="_-* #\ ##0.000\ _€_-;\-* #\ ##0.000\ _€_-;_-* &quot;-&quot;???\ _€_-;_-@_-">
                  <c:v>1.7847974638728334</c:v>
                </c:pt>
                <c:pt idx="673" formatCode="_-* #\ ##0.000\ _€_-;\-* #\ ##0.000\ _€_-;_-* &quot;-&quot;???\ _€_-;_-@_-">
                  <c:v>1.7780133054548335</c:v>
                </c:pt>
                <c:pt idx="674" formatCode="_-* #\ ##0.000\ _€_-;\-* #\ ##0.000\ _€_-;_-* &quot;-&quot;???\ _€_-;_-@_-">
                  <c:v>1.7714498352927024</c:v>
                </c:pt>
                <c:pt idx="675" formatCode="_-* #\ ##0.000\ _€_-;\-* #\ ##0.000\ _€_-;_-* &quot;-&quot;???\ _€_-;_-@_-">
                  <c:v>1.7651015869596112</c:v>
                </c:pt>
                <c:pt idx="676" formatCode="_-* #\ ##0.000\ _€_-;\-* #\ ##0.000\ _€_-;_-* &quot;-&quot;???\ _€_-;_-@_-">
                  <c:v>1.7589632283445078</c:v>
                </c:pt>
                <c:pt idx="677" formatCode="_-* #\ ##0.000\ _€_-;\-* #\ ##0.000\ _€_-;_-* &quot;-&quot;???\ _€_-;_-@_-">
                  <c:v>1.7530295597887831</c:v>
                </c:pt>
                <c:pt idx="678" formatCode="_-* #\ ##0.000\ _€_-;\-* #\ ##0.000\ _€_-;_-* &quot;-&quot;???\ _€_-;_-@_-">
                  <c:v>1.7472955122701432</c:v>
                </c:pt>
                <c:pt idx="679" formatCode="_-* #\ ##0.000\ _€_-;\-* #\ ##0.000\ _€_-;_-* &quot;-&quot;???\ _€_-;_-@_-">
                  <c:v>1.7417561456361519</c:v>
                </c:pt>
                <c:pt idx="680" formatCode="_-* #\ ##0.000\ _€_-;\-* #\ ##0.000\ _€_-;_-* &quot;-&quot;???\ _€_-;_-@_-">
                  <c:v>1.7364066468895656</c:v>
                </c:pt>
                <c:pt idx="681" formatCode="_-* #\ ##0.000\ _€_-;\-* #\ ##0.000\ _€_-;_-* &quot;-&quot;???\ _€_-;_-@_-">
                  <c:v>1.7312423285271568</c:v>
                </c:pt>
                <c:pt idx="682" formatCode="_-* #\ ##0.000\ _€_-;\-* #\ ##0.000\ _€_-;_-* &quot;-&quot;???\ _€_-;_-@_-">
                  <c:v>1.7262586269334086</c:v>
                </c:pt>
                <c:pt idx="683" formatCode="_-* #\ ##0.000\ _€_-;\-* #\ ##0.000\ _€_-;_-* &quot;-&quot;???\ _€_-;_-@_-">
                  <c:v>1.7214511008301163</c:v>
                </c:pt>
                <c:pt idx="684" formatCode="_-* #\ ##0.000\ _€_-;\-* #\ ##0.000\ _€_-;_-* &quot;-&quot;???\ _€_-;_-@_-">
                  <c:v>1.7168154297826512</c:v>
                </c:pt>
                <c:pt idx="685" formatCode="_-* #\ ##0.000\ _€_-;\-* #\ ##0.000\ _€_-;_-* &quot;-&quot;???\ _€_-;_-@_-">
                  <c:v>1.7123474127633649</c:v>
                </c:pt>
                <c:pt idx="686" formatCode="_-* #\ ##0.000\ _€_-;\-* #\ ##0.000\ _€_-;_-* &quot;-&quot;???\ _€_-;_-@_-">
                  <c:v>1.708042966772362</c:v>
                </c:pt>
                <c:pt idx="687" formatCode="_-* #\ ##0.000\ _€_-;\-* #\ ##0.000\ _€_-;_-* &quot;-&quot;???\ _€_-;_-@_-">
                  <c:v>1.7038981255156307</c:v>
                </c:pt>
                <c:pt idx="688" formatCode="_-* #\ ##0.000\ _€_-;\-* #\ ##0.000\ _€_-;_-* &quot;-&quot;???\ _€_-;_-@_-">
                  <c:v>1.6999090381403139</c:v>
                </c:pt>
                <c:pt idx="689" formatCode="_-* #\ ##0.000\ _€_-;\-* #\ ##0.000\ _€_-;_-* &quot;-&quot;???\ _€_-;_-@_-">
                  <c:v>1.6960719680267373</c:v>
                </c:pt>
                <c:pt idx="690" formatCode="_-* #\ ##0.000\ _€_-;\-* #\ ##0.000\ _€_-;_-* &quot;-&quot;???\ _€_-;_-@_-">
                  <c:v>1.6923832916365735</c:v>
                </c:pt>
                <c:pt idx="691" formatCode="_-* #\ ##0.000\ _€_-;\-* #\ ##0.000\ _€_-;_-* &quot;-&quot;???\ _€_-;_-@_-">
                  <c:v>1.6888394974164276</c:v>
                </c:pt>
                <c:pt idx="692" formatCode="_-* #\ ##0.000\ _€_-;\-* #\ ##0.000\ _€_-;_-* &quot;-&quot;???\ _€_-;_-@_-">
                  <c:v>1.6854371847559464</c:v>
                </c:pt>
                <c:pt idx="693" formatCode="_-* #\ ##0.000\ _€_-;\-* #\ ##0.000\ _€_-;_-* &quot;-&quot;???\ _€_-;_-@_-">
                  <c:v>1.6821730629994354</c:v>
                </c:pt>
                <c:pt idx="694" formatCode="_-* #\ ##0.000\ _€_-;\-* #\ ##0.000\ _€_-;_-* &quot;-&quot;???\ _€_-;_-@_-">
                  <c:v>1.679043950509844</c:v>
                </c:pt>
                <c:pt idx="695" formatCode="_-* #\ ##0.000\ _€_-;\-* #\ ##0.000\ _€_-;_-* &quot;-&quot;???\ _€_-;_-@_-">
                  <c:v>1.6760467737838998</c:v>
                </c:pt>
                <c:pt idx="696" formatCode="_-* #\ ##0.000\ _€_-;\-* #\ ##0.000\ _€_-;_-* &quot;-&quot;???\ _€_-;_-@_-">
                  <c:v>1.6731785666170518</c:v>
                </c:pt>
                <c:pt idx="697" formatCode="_-* #\ ##0.000\ _€_-;\-* #\ ##0.000\ _€_-;_-* &quot;-&quot;???\ _€_-;_-@_-">
                  <c:v>1.6704364693168265</c:v>
                </c:pt>
                <c:pt idx="698" formatCode="_-* #\ ##0.000\ _€_-;\-* #\ ##0.000\ _€_-;_-* &quot;-&quot;???\ _€_-;_-@_-">
                  <c:v>1.6678177279631237</c:v>
                </c:pt>
                <c:pt idx="699" formatCode="_-* #\ ##0.000\ _€_-;\-* #\ ##0.000\ _€_-;_-* &quot;-&quot;???\ _€_-;_-@_-">
                  <c:v>1.6653196937139292</c:v>
                </c:pt>
                <c:pt idx="700" formatCode="_-* #\ ##0.000\ _€_-;\-* #\ ##0.000\ _€_-;_-* &quot;-&quot;???\ _€_-;_-@_-">
                  <c:v>1.6629398221548752</c:v>
                </c:pt>
                <c:pt idx="701" formatCode="_-* #\ ##0.000\ _€_-;\-* #\ ##0.000\ _€_-;_-* &quot;-&quot;???\ _€_-;_-@_-">
                  <c:v>1.6606756726910448</c:v>
                </c:pt>
                <c:pt idx="702" formatCode="_-* #\ ##0.000\ _€_-;\-* #\ ##0.000\ _€_-;_-* &quot;-&quot;???\ _€_-;_-@_-">
                  <c:v>1.658524907979382</c:v>
                </c:pt>
                <c:pt idx="703" formatCode="_-* #\ ##0.000\ _€_-;\-* #\ ##0.000\ _€_-;_-* &quot;-&quot;???\ _€_-;_-@_-">
                  <c:v>1.6564852934000844</c:v>
                </c:pt>
                <c:pt idx="704" formatCode="_-* #\ ##0.000\ _€_-;\-* #\ ##0.000\ _€_-;_-* &quot;-&quot;???\ _€_-;_-@_-">
                  <c:v>1.654554696565302</c:v>
                </c:pt>
                <c:pt idx="705" formatCode="_-* #\ ##0.000\ _€_-;\-* #\ ##0.000\ _€_-;_-* &quot;-&quot;???\ _€_-;_-@_-">
                  <c:v>1.6527310868635137</c:v>
                </c:pt>
                <c:pt idx="706" formatCode="_-* #\ ##0.000\ _€_-;\-* #\ ##0.000\ _€_-;_-* &quot;-&quot;???\ _€_-;_-@_-">
                  <c:v>1.6510125350379321</c:v>
                </c:pt>
                <c:pt idx="707" formatCode="_-* #\ ##0.000\ _€_-;\-* #\ ##0.000\ _€_-;_-* &quot;-&quot;???\ _€_-;_-@_-">
                  <c:v>1.6493972127973369</c:v>
                </c:pt>
                <c:pt idx="708" formatCode="_-* #\ ##0.000\ _€_-;\-* #\ ##0.000\ _€_-;_-* &quot;-&quot;???\ _€_-;_-@_-">
                  <c:v>1.6478833924577223</c:v>
                </c:pt>
                <c:pt idx="709" formatCode="_-* #\ ##0.000\ _€_-;\-* #\ ##0.000\ _€_-;_-* &quot;-&quot;???\ _€_-;_-@_-">
                  <c:v>1.6464694466132179</c:v>
                </c:pt>
                <c:pt idx="710" formatCode="_-* #\ ##0.000\ _€_-;\-* #\ ##0.000\ _€_-;_-* &quot;-&quot;???\ _€_-;_-@_-">
                  <c:v>1.6451538478347669</c:v>
                </c:pt>
                <c:pt idx="711" formatCode="_-* #\ ##0.000\ _€_-;\-* #\ ##0.000\ _€_-;_-* &quot;-&quot;???\ _€_-;_-@_-">
                  <c:v>1.6439351683950978</c:v>
                </c:pt>
                <c:pt idx="712" formatCode="_-* #\ ##0.000\ _€_-;\-* #\ ##0.000\ _€_-;_-* &quot;-&quot;???\ _€_-;_-@_-">
                  <c:v>1.6428120800185604</c:v>
                </c:pt>
                <c:pt idx="713" formatCode="_-* #\ ##0.000\ _€_-;\-* #\ ##0.000\ _€_-;_-* &quot;-&quot;???\ _€_-;_-@_-">
                  <c:v>1.6417833536545072</c:v>
                </c:pt>
                <c:pt idx="714" formatCode="_-* #\ ##0.000\ _€_-;\-* #\ ##0.000\ _€_-;_-* &quot;-&quot;???\ _€_-;_-@_-">
                  <c:v>1.6408478592729077</c:v>
                </c:pt>
                <c:pt idx="715" formatCode="_-* #\ ##0.000\ _€_-;\-* #\ ##0.000\ _€_-;_-* &quot;-&quot;???\ _€_-;_-@_-">
                  <c:v>1.6400045656810012</c:v>
                </c:pt>
                <c:pt idx="716" formatCode="_-* #\ ##0.000\ _€_-;\-* #\ ##0.000\ _€_-;_-* &quot;-&quot;???\ _€_-;_-@_-">
                  <c:v>1.6392525403598526</c:v>
                </c:pt>
                <c:pt idx="717" formatCode="_-* #\ ##0.000\ _€_-;\-* #\ ##0.000\ _€_-;_-* &quot;-&quot;???\ _€_-;_-@_-">
                  <c:v>1.638590949319751</c:v>
                </c:pt>
                <c:pt idx="718" formatCode="_-* #\ ##0.000\ _€_-;\-* #\ ##0.000\ _€_-;_-* &quot;-&quot;???\ _€_-;_-@_-">
                  <c:v>1.6380190569735065</c:v>
                </c:pt>
                <c:pt idx="719" formatCode="_-* #\ ##0.000\ _€_-;\-* #\ ##0.000\ _€_-;_-* &quot;-&quot;???\ _€_-;_-@_-">
                  <c:v>1.6375362260267441</c:v>
                </c:pt>
                <c:pt idx="720" formatCode="_-* #\ ##0.000\ _€_-;\-* #\ ##0.000\ _€_-;_-* &quot;-&quot;???\ _€_-;_-@_-">
                  <c:v>1.6371419173844444</c:v>
                </c:pt>
                <c:pt idx="721" formatCode="_-* #\ ##0.000\ _€_-;\-* #\ ##0.000\ _€_-;_-* &quot;-&quot;???\ _€_-;_-@_-">
                  <c:v>1.6368356900730223</c:v>
                </c:pt>
                <c:pt idx="722" formatCode="_-* #\ ##0.000\ _€_-;\-* #\ ##0.000\ _€_-;_-* &quot;-&quot;???\ _€_-;_-@_-">
                  <c:v>1.6366172011773821</c:v>
                </c:pt>
                <c:pt idx="723" formatCode="_-* #\ ##0.000\ _€_-;\-* #\ ##0.000\ _€_-;_-* &quot;-&quot;???\ _€_-;_-@_-">
                  <c:v>1.636486205792461</c:v>
                </c:pt>
                <c:pt idx="724" formatCode="_-* #\ ##0.000\ _€_-;\-* #\ ##0.000\ _€_-;_-* &quot;-&quot;???\ _€_-;_-@_-">
                  <c:v>1.636442556988883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88-4144-9C3C-8A824B54D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36576"/>
        <c:axId val="147342848"/>
      </c:scatterChart>
      <c:scatterChart>
        <c:scatterStyle val="smoothMarker"/>
        <c:varyColors val="0"/>
        <c:ser>
          <c:idx val="5"/>
          <c:order val="0"/>
          <c:tx>
            <c:strRef>
              <c:f>'5T_discret'!$F$14:$F$15</c:f>
              <c:strCache>
                <c:ptCount val="2"/>
                <c:pt idx="0">
                  <c:v>pression_cyl 1</c:v>
                </c:pt>
                <c:pt idx="1">
                  <c:v>(bar)</c:v>
                </c:pt>
              </c:strCache>
            </c:strRef>
          </c:tx>
          <c:spPr>
            <a:ln>
              <a:solidFill>
                <a:srgbClr val="002060"/>
              </a:solidFill>
              <a:prstDash val="lgDashDot"/>
            </a:ln>
          </c:spPr>
          <c:marker>
            <c:symbol val="none"/>
          </c:marker>
          <c:dPt>
            <c:idx val="363"/>
            <c:bubble3D val="0"/>
            <c:spPr>
              <a:ln w="31750">
                <a:solidFill>
                  <a:srgbClr val="002060"/>
                </a:solidFill>
                <a:prstDash val="lgDashDot"/>
              </a:ln>
            </c:spPr>
            <c:extLst>
              <c:ext xmlns:c16="http://schemas.microsoft.com/office/drawing/2014/chart" uri="{C3380CC4-5D6E-409C-BE32-E72D297353CC}">
                <c16:uniqueId val="{00000002-6F88-4144-9C3C-8A824B54DBD6}"/>
              </c:ext>
            </c:extLst>
          </c:dPt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'5T_discret'!$F$16:$F$740</c:f>
              <c:numCache>
                <c:formatCode>General</c:formatCode>
                <c:ptCount val="72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1.0000727506209741</c:v>
                </c:pt>
                <c:pt idx="184">
                  <c:v>1.000291051080622</c:v>
                </c:pt>
                <c:pt idx="185">
                  <c:v>1.0006550472284443</c:v>
                </c:pt>
                <c:pt idx="186">
                  <c:v>1.0011649823447946</c:v>
                </c:pt>
                <c:pt idx="187">
                  <c:v>1.001821197438052</c:v>
                </c:pt>
                <c:pt idx="188">
                  <c:v>1.0026241316614264</c:v>
                </c:pt>
                <c:pt idx="189">
                  <c:v>1.0035743228501894</c:v>
                </c:pt>
                <c:pt idx="190">
                  <c:v>1.0046724081803202</c:v>
                </c:pt>
                <c:pt idx="191">
                  <c:v>1.0059191249498007</c:v>
                </c:pt>
                <c:pt idx="192">
                  <c:v>1.0073153114840177</c:v>
                </c:pt>
                <c:pt idx="193">
                  <c:v>1.0088619081669723</c:v>
                </c:pt>
                <c:pt idx="194">
                  <c:v>1.010559958600221</c:v>
                </c:pt>
                <c:pt idx="195">
                  <c:v>1.0124106108917272</c:v>
                </c:pt>
                <c:pt idx="196">
                  <c:v>1.0144151190770558</c:v>
                </c:pt>
                <c:pt idx="197">
                  <c:v>1.0165748446755822</c:v>
                </c:pt>
                <c:pt idx="198">
                  <c:v>1.0188912583846632</c:v>
                </c:pt>
                <c:pt idx="199">
                  <c:v>1.0213659419149803</c:v>
                </c:pt>
                <c:pt idx="200">
                  <c:v>1.0240005899705451</c:v>
                </c:pt>
                <c:pt idx="201">
                  <c:v>1.0267970123771397</c:v>
                </c:pt>
                <c:pt idx="202">
                  <c:v>1.0297571363632683</c:v>
                </c:pt>
                <c:pt idx="203">
                  <c:v>1.0328830089979908</c:v>
                </c:pt>
                <c:pt idx="204">
                  <c:v>1.0361767997903408</c:v>
                </c:pt>
                <c:pt idx="205">
                  <c:v>1.0396408034553397</c:v>
                </c:pt>
                <c:pt idx="206">
                  <c:v>1.043277442851984</c:v>
                </c:pt>
                <c:pt idx="207">
                  <c:v>1.0470892720989227</c:v>
                </c:pt>
                <c:pt idx="208">
                  <c:v>1.051078979873906</c:v>
                </c:pt>
                <c:pt idx="209">
                  <c:v>1.0552493929034998</c:v>
                </c:pt>
                <c:pt idx="210">
                  <c:v>1.0596034796499292</c:v>
                </c:pt>
                <c:pt idx="211">
                  <c:v>1.0641443542023477</c:v>
                </c:pt>
                <c:pt idx="212">
                  <c:v>1.0688752803802826</c:v>
                </c:pt>
                <c:pt idx="213">
                  <c:v>1.0737996760574333</c:v>
                </c:pt>
                <c:pt idx="214">
                  <c:v>1.0789211177145059</c:v>
                </c:pt>
                <c:pt idx="215">
                  <c:v>1.0842433452302453</c:v>
                </c:pt>
                <c:pt idx="216">
                  <c:v>1.0897702669203755</c:v>
                </c:pt>
                <c:pt idx="217">
                  <c:v>1.095505964834679</c:v>
                </c:pt>
                <c:pt idx="218">
                  <c:v>1.1014547003230419</c:v>
                </c:pt>
                <c:pt idx="219">
                  <c:v>1.1076209198818903</c:v>
                </c:pt>
                <c:pt idx="220">
                  <c:v>1.1140092612930548</c:v>
                </c:pt>
                <c:pt idx="221">
                  <c:v>1.1206245600677969</c:v>
                </c:pt>
                <c:pt idx="222">
                  <c:v>1.127471856209382</c:v>
                </c:pt>
                <c:pt idx="223">
                  <c:v>1.1345564013083498</c:v>
                </c:pt>
                <c:pt idx="224">
                  <c:v>1.1418836659853631</c:v>
                </c:pt>
                <c:pt idx="225">
                  <c:v>1.1494593476973365</c:v>
                </c:pt>
                <c:pt idx="226">
                  <c:v>1.1572893789233716</c:v>
                </c:pt>
                <c:pt idx="227">
                  <c:v>1.1653799357478989</c:v>
                </c:pt>
                <c:pt idx="228">
                  <c:v>1.1737374468593738</c:v>
                </c:pt>
                <c:pt idx="229">
                  <c:v>1.182368602983795</c:v>
                </c:pt>
                <c:pt idx="230">
                  <c:v>1.1912803667733651</c:v>
                </c:pt>
                <c:pt idx="231">
                  <c:v>1.2004799831716428</c:v>
                </c:pt>
                <c:pt idx="232">
                  <c:v>1.2099749902776642</c:v>
                </c:pt>
                <c:pt idx="233">
                  <c:v>1.2197732307326512</c:v>
                </c:pt>
                <c:pt idx="234">
                  <c:v>1.229882863654159</c:v>
                </c:pt>
                <c:pt idx="235">
                  <c:v>1.2403123771437616</c:v>
                </c:pt>
                <c:pt idx="236">
                  <c:v>1.251070601395728</c:v>
                </c:pt>
                <c:pt idx="237">
                  <c:v>1.2621667224354938</c:v>
                </c:pt>
                <c:pt idx="238">
                  <c:v>1.2736102965182063</c:v>
                </c:pt>
                <c:pt idx="239">
                  <c:v>1.2854112652191172</c:v>
                </c:pt>
                <c:pt idx="240">
                  <c:v>1.2975799712491598</c:v>
                </c:pt>
                <c:pt idx="241">
                  <c:v>1.3101271750307057</c:v>
                </c:pt>
                <c:pt idx="242">
                  <c:v>1.3230640720701561</c:v>
                </c:pt>
                <c:pt idx="243">
                  <c:v>1.3364023111658319</c:v>
                </c:pt>
                <c:pt idx="244">
                  <c:v>1.3501540134914123</c:v>
                </c:pt>
                <c:pt idx="245">
                  <c:v>1.3643317925970921</c:v>
                </c:pt>
                <c:pt idx="246">
                  <c:v>1.3789487753725727</c:v>
                </c:pt>
                <c:pt idx="247">
                  <c:v>1.3940186240179988</c:v>
                </c:pt>
                <c:pt idx="248">
                  <c:v>1.4095555590710616</c:v>
                </c:pt>
                <c:pt idx="249">
                  <c:v>1.4255743835405608</c:v>
                </c:pt>
                <c:pt idx="250">
                  <c:v>1.4420905081989484</c:v>
                </c:pt>
                <c:pt idx="251">
                  <c:v>1.4591199780885291</c:v>
                </c:pt>
                <c:pt idx="252">
                  <c:v>1.4766795002982791</c:v>
                </c:pt>
                <c:pt idx="253">
                  <c:v>1.4947864730704921</c:v>
                </c:pt>
                <c:pt idx="254">
                  <c:v>1.5134590162987438</c:v>
                </c:pt>
                <c:pt idx="255">
                  <c:v>1.53271600348092</c:v>
                </c:pt>
                <c:pt idx="256">
                  <c:v>1.5525770951933349</c:v>
                </c:pt>
                <c:pt idx="257">
                  <c:v>1.5730627741541057</c:v>
                </c:pt>
                <c:pt idx="258">
                  <c:v>1.5941943819461661</c:v>
                </c:pt>
                <c:pt idx="259">
                  <c:v>1.6159941574722454</c:v>
                </c:pt>
                <c:pt idx="260">
                  <c:v>1.6384852772160958</c:v>
                </c:pt>
                <c:pt idx="261">
                  <c:v>1.6616918973859491</c:v>
                </c:pt>
                <c:pt idx="262">
                  <c:v>1.6856391980176926</c:v>
                </c:pt>
                <c:pt idx="263">
                  <c:v>1.710353429116465</c:v>
                </c:pt>
                <c:pt idx="264">
                  <c:v>1.7358619589162885</c:v>
                </c:pt>
                <c:pt idx="265">
                  <c:v>1.7621933243377814</c:v>
                </c:pt>
                <c:pt idx="266">
                  <c:v>1.7893772837240383</c:v>
                </c:pt>
                <c:pt idx="267">
                  <c:v>1.817444871934079</c:v>
                </c:pt>
                <c:pt idx="268">
                  <c:v>1.846428457872018</c:v>
                </c:pt>
                <c:pt idx="269">
                  <c:v>1.8763618045279427</c:v>
                </c:pt>
                <c:pt idx="270">
                  <c:v>1.9072801316033527</c:v>
                </c:pt>
                <c:pt idx="271">
                  <c:v>1.9392201807898291</c:v>
                </c:pt>
                <c:pt idx="272">
                  <c:v>1.9722202837639429</c:v>
                </c:pt>
                <c:pt idx="273">
                  <c:v>2.0063204329544213</c:v>
                </c:pt>
                <c:pt idx="274">
                  <c:v>2.0415623551285651</c:v>
                </c:pt>
                <c:pt idx="275">
                  <c:v>2.0779895878341188</c:v>
                </c:pt>
                <c:pt idx="276">
                  <c:v>2.1156475587193713</c:v>
                </c:pt>
                <c:pt idx="277">
                  <c:v>2.1545836677383252</c:v>
                </c:pt>
                <c:pt idx="278">
                  <c:v>2.1948473722285757</c:v>
                </c:pt>
                <c:pt idx="279">
                  <c:v>2.2364902748268989</c:v>
                </c:pt>
                <c:pt idx="280">
                  <c:v>2.2795662141607131</c:v>
                </c:pt>
                <c:pt idx="281">
                  <c:v>2.3241313582222363</c:v>
                </c:pt>
                <c:pt idx="282">
                  <c:v>2.3702443002953992</c:v>
                </c:pt>
                <c:pt idx="283">
                  <c:v>2.4179661572629616</c:v>
                </c:pt>
                <c:pt idx="284">
                  <c:v>2.4673606700717516</c:v>
                </c:pt>
                <c:pt idx="285">
                  <c:v>2.5184943060768523</c:v>
                </c:pt>
                <c:pt idx="286">
                  <c:v>2.5714363629196497</c:v>
                </c:pt>
                <c:pt idx="287">
                  <c:v>2.626259073519146</c:v>
                </c:pt>
                <c:pt idx="288">
                  <c:v>2.6830377116692077</c:v>
                </c:pt>
                <c:pt idx="289">
                  <c:v>2.7418506976356332</c:v>
                </c:pt>
                <c:pt idx="290">
                  <c:v>2.8027797030339259</c:v>
                </c:pt>
                <c:pt idx="291">
                  <c:v>2.8659097541406342</c:v>
                </c:pt>
                <c:pt idx="292">
                  <c:v>2.9313293326455252</c:v>
                </c:pt>
                <c:pt idx="293">
                  <c:v>2.9991304726872792</c:v>
                </c:pt>
                <c:pt idx="294">
                  <c:v>3.0694088528295809</c:v>
                </c:pt>
                <c:pt idx="295">
                  <c:v>3.1422638814251287</c:v>
                </c:pt>
                <c:pt idx="296">
                  <c:v>3.2177987735800242</c:v>
                </c:pt>
                <c:pt idx="297">
                  <c:v>3.296120617667428</c:v>
                </c:pt>
                <c:pt idx="298">
                  <c:v>3.3773404290450686</c:v>
                </c:pt>
                <c:pt idx="299">
                  <c:v>3.4615731883029612</c:v>
                </c:pt>
                <c:pt idx="300">
                  <c:v>3.5489378610033935</c:v>
                </c:pt>
                <c:pt idx="301">
                  <c:v>3.6395573954716758</c:v>
                </c:pt>
                <c:pt idx="302">
                  <c:v>3.7335586947509163</c:v>
                </c:pt>
                <c:pt idx="303">
                  <c:v>3.8310725583450482</c:v>
                </c:pt>
                <c:pt idx="304">
                  <c:v>3.9322335888390194</c:v>
                </c:pt>
                <c:pt idx="305">
                  <c:v>4.0371800579022912</c:v>
                </c:pt>
                <c:pt idx="306">
                  <c:v>4.1460537255507148</c:v>
                </c:pt>
                <c:pt idx="307">
                  <c:v>4.2589996058626065</c:v>
                </c:pt>
                <c:pt idx="308">
                  <c:v>4.376165671618943</c:v>
                </c:pt>
                <c:pt idx="309">
                  <c:v>4.497702489568236</c:v>
                </c:pt>
                <c:pt idx="310">
                  <c:v>4.6237627772090057</c:v>
                </c:pt>
                <c:pt idx="311">
                  <c:v>4.7545008711448133</c:v>
                </c:pt>
                <c:pt idx="312">
                  <c:v>4.8900720962098196</c:v>
                </c:pt>
                <c:pt idx="313">
                  <c:v>5.0306320237012452</c:v>
                </c:pt>
                <c:pt idx="314">
                  <c:v>5.1763356062100137</c:v>
                </c:pt>
                <c:pt idx="315">
                  <c:v>5.3273361757358941</c:v>
                </c:pt>
                <c:pt idx="316">
                  <c:v>5.4837842910425794</c:v>
                </c:pt>
                <c:pt idx="317">
                  <c:v>5.6458264195890928</c:v>
                </c:pt>
                <c:pt idx="318">
                  <c:v>5.8136034389165276</c:v>
                </c:pt>
                <c:pt idx="319">
                  <c:v>5.9872489421302539</c:v>
                </c:pt>
                <c:pt idx="320">
                  <c:v>6.1668873321666213</c:v>
                </c:pt>
                <c:pt idx="321">
                  <c:v>6.3526316899501651</c:v>
                </c:pt>
                <c:pt idx="322">
                  <c:v>6.5445814024243107</c:v>
                </c:pt>
                <c:pt idx="323">
                  <c:v>6.7428195378807967</c:v>
                </c:pt>
                <c:pt idx="324">
                  <c:v>6.9474099581366531</c:v>
                </c:pt>
                <c:pt idx="325">
                  <c:v>7.1583941600401291</c:v>
                </c:pt>
                <c:pt idx="326">
                  <c:v>7.3757878426636783</c:v>
                </c:pt>
                <c:pt idx="327">
                  <c:v>7.5995772015042666</c:v>
                </c:pt>
                <c:pt idx="328">
                  <c:v>7.8297149571972282</c:v>
                </c:pt>
                <c:pt idx="329">
                  <c:v>8.0661161337938658</c:v>
                </c:pt>
                <c:pt idx="330">
                  <c:v>8.3086536106683013</c:v>
                </c:pt>
                <c:pt idx="331">
                  <c:v>8.5571534826920743</c:v>
                </c:pt>
                <c:pt idx="332">
                  <c:v>8.8113902754868665</c:v>
                </c:pt>
                <c:pt idx="333">
                  <c:v>9.0710820763179303</c:v>
                </c:pt>
                <c:pt idx="334">
                  <c:v>9.3358856564192259</c:v>
                </c:pt>
                <c:pt idx="335">
                  <c:v>9.6053916770465797</c:v>
                </c:pt>
                <c:pt idx="336">
                  <c:v>9.879120089003214</c:v>
                </c:pt>
                <c:pt idx="337">
                  <c:v>10.156515853302034</c:v>
                </c:pt>
                <c:pt idx="338">
                  <c:v>10.436945128376937</c:v>
                </c:pt>
                <c:pt idx="339">
                  <c:v>10.71969208601293</c:v>
                </c:pt>
                <c:pt idx="340">
                  <c:v>11.003956532934135</c:v>
                </c:pt>
                <c:pt idx="341">
                  <c:v>11.288852526589611</c:v>
                </c:pt>
                <c:pt idx="342">
                  <c:v>11.573408180795951</c:v>
                </c:pt>
                <c:pt idx="343">
                  <c:v>11.856566858100415</c:v>
                </c:pt>
                <c:pt idx="344">
                  <c:v>12.137189939571758</c:v>
                </c:pt>
                <c:pt idx="345">
                  <c:v>12.414061347803035</c:v>
                </c:pt>
                <c:pt idx="346">
                  <c:v>12.685893974015224</c:v>
                </c:pt>
                <c:pt idx="347">
                  <c:v>12.951338124368361</c:v>
                </c:pt>
                <c:pt idx="348">
                  <c:v>13.208992053493528</c:v>
                </c:pt>
                <c:pt idx="349">
                  <c:v>13.457414595023463</c:v>
                </c:pt>
                <c:pt idx="350">
                  <c:v>13.695139830455709</c:v>
                </c:pt>
                <c:pt idx="351">
                  <c:v>13.920693660808071</c:v>
                </c:pt>
                <c:pt idx="352">
                  <c:v>14.132612062906411</c:v>
                </c:pt>
                <c:pt idx="353">
                  <c:v>14.329460727335691</c:v>
                </c:pt>
                <c:pt idx="354">
                  <c:v>14.509855692415956</c:v>
                </c:pt>
                <c:pt idx="355">
                  <c:v>14.672484512919086</c:v>
                </c:pt>
                <c:pt idx="356">
                  <c:v>14.816127438768627</c:v>
                </c:pt>
                <c:pt idx="357">
                  <c:v>14.939678032693795</c:v>
                </c:pt>
                <c:pt idx="358">
                  <c:v>15.04216263122267</c:v>
                </c:pt>
                <c:pt idx="359">
                  <c:v>15.122758054002922</c:v>
                </c:pt>
                <c:pt idx="360">
                  <c:v>15.180806994338658</c:v>
                </c:pt>
                <c:pt idx="361">
                  <c:v>15.215830579445759</c:v>
                </c:pt>
                <c:pt idx="362">
                  <c:v>15.227537670773161</c:v>
                </c:pt>
                <c:pt idx="363">
                  <c:v>100.40623773283085</c:v>
                </c:pt>
                <c:pt idx="364">
                  <c:v>100.32904435985138</c:v>
                </c:pt>
                <c:pt idx="365">
                  <c:v>100.09810837475976</c:v>
                </c:pt>
                <c:pt idx="366">
                  <c:v>99.715349465899777</c:v>
                </c:pt>
                <c:pt idx="367">
                  <c:v>99.183925190037826</c:v>
                </c:pt>
                <c:pt idx="368">
                  <c:v>98.508169648575901</c:v>
                </c:pt>
                <c:pt idx="369">
                  <c:v>97.693510668648301</c:v>
                </c:pt>
                <c:pt idx="370">
                  <c:v>96.746368322110456</c:v>
                </c:pt>
                <c:pt idx="371">
                  <c:v>95.674038155100789</c:v>
                </c:pt>
                <c:pt idx="372">
                  <c:v>94.484562867548561</c:v>
                </c:pt>
                <c:pt idx="373">
                  <c:v>93.186596365977451</c:v>
                </c:pt>
                <c:pt idx="374">
                  <c:v>91.789264116923889</c:v>
                </c:pt>
                <c:pt idx="375">
                  <c:v>90.30202356618301</c:v>
                </c:pt>
                <c:pt idx="376">
                  <c:v>88.7345280839872</c:v>
                </c:pt>
                <c:pt idx="377">
                  <c:v>87.096497477704446</c:v>
                </c:pt>
                <c:pt idx="378">
                  <c:v>85.397597614846674</c:v>
                </c:pt>
                <c:pt idx="379">
                  <c:v>83.647331154084483</c:v>
                </c:pt>
                <c:pt idx="380">
                  <c:v>81.854940822758138</c:v>
                </c:pt>
                <c:pt idx="381">
                  <c:v>80.029326134596886</c:v>
                </c:pt>
                <c:pt idx="382">
                  <c:v>78.17897393447673</c:v>
                </c:pt>
                <c:pt idx="383">
                  <c:v>76.311902705743606</c:v>
                </c:pt>
                <c:pt idx="384">
                  <c:v>74.435620191644261</c:v>
                </c:pt>
                <c:pt idx="385">
                  <c:v>72.557093571873835</c:v>
                </c:pt>
                <c:pt idx="386">
                  <c:v>70.682731199332181</c:v>
                </c:pt>
                <c:pt idx="387">
                  <c:v>68.818374738003044</c:v>
                </c:pt>
                <c:pt idx="388">
                  <c:v>66.969300444497406</c:v>
                </c:pt>
                <c:pt idx="389">
                  <c:v>65.140228295181572</c:v>
                </c:pt>
                <c:pt idx="390">
                  <c:v>63.33533766878044</c:v>
                </c:pt>
                <c:pt idx="391">
                  <c:v>61.558288341266731</c:v>
                </c:pt>
                <c:pt idx="392">
                  <c:v>59.812245626351086</c:v>
                </c:pt>
                <c:pt idx="393">
                  <c:v>58.099908592271397</c:v>
                </c:pt>
                <c:pt idx="394">
                  <c:v>56.423540396067033</c:v>
                </c:pt>
                <c:pt idx="395">
                  <c:v>54.784999893561171</c:v>
                </c:pt>
                <c:pt idx="396">
                  <c:v>53.18577380141911</c:v>
                </c:pt>
                <c:pt idx="397">
                  <c:v>51.627008802712858</c:v>
                </c:pt>
                <c:pt idx="398">
                  <c:v>50.10954309624087</c:v>
                </c:pt>
                <c:pt idx="399">
                  <c:v>48.633936990274449</c:v>
                </c:pt>
                <c:pt idx="400">
                  <c:v>47.200502232072573</c:v>
                </c:pt>
                <c:pt idx="401">
                  <c:v>45.809329844769806</c:v>
                </c:pt>
                <c:pt idx="402">
                  <c:v>44.460316312956685</c:v>
                </c:pt>
                <c:pt idx="403">
                  <c:v>43.153188017712836</c:v>
                </c:pt>
                <c:pt idx="404">
                  <c:v>41.887523871603456</c:v>
                </c:pt>
                <c:pt idx="405">
                  <c:v>40.662776144927818</c:v>
                </c:pt>
                <c:pt idx="406">
                  <c:v>39.478289507239005</c:v>
                </c:pt>
                <c:pt idx="407">
                  <c:v>38.333318333706558</c:v>
                </c:pt>
                <c:pt idx="408">
                  <c:v>37.227042345236775</c:v>
                </c:pt>
                <c:pt idx="409">
                  <c:v>36.158580665263194</c:v>
                </c:pt>
                <c:pt idx="410">
                  <c:v>35.127004385633519</c:v>
                </c:pt>
                <c:pt idx="411">
                  <c:v>34.131347739798535</c:v>
                </c:pt>
                <c:pt idx="412">
                  <c:v>33.170617984259643</c:v>
                </c:pt>
                <c:pt idx="413">
                  <c:v>32.243804089554828</c:v>
                </c:pt>
                <c:pt idx="414">
                  <c:v>31.349884340485016</c:v>
                </c:pt>
                <c:pt idx="415">
                  <c:v>30.487832942270423</c:v>
                </c:pt>
                <c:pt idx="416">
                  <c:v>29.656625725241391</c:v>
                </c:pt>
                <c:pt idx="417">
                  <c:v>28.855245035851937</c:v>
                </c:pt>
                <c:pt idx="418">
                  <c:v>28.082683896493798</c:v>
                </c:pt>
                <c:pt idx="419">
                  <c:v>27.337949511018834</c:v>
                </c:pt>
                <c:pt idx="420">
                  <c:v>26.620066187194659</c:v>
                </c:pt>
                <c:pt idx="421">
                  <c:v>25.928077741668588</c:v>
                </c:pt>
                <c:pt idx="422">
                  <c:v>25.261049447490027</c:v>
                </c:pt>
                <c:pt idx="423">
                  <c:v>24.618069578914671</c:v>
                </c:pt>
                <c:pt idx="424">
                  <c:v>23.99825060314285</c:v>
                </c:pt>
                <c:pt idx="425">
                  <c:v>23.400730063855342</c:v>
                </c:pt>
                <c:pt idx="426">
                  <c:v>22.82467119693511</c:v>
                </c:pt>
                <c:pt idx="427">
                  <c:v>22.269263314597502</c:v>
                </c:pt>
                <c:pt idx="428">
                  <c:v>21.73372199031293</c:v>
                </c:pt>
                <c:pt idx="429">
                  <c:v>21.217289073374058</c:v>
                </c:pt>
                <c:pt idx="430">
                  <c:v>20.719232558735786</c:v>
                </c:pt>
                <c:pt idx="431">
                  <c:v>20.238846334820114</c:v>
                </c:pt>
                <c:pt idx="432">
                  <c:v>19.77544982931747</c:v>
                </c:pt>
                <c:pt idx="433">
                  <c:v>19.328387570613941</c:v>
                </c:pt>
                <c:pt idx="434">
                  <c:v>18.897028680308818</c:v>
                </c:pt>
                <c:pt idx="435">
                  <c:v>18.48076631034786</c:v>
                </c:pt>
                <c:pt idx="436">
                  <c:v>18.079017036557644</c:v>
                </c:pt>
                <c:pt idx="437">
                  <c:v>17.691220218818934</c:v>
                </c:pt>
                <c:pt idx="438">
                  <c:v>17.316837336733936</c:v>
                </c:pt>
                <c:pt idx="439">
                  <c:v>16.955351308419875</c:v>
                </c:pt>
                <c:pt idx="440">
                  <c:v>16.606265798973013</c:v>
                </c:pt>
                <c:pt idx="441">
                  <c:v>16.269104524190787</c:v>
                </c:pt>
                <c:pt idx="442">
                  <c:v>15.943410554292056</c:v>
                </c:pt>
                <c:pt idx="443">
                  <c:v>15.628745621632973</c:v>
                </c:pt>
                <c:pt idx="444">
                  <c:v>15.324689435763553</c:v>
                </c:pt>
                <c:pt idx="445">
                  <c:v>15.030839008597797</c:v>
                </c:pt>
                <c:pt idx="446">
                  <c:v>14.746807991973412</c:v>
                </c:pt>
                <c:pt idx="447">
                  <c:v>14.472226029441314</c:v>
                </c:pt>
                <c:pt idx="448">
                  <c:v>14.206738123749791</c:v>
                </c:pt>
                <c:pt idx="449">
                  <c:v>13.950004021160625</c:v>
                </c:pt>
                <c:pt idx="450">
                  <c:v>13.701697613454414</c:v>
                </c:pt>
                <c:pt idx="451">
                  <c:v>13.46150635823899</c:v>
                </c:pt>
                <c:pt idx="452">
                  <c:v>13.229130717969165</c:v>
                </c:pt>
                <c:pt idx="453">
                  <c:v>13.004283617908087</c:v>
                </c:pt>
                <c:pt idx="454">
                  <c:v>12.78668992311221</c:v>
                </c:pt>
                <c:pt idx="455">
                  <c:v>12.57608593439441</c:v>
                </c:pt>
                <c:pt idx="456">
                  <c:v>12.372218903115046</c:v>
                </c:pt>
                <c:pt idx="457">
                  <c:v>12.174846564562737</c:v>
                </c:pt>
                <c:pt idx="458">
                  <c:v>11.983736689614254</c:v>
                </c:pt>
                <c:pt idx="459">
                  <c:v>11.798666654304899</c:v>
                </c:pt>
                <c:pt idx="460">
                  <c:v>11.619423026893291</c:v>
                </c:pt>
                <c:pt idx="461">
                  <c:v>11.445801171968267</c:v>
                </c:pt>
                <c:pt idx="462">
                  <c:v>11.277604871117097</c:v>
                </c:pt>
                <c:pt idx="463">
                  <c:v>11.114645959654322</c:v>
                </c:pt>
                <c:pt idx="464">
                  <c:v>10.956743978895775</c:v>
                </c:pt>
                <c:pt idx="465">
                  <c:v>10.803725843454076</c:v>
                </c:pt>
                <c:pt idx="466">
                  <c:v>10.655425523027823</c:v>
                </c:pt>
                <c:pt idx="467">
                  <c:v>10.511683738156389</c:v>
                </c:pt>
                <c:pt idx="468">
                  <c:v>10.372347669415689</c:v>
                </c:pt>
                <c:pt idx="469">
                  <c:v>10.237270679535595</c:v>
                </c:pt>
                <c:pt idx="470">
                  <c:v>10.106312047928492</c:v>
                </c:pt>
                <c:pt idx="471">
                  <c:v>9.979336717127449</c:v>
                </c:pt>
                <c:pt idx="472">
                  <c:v>9.8562150506448436</c:v>
                </c:pt>
                <c:pt idx="473">
                  <c:v>9.7368226017738611</c:v>
                </c:pt>
                <c:pt idx="474">
                  <c:v>9.6210398928693817</c:v>
                </c:pt>
                <c:pt idx="475">
                  <c:v>9.5087522046583643</c:v>
                </c:pt>
                <c:pt idx="476">
                  <c:v>9.399849375144564</c:v>
                </c:pt>
                <c:pt idx="477">
                  <c:v>9.294225607687256</c:v>
                </c:pt>
                <c:pt idx="478">
                  <c:v>9.1917792878484601</c:v>
                </c:pt>
                <c:pt idx="479">
                  <c:v>9.0924128086182279</c:v>
                </c:pt>
                <c:pt idx="480">
                  <c:v>8.996032403642543</c:v>
                </c:pt>
                <c:pt idx="481">
                  <c:v>8.9025479880931648</c:v>
                </c:pt>
                <c:pt idx="482">
                  <c:v>8.8118730068331583</c:v>
                </c:pt>
                <c:pt idx="483">
                  <c:v>8.7239242895465754</c:v>
                </c:pt>
                <c:pt idx="484">
                  <c:v>8.6386219125141146</c:v>
                </c:pt>
                <c:pt idx="485">
                  <c:v>8.5558890667310283</c:v>
                </c:pt>
                <c:pt idx="486">
                  <c:v>8.475651932076067</c:v>
                </c:pt>
                <c:pt idx="487">
                  <c:v>8.3978395572536009</c:v>
                </c:pt>
                <c:pt idx="488">
                  <c:v>8.3223837452435365</c:v>
                </c:pt>
                <c:pt idx="489">
                  <c:v>8.249218944005225</c:v>
                </c:pt>
                <c:pt idx="490">
                  <c:v>8.178282142193904</c:v>
                </c:pt>
                <c:pt idx="491">
                  <c:v>8.1095127696587248</c:v>
                </c:pt>
                <c:pt idx="492">
                  <c:v>8.0428526025026894</c:v>
                </c:pt>
                <c:pt idx="493">
                  <c:v>7.9782456724948911</c:v>
                </c:pt>
                <c:pt idx="494">
                  <c:v>7.9156381806354572</c:v>
                </c:pt>
                <c:pt idx="495">
                  <c:v>7.8549784146833286</c:v>
                </c:pt>
                <c:pt idx="496">
                  <c:v>7.7962166704656957</c:v>
                </c:pt>
                <c:pt idx="497">
                  <c:v>7.7393051767971404</c:v>
                </c:pt>
                <c:pt idx="498">
                  <c:v>7.6841980238446199</c:v>
                </c:pt>
                <c:pt idx="499">
                  <c:v>7.6308510947824422</c:v>
                </c:pt>
                <c:pt idx="500">
                  <c:v>7.5792220005891133</c:v>
                </c:pt>
                <c:pt idx="501">
                  <c:v>7.5292700178453327</c:v>
                </c:pt>
                <c:pt idx="502">
                  <c:v>7.4809560293990209</c:v>
                </c:pt>
                <c:pt idx="503">
                  <c:v>7.4342424677703969</c:v>
                </c:pt>
                <c:pt idx="504">
                  <c:v>7.3890932611761713</c:v>
                </c:pt>
                <c:pt idx="505">
                  <c:v>7.3454737820580647</c:v>
                </c:pt>
                <c:pt idx="506">
                  <c:v>7.3033507980066776</c:v>
                </c:pt>
                <c:pt idx="507">
                  <c:v>7.2626924249772093</c:v>
                </c:pt>
                <c:pt idx="508">
                  <c:v>7.2234680826988953</c:v>
                </c:pt>
                <c:pt idx="509">
                  <c:v>7.1856484521848607</c:v>
                </c:pt>
                <c:pt idx="510">
                  <c:v>7.1492054352540828</c:v>
                </c:pt>
                <c:pt idx="511">
                  <c:v>7.1141121159816416</c:v>
                </c:pt>
                <c:pt idx="512">
                  <c:v>7.0803427239976857</c:v>
                </c:pt>
                <c:pt idx="513">
                  <c:v>7.0478725995599323</c:v>
                </c:pt>
                <c:pt idx="514">
                  <c:v>7.0166781603283095</c:v>
                </c:pt>
                <c:pt idx="515">
                  <c:v>6.9867368697741492</c:v>
                </c:pt>
                <c:pt idx="516">
                  <c:v>6.9580272071600469</c:v>
                </c:pt>
                <c:pt idx="517">
                  <c:v>6.9305286390299488</c:v>
                </c:pt>
                <c:pt idx="518">
                  <c:v>6.9042215921520764</c:v>
                </c:pt>
                <c:pt idx="519">
                  <c:v>6.879087427861049</c:v>
                </c:pt>
                <c:pt idx="520">
                  <c:v>6.8551084177477515</c:v>
                </c:pt>
                <c:pt idx="521">
                  <c:v>6.8322677206491811</c:v>
                </c:pt>
                <c:pt idx="522">
                  <c:v>6.8105493608927192</c:v>
                </c:pt>
                <c:pt idx="523">
                  <c:v>6.7899382077522512</c:v>
                </c:pt>
                <c:pt idx="524">
                  <c:v>6.7704199560758589</c:v>
                </c:pt>
                <c:pt idx="525">
                  <c:v>6.7519811080474739</c:v>
                </c:pt>
                <c:pt idx="526">
                  <c:v>6.7346089560470128</c:v>
                </c:pt>
                <c:pt idx="527">
                  <c:v>6.7182915665760001</c:v>
                </c:pt>
                <c:pt idx="528">
                  <c:v>6.7030177652175569</c:v>
                </c:pt>
                <c:pt idx="529">
                  <c:v>6.6887771226020742</c:v>
                </c:pt>
                <c:pt idx="530">
                  <c:v>6.6755599413515663</c:v>
                </c:pt>
                <c:pt idx="531">
                  <c:v>6.6633572439779503</c:v>
                </c:pt>
                <c:pt idx="532">
                  <c:v>6.6521607617121212</c:v>
                </c:pt>
                <c:pt idx="533">
                  <c:v>6.6419629242427307</c:v>
                </c:pt>
                <c:pt idx="534">
                  <c:v>6.6327568503452365</c:v>
                </c:pt>
                <c:pt idx="535">
                  <c:v>6.6245363393835603</c:v>
                </c:pt>
                <c:pt idx="536">
                  <c:v>6.6172958636683292</c:v>
                </c:pt>
                <c:pt idx="537">
                  <c:v>6.6110305616573699</c:v>
                </c:pt>
                <c:pt idx="538">
                  <c:v>6.6057362319857615</c:v>
                </c:pt>
                <c:pt idx="539">
                  <c:v>6.601409328314138</c:v>
                </c:pt>
                <c:pt idx="540">
                  <c:v>6.5980469549857883</c:v>
                </c:pt>
                <c:pt idx="541">
                  <c:v>6.5956468634843084</c:v>
                </c:pt>
                <c:pt idx="542">
                  <c:v>6.5942074496852756</c:v>
                </c:pt>
                <c:pt idx="543" formatCode="_(* #,##0.00_);_(* \(#,##0.00\);_(* &quot;-&quot;??_);_(@_)">
                  <c:v>6.5937277518967932</c:v>
                </c:pt>
                <c:pt idx="544" formatCode="_(* #,##0.00_);_(* \(#,##0.00\);_(* &quot;-&quot;??_);_(@_)">
                  <c:v>5.8468739947086696</c:v>
                </c:pt>
                <c:pt idx="545" formatCode="_(* #,##0.00_);_(* \(#,##0.00\);_(* &quot;-&quot;??_);_(@_)">
                  <c:v>5.8454124131823022</c:v>
                </c:pt>
                <c:pt idx="546" formatCode="_(* #,##0.00_);_(* \(#,##0.00\);_(* &quot;-&quot;??_);_(@_)">
                  <c:v>5.8410323143594765</c:v>
                </c:pt>
                <c:pt idx="547" formatCode="_(* #,##0.00_);_(* \(#,##0.00\);_(* &quot;-&quot;??_);_(@_)">
                  <c:v>5.8337476007002023</c:v>
                </c:pt>
                <c:pt idx="548" formatCode="_(* #,##0.00_);_(* \(#,##0.00\);_(* &quot;-&quot;??_);_(@_)">
                  <c:v>5.8235813274158676</c:v>
                </c:pt>
                <c:pt idx="549" formatCode="_(* #,##0.00_);_(* \(#,##0.00\);_(* &quot;-&quot;??_);_(@_)">
                  <c:v>5.8105655307854045</c:v>
                </c:pt>
                <c:pt idx="550" formatCode="_(* #,##0.00_);_(* \(#,##0.00\);_(* &quot;-&quot;??_);_(@_)">
                  <c:v>5.7947409910596832</c:v>
                </c:pt>
                <c:pt idx="551" formatCode="_(* #,##0.00_);_(* \(#,##0.00\);_(* &quot;-&quot;??_);_(@_)">
                  <c:v>5.7761569331322367</c:v>
                </c:pt>
                <c:pt idx="552" formatCode="_(* #,##0.00_);_(* \(#,##0.00\);_(* &quot;-&quot;??_);_(@_)">
                  <c:v>5.7548706689457294</c:v>
                </c:pt>
                <c:pt idx="553" formatCode="_(* #,##0.00_);_(* \(#,##0.00\);_(* &quot;-&quot;??_);_(@_)">
                  <c:v>5.730947186312223</c:v>
                </c:pt>
                <c:pt idx="554" formatCode="_(* #,##0.00_);_(* \(#,##0.00\);_(* &quot;-&quot;??_);_(@_)">
                  <c:v>5.7044586894385629</c:v>
                </c:pt>
                <c:pt idx="555" formatCode="_(* #,##0.00_);_(* \(#,##0.00\);_(* &quot;-&quot;??_);_(@_)">
                  <c:v>5.6754840969550777</c:v>
                </c:pt>
                <c:pt idx="556" formatCode="_(* #,##0.00_);_(* \(#,##0.00\);_(* &quot;-&quot;??_);_(@_)">
                  <c:v>5.6441085036397567</c:v>
                </c:pt>
                <c:pt idx="557" formatCode="_(* #,##0.00_);_(* \(#,##0.00\);_(* &quot;-&quot;??_);_(@_)">
                  <c:v>5.6104226123064365</c:v>
                </c:pt>
                <c:pt idx="558" formatCode="_(* #,##0.00_);_(* \(#,##0.00\);_(* &quot;-&quot;??_);_(@_)">
                  <c:v>5.5745221424835645</c:v>
                </c:pt>
                <c:pt idx="559" formatCode="_(* #,##0.00_);_(* \(#,##0.00\);_(* &quot;-&quot;??_);_(@_)">
                  <c:v>5.5365072225515846</c:v>
                </c:pt>
                <c:pt idx="560" formatCode="_(* #,##0.00_);_(* \(#,##0.00\);_(* &quot;-&quot;??_);_(@_)">
                  <c:v>5.4964817719369767</c:v>
                </c:pt>
                <c:pt idx="561" formatCode="_(* #,##0.00_);_(* \(#,##0.00\);_(* &quot;-&quot;??_);_(@_)">
                  <c:v>5.4545528797864309</c:v>
                </c:pt>
                <c:pt idx="562" formatCode="_(* #,##0.00_);_(* \(#,##0.00\);_(* &quot;-&quot;??_);_(@_)">
                  <c:v>5.4108301862750672</c:v>
                </c:pt>
                <c:pt idx="563" formatCode="_(* #,##0.00_);_(* \(#,##0.00\);_(* &quot;-&quot;??_);_(@_)">
                  <c:v>5.3654252723492251</c:v>
                </c:pt>
                <c:pt idx="564" formatCode="_(* #,##0.00_);_(* \(#,##0.00\);_(* &quot;-&quot;??_);_(@_)">
                  <c:v>5.3184510632793449</c:v>
                </c:pt>
                <c:pt idx="565" formatCode="_(* #,##0.00_);_(* \(#,##0.00\);_(* &quot;-&quot;??_);_(@_)">
                  <c:v>5.2700212509150735</c:v>
                </c:pt>
                <c:pt idx="566" formatCode="_(* #,##0.00_);_(* \(#,##0.00\);_(* &quot;-&quot;??_);_(@_)">
                  <c:v>5.2202497390065394</c:v>
                </c:pt>
                <c:pt idx="567" formatCode="_(* #,##0.00_);_(* \(#,##0.00\);_(* &quot;-&quot;??_);_(@_)">
                  <c:v>5.1692501153965571</c:v>
                </c:pt>
                <c:pt idx="568" formatCode="_(* #,##0.00_);_(* \(#,##0.00\);_(* &quot;-&quot;??_);_(@_)">
                  <c:v>5.1171351543105557</c:v>
                </c:pt>
                <c:pt idx="569" formatCode="_(* #,##0.00_);_(* \(#,##0.00\);_(* &quot;-&quot;??_);_(@_)">
                  <c:v>5.0640163513884699</c:v>
                </c:pt>
                <c:pt idx="570" formatCode="_(* #,##0.00_);_(* \(#,##0.00\);_(* &quot;-&quot;??_);_(@_)">
                  <c:v>5.0100034935246063</c:v>
                </c:pt>
                <c:pt idx="571" formatCode="_(* #,##0.00_);_(* \(#,##0.00\);_(* &quot;-&quot;??_);_(@_)">
                  <c:v>4.9552042650205088</c:v>
                </c:pt>
                <c:pt idx="572" formatCode="_(* #,##0.00_);_(* \(#,##0.00\);_(* &quot;-&quot;??_);_(@_)">
                  <c:v>4.8997238910188807</c:v>
                </c:pt>
                <c:pt idx="573" formatCode="_(* #,##0.00_);_(* \(#,##0.00\);_(* &quot;-&quot;??_);_(@_)">
                  <c:v>4.8436648186819324</c:v>
                </c:pt>
                <c:pt idx="574" formatCode="_(* #,##0.00_);_(* \(#,##0.00\);_(* &quot;-&quot;??_);_(@_)">
                  <c:v>4.7871264361115413</c:v>
                </c:pt>
                <c:pt idx="575" formatCode="_(* #,##0.00_);_(* \(#,##0.00\);_(* &quot;-&quot;??_);_(@_)">
                  <c:v>4.7302048285845002</c:v>
                </c:pt>
                <c:pt idx="576" formatCode="_(* #,##0.00_);_(* \(#,##0.00\);_(* &quot;-&quot;??_);_(@_)">
                  <c:v>4.6729925712987246</c:v>
                </c:pt>
                <c:pt idx="577" formatCode="_(* #,##0.00_);_(* \(#,##0.00\);_(* &quot;-&quot;??_);_(@_)">
                  <c:v>4.6155785574953763</c:v>
                </c:pt>
                <c:pt idx="578" formatCode="_(* #,##0.00_);_(* \(#,##0.00\);_(* &quot;-&quot;??_);_(@_)">
                  <c:v>4.5580478605402028</c:v>
                </c:pt>
                <c:pt idx="579" formatCode="_(* #,##0.00_);_(* \(#,##0.00\);_(* &quot;-&quot;??_);_(@_)">
                  <c:v>4.5004816283123423</c:v>
                </c:pt>
                <c:pt idx="580" formatCode="_(* #,##0.00_);_(* \(#,##0.00\);_(* &quot;-&quot;??_);_(@_)">
                  <c:v>4.4429570080609357</c:v>
                </c:pt>
                <c:pt idx="581" formatCode="_(* #,##0.00_);_(* \(#,##0.00\);_(* &quot;-&quot;??_);_(@_)">
                  <c:v>4.3855470997453985</c:v>
                </c:pt>
                <c:pt idx="582" formatCode="_(* #,##0.00_);_(* \(#,##0.00\);_(* &quot;-&quot;??_);_(@_)">
                  <c:v>4.3283209357726111</c:v>
                </c:pt>
                <c:pt idx="583" formatCode="_(* #,##0.00_);_(* \(#,##0.00\);_(* &quot;-&quot;??_);_(@_)">
                  <c:v>4.271343484979683</c:v>
                </c:pt>
                <c:pt idx="584" formatCode="_(* #,##0.00_);_(* \(#,##0.00\);_(* &quot;-&quot;??_);_(@_)">
                  <c:v>4.2146756786806288</c:v>
                </c:pt>
                <c:pt idx="585" formatCode="_(* #,##0.00_);_(* \(#,##0.00\);_(* &quot;-&quot;??_);_(@_)">
                  <c:v>4.1583744565966887</c:v>
                </c:pt>
                <c:pt idx="586" formatCode="_(* #,##0.00_);_(* \(#,##0.00\);_(* &quot;-&quot;??_);_(@_)">
                  <c:v>4.1024928305174662</c:v>
                </c:pt>
                <c:pt idx="587" formatCode="_(* #,##0.00_);_(* \(#,##0.00\);_(* &quot;-&quot;??_);_(@_)">
                  <c:v>4.047079963591786</c:v>
                </c:pt>
                <c:pt idx="588" formatCode="_(* #,##0.00_);_(* \(#,##0.00\);_(* &quot;-&quot;??_);_(@_)">
                  <c:v>3.9921812632176437</c:v>
                </c:pt>
                <c:pt idx="589" formatCode="_(* #,##0.00_);_(* \(#,##0.00\);_(* &quot;-&quot;??_);_(@_)">
                  <c:v>3.9378384855878048</c:v>
                </c:pt>
                <c:pt idx="590" formatCode="_(* #,##0.00_);_(* \(#,##0.00\);_(* &quot;-&quot;??_);_(@_)">
                  <c:v>3.8840898500468195</c:v>
                </c:pt>
                <c:pt idx="591" formatCode="_(* #,##0.00_);_(* \(#,##0.00\);_(* &quot;-&quot;??_);_(@_)">
                  <c:v>3.8309701615247373</c:v>
                </c:pt>
                <c:pt idx="592" formatCode="_(* #,##0.00_);_(* \(#,##0.00\);_(* &quot;-&quot;??_);_(@_)">
                  <c:v>3.7785109394283563</c:v>
                </c:pt>
                <c:pt idx="593" formatCode="_(* #,##0.00_);_(* \(#,##0.00\);_(* &quot;-&quot;??_);_(@_)">
                  <c:v>3.7267405514912828</c:v>
                </c:pt>
                <c:pt idx="594" formatCode="_(* #,##0.00_);_(* \(#,##0.00\);_(* &quot;-&quot;??_);_(@_)">
                  <c:v>3.6756843512062853</c:v>
                </c:pt>
                <c:pt idx="595" formatCode="_(* #,##0.00_);_(* \(#,##0.00\);_(* &quot;-&quot;??_);_(@_)">
                  <c:v>3.6253648175853925</c:v>
                </c:pt>
                <c:pt idx="596" formatCode="_(* #,##0.00_);_(* \(#,##0.00\);_(* &quot;-&quot;??_);_(@_)">
                  <c:v>3.575801696114381</c:v>
                </c:pt>
                <c:pt idx="597" formatCode="_(* #,##0.00_);_(* \(#,##0.00\);_(* &quot;-&quot;??_);_(@_)">
                  <c:v>3.5270121398855965</c:v>
                </c:pt>
                <c:pt idx="598" formatCode="_(* #,##0.00_);_(* \(#,##0.00\);_(* &quot;-&quot;??_);_(@_)">
                  <c:v>3.479010850007096</c:v>
                </c:pt>
                <c:pt idx="599" formatCode="_(* #,##0.00_);_(* \(#,##0.00\);_(* &quot;-&quot;??_);_(@_)">
                  <c:v>3.4318102144944547</c:v>
                </c:pt>
                <c:pt idx="600" formatCode="_(* #,##0.00_);_(* \(#,##0.00\);_(* &quot;-&quot;??_);_(@_)">
                  <c:v>3.3854204449549319</c:v>
                </c:pt>
                <c:pt idx="601" formatCode="_(* #,##0.00_);_(* \(#,##0.00\);_(* &quot;-&quot;??_);_(@_)">
                  <c:v>3.3398497104702325</c:v>
                </c:pt>
                <c:pt idx="602" formatCode="_(* #,##0.00_);_(* \(#,##0.00\);_(* &quot;-&quot;??_);_(@_)">
                  <c:v>3.2951042681746796</c:v>
                </c:pt>
                <c:pt idx="603" formatCode="_(* #,##0.00_);_(* \(#,##0.00\);_(* &quot;-&quot;??_);_(@_)">
                  <c:v>3.251188590109205</c:v>
                </c:pt>
                <c:pt idx="604" formatCode="_(* #,##0.00_);_(* \(#,##0.00\);_(* &quot;-&quot;??_);_(@_)">
                  <c:v>3.208105486008539</c:v>
                </c:pt>
                <c:pt idx="605" formatCode="_(* #,##0.00_);_(* \(#,##0.00\);_(* &quot;-&quot;??_);_(@_)">
                  <c:v>3.1658562217492388</c:v>
                </c:pt>
                <c:pt idx="606" formatCode="_(* #,##0.00_);_(* \(#,##0.00\);_(* &quot;-&quot;??_);_(@_)">
                  <c:v>3.124440633249892</c:v>
                </c:pt>
                <c:pt idx="607" formatCode="_(* #,##0.00_);_(* \(#,##0.00\);_(* &quot;-&quot;??_);_(@_)">
                  <c:v>3.0838572356723164</c:v>
                </c:pt>
                <c:pt idx="608" formatCode="_(* #,##0.00_);_(* \(#,##0.00\);_(* &quot;-&quot;??_);_(@_)">
                  <c:v>3.0441033278236569</c:v>
                </c:pt>
                <c:pt idx="609" formatCode="_(* #,##0.00_);_(* \(#,##0.00\);_(* &quot;-&quot;??_);_(@_)">
                  <c:v>3.0051750917050088</c:v>
                </c:pt>
                <c:pt idx="610" formatCode="_(* #,##0.00_);_(* \(#,##0.00\);_(* &quot;-&quot;??_);_(@_)">
                  <c:v>2.9670676871920794</c:v>
                </c:pt>
                <c:pt idx="611" formatCode="_(* #,##0.00_);_(* \(#,##0.00\);_(* &quot;-&quot;??_);_(@_)">
                  <c:v>2.9297753418684382</c:v>
                </c:pt>
                <c:pt idx="612" formatCode="_(* #,##0.00_);_(* \(#,##0.00\);_(* &quot;-&quot;??_);_(@_)">
                  <c:v>2.8932914360620403</c:v>
                </c:pt>
                <c:pt idx="613" formatCode="_(* #,##0.00_);_(* \(#,##0.00\);_(* &quot;-&quot;??_);_(@_)">
                  <c:v>2.8576085831615985</c:v>
                </c:pt>
                <c:pt idx="614" formatCode="_(* #,##0.00_);_(* \(#,##0.00\);_(* &quot;-&quot;??_);_(@_)">
                  <c:v>2.822718705311178</c:v>
                </c:pt>
                <c:pt idx="615" formatCode="_(* #,##0.00_);_(* \(#,##0.00\);_(* &quot;-&quot;??_);_(@_)">
                  <c:v>2.7886131045994604</c:v>
                </c:pt>
                <c:pt idx="616" formatCode="_(* #,##0.00_);_(* \(#,##0.00\);_(* &quot;-&quot;??_);_(@_)">
                  <c:v>2.7552825298751711</c:v>
                </c:pt>
                <c:pt idx="617" formatCode="_(* #,##0.00_);_(* \(#,##0.00\);_(* &quot;-&quot;??_);_(@_)">
                  <c:v>2.7227172393317192</c:v>
                </c:pt>
                <c:pt idx="618" formatCode="_(* #,##0.00_);_(* \(#,##0.00\);_(* &quot;-&quot;??_);_(@_)">
                  <c:v>2.6909070590136501</c:v>
                </c:pt>
                <c:pt idx="619" formatCode="_(* #,##0.00_);_(* \(#,##0.00\);_(* &quot;-&quot;??_);_(@_)">
                  <c:v>2.6598414374039567</c:v>
                </c:pt>
                <c:pt idx="620" formatCode="_(* #,##0.00_);_(* \(#,##0.00\);_(* &quot;-&quot;??_);_(@_)">
                  <c:v>2.6295094962563699</c:v>
                </c:pt>
                <c:pt idx="621" formatCode="_(* #,##0.00_);_(* \(#,##0.00\);_(* &quot;-&quot;??_);_(@_)">
                  <c:v>2.5999000778392936</c:v>
                </c:pt>
                <c:pt idx="622" formatCode="_(* #,##0.00_);_(* \(#,##0.00\);_(* &quot;-&quot;??_);_(@_)">
                  <c:v>2.5710017887596481</c:v>
                </c:pt>
                <c:pt idx="623" formatCode="_(* #,##0.00_);_(* \(#,##0.00\);_(* &quot;-&quot;??_);_(@_)">
                  <c:v>2.5428030405344439</c:v>
                </c:pt>
                <c:pt idx="624" formatCode="_(* #,##0.00_);_(* \(#,##0.00\);_(* &quot;-&quot;??_);_(@_)">
                  <c:v>2.515292087076892</c:v>
                </c:pt>
                <c:pt idx="625" formatCode="_(* #,##0.00_);_(* \(#,##0.00\);_(* &quot;-&quot;??_);_(@_)">
                  <c:v>2.4884570592614255</c:v>
                </c:pt>
                <c:pt idx="626" formatCode="_(* #,##0.00_);_(* \(#,##0.00\);_(* &quot;-&quot;??_);_(@_)">
                  <c:v>2.4622859967287885</c:v>
                </c:pt>
                <c:pt idx="627" formatCode="_(* #,##0.00_);_(* \(#,##0.00\);_(* &quot;-&quot;??_);_(@_)">
                  <c:v>2.4367668770887088</c:v>
                </c:pt>
                <c:pt idx="628" formatCode="_(* #,##0.00_);_(* \(#,##0.00\);_(* &quot;-&quot;??_);_(@_)">
                  <c:v>2.4118876426730029</c:v>
                </c:pt>
                <c:pt idx="629" formatCode="_(* #,##0.00_);_(* \(#,##0.00\);_(* &quot;-&quot;??_);_(@_)">
                  <c:v>2.3876362249873906</c:v>
                </c:pt>
                <c:pt idx="630" formatCode="_(* #,##0.00_);_(* \(#,##0.00\);_(* &quot;-&quot;??_);_(@_)">
                  <c:v>2.3640005670047635</c:v>
                </c:pt>
                <c:pt idx="631" formatCode="_(* #,##0.00_);_(* \(#,##0.00\);_(* &quot;-&quot;??_);_(@_)">
                  <c:v>2.3409686434375501</c:v>
                </c:pt>
                <c:pt idx="632" formatCode="_(* #,##0.00_);_(* \(#,##0.00\);_(* &quot;-&quot;??_);_(@_)">
                  <c:v>2.3185284791208272</c:v>
                </c:pt>
                <c:pt idx="633" formatCode="_(* #,##0.00_);_(* \(#,##0.00\);_(* &quot;-&quot;??_);_(@_)">
                  <c:v>2.2966681656323957</c:v>
                </c:pt>
                <c:pt idx="634" formatCode="_(* #,##0.00_);_(* \(#,##0.00\);_(* &quot;-&quot;??_);_(@_)">
                  <c:v>2.2753758762699943</c:v>
                </c:pt>
                <c:pt idx="635" formatCode="_(* #,##0.00_);_(* \(#,##0.00\);_(* &quot;-&quot;??_);_(@_)">
                  <c:v>2.2546398795002074</c:v>
                </c:pt>
                <c:pt idx="636" formatCode="_(* #,##0.00_);_(* \(#,##0.00\);_(* &quot;-&quot;??_);_(@_)">
                  <c:v>2.2344485509877967</c:v>
                </c:pt>
                <c:pt idx="637" formatCode="_(* #,##0.00_);_(* \(#,##0.00\);_(* &quot;-&quot;??_);_(@_)">
                  <c:v>2.2147903843084866</c:v>
                </c:pt>
                <c:pt idx="638" formatCode="_(* #,##0.00_);_(* \(#,##0.00\);_(* &quot;-&quot;??_);_(@_)">
                  <c:v>2.1956540004428087</c:v>
                </c:pt>
                <c:pt idx="639" formatCode="_(* #,##0.00_);_(* \(#,##0.00\);_(* &quot;-&quot;??_);_(@_)">
                  <c:v>2.1770281561430158</c:v>
                </c:pt>
                <c:pt idx="640" formatCode="_(* #,##0.00_);_(* \(#,##0.00\);_(* &quot;-&quot;??_);_(@_)">
                  <c:v>2.1589017512599886</c:v>
                </c:pt>
                <c:pt idx="641" formatCode="_(* #,##0.00_);_(* \(#,##0.00\);_(* &quot;-&quot;??_);_(@_)">
                  <c:v>2.1412638351117939</c:v>
                </c:pt>
                <c:pt idx="642" formatCode="_(* #,##0.00_);_(* \(#,##0.00\);_(* &quot;-&quot;??_);_(@_)">
                  <c:v>2.1241036119708099</c:v>
                </c:pt>
                <c:pt idx="643" formatCode="_(* #,##0.00_);_(* \(#,##0.00\);_(* &quot;-&quot;??_);_(@_)">
                  <c:v>2.1074104457414444</c:v>
                </c:pt>
                <c:pt idx="644" formatCode="_(* #,##0.00_);_(* \(#,##0.00\);_(* &quot;-&quot;??_);_(@_)">
                  <c:v>2.091173863896115</c:v>
                </c:pt>
                <c:pt idx="645" formatCode="_(* #,##0.00_);_(* \(#,##0.00\);_(* &quot;-&quot;??_);_(@_)">
                  <c:v>2.0753835607326825</c:v>
                </c:pt>
                <c:pt idx="646" formatCode="_(* #,##0.00_);_(* \(#,##0.00\);_(* &quot;-&quot;??_);_(@_)">
                  <c:v>2.0600294000125019</c:v>
                </c:pt>
                <c:pt idx="647" formatCode="_(* #,##0.00_);_(* \(#,##0.00\);_(* &quot;-&quot;??_);_(@_)">
                  <c:v>2.0451014170343109</c:v>
                </c:pt>
                <c:pt idx="648" formatCode="_(* #,##0.00_);_(* \(#,##0.00\);_(* &quot;-&quot;??_);_(@_)">
                  <c:v>2.0305898201954031</c:v>
                </c:pt>
                <c:pt idx="649" formatCode="_(* #,##0.00_);_(* \(#,##0.00\);_(* &quot;-&quot;??_);_(@_)">
                  <c:v>2.0164849920880874</c:v>
                </c:pt>
                <c:pt idx="650" formatCode="_(* #,##0.00_);_(* \(#,##0.00\);_(* &quot;-&quot;??_);_(@_)">
                  <c:v>2.0027774901759723</c:v>
                </c:pt>
                <c:pt idx="651" formatCode="_(* #,##0.00_);_(* \(#,##0.00\);_(* &quot;-&quot;??_);_(@_)">
                  <c:v>1.9894580470916157</c:v>
                </c:pt>
                <c:pt idx="652" formatCode="_(* #,##0.00_);_(* \(#,##0.00\);_(* &quot;-&quot;??_);_(@_)">
                  <c:v>1.9765175705939155</c:v>
                </c:pt>
                <c:pt idx="653" formatCode="_(* #,##0.00_);_(* \(#,##0.00\);_(* &quot;-&quot;??_);_(@_)">
                  <c:v>1.9639471432210107</c:v>
                </c:pt>
                <c:pt idx="654" formatCode="_(* #,##0.00_);_(* \(#,##0.00\);_(* &quot;-&quot;??_);_(@_)">
                  <c:v>1.9517380216716367</c:v>
                </c:pt>
                <c:pt idx="655" formatCode="_(* #,##0.00_);_(* \(#,##0.00\);_(* &quot;-&quot;??_);_(@_)">
                  <c:v>1.9398816359455755</c:v>
                </c:pt>
                <c:pt idx="656" formatCode="_(* #,##0.00_);_(* \(#,##0.00\);_(* &quot;-&quot;??_);_(@_)">
                  <c:v>1.9283695882713716</c:v>
                </c:pt>
                <c:pt idx="657" formatCode="_(* #,##0.00_);_(* \(#,##0.00\);_(* &quot;-&quot;??_);_(@_)">
                  <c:v>1.917193651847396</c:v>
                </c:pt>
                <c:pt idx="658" formatCode="_(* #,##0.00_);_(* \(#,##0.00\);_(* &quot;-&quot;??_);_(@_)">
                  <c:v>1.906345769420297</c:v>
                </c:pt>
                <c:pt idx="659" formatCode="_(* #,##0.00_);_(* \(#,##0.00\);_(* &quot;-&quot;??_);_(@_)">
                  <c:v>1.8958180517229113</c:v>
                </c:pt>
                <c:pt idx="660" formatCode="_(* #,##0.00_);_(* \(#,##0.00\);_(* &quot;-&quot;??_);_(@_)">
                  <c:v>1.8856027757919807</c:v>
                </c:pt>
                <c:pt idx="661" formatCode="_(* #,##0.00_);_(* \(#,##0.00\);_(* &quot;-&quot;??_);_(@_)">
                  <c:v>1.875692383184359</c:v>
                </c:pt>
                <c:pt idx="662" formatCode="_(* #,##0.00_);_(* \(#,##0.00\);_(* &quot;-&quot;??_);_(@_)">
                  <c:v>1.8660794781087857</c:v>
                </c:pt>
                <c:pt idx="663" formatCode="_(* #,##0.00_);_(* \(#,##0.00\);_(* &quot;-&quot;??_);_(@_)">
                  <c:v>1.856756825488926</c:v>
                </c:pt>
                <c:pt idx="664" formatCode="_(* #,##0.00_);_(* \(#,##0.00\);_(* &quot;-&quot;??_);_(@_)">
                  <c:v>1.8477173489719882</c:v>
                </c:pt>
                <c:pt idx="665" formatCode="_(* #,##0.00_);_(* \(#,##0.00\);_(* &quot;-&quot;??_);_(@_)">
                  <c:v>1.8389541288959468</c:v>
                </c:pt>
                <c:pt idx="666" formatCode="_(* #,##0.00_);_(* \(#,##0.00\);_(* &quot;-&quot;??_);_(@_)">
                  <c:v>1.8304604002273344</c:v>
                </c:pt>
                <c:pt idx="667" formatCode="_(* #,##0.00_);_(* \(#,##0.00\);_(* &quot;-&quot;??_);_(@_)">
                  <c:v>1.822229550480337</c:v>
                </c:pt>
                <c:pt idx="668" formatCode="_(* #,##0.00_);_(* \(#,##0.00\);_(* &quot;-&quot;??_);_(@_)">
                  <c:v>1.8142551176270412</c:v>
                </c:pt>
                <c:pt idx="669" formatCode="_(* #,##0.00_);_(* \(#,##0.00\);_(* &quot;-&quot;??_);_(@_)">
                  <c:v>1.8065307880076793</c:v>
                </c:pt>
                <c:pt idx="670" formatCode="_(* #,##0.00_);_(* \(#,##0.00\);_(* &quot;-&quot;??_);_(@_)">
                  <c:v>1.7990503942488385</c:v>
                </c:pt>
                <c:pt idx="671" formatCode="_(* #,##0.00_);_(* \(#,##0.00\);_(* &quot;-&quot;??_);_(@_)">
                  <c:v>1.7918079131968676</c:v>
                </c:pt>
                <c:pt idx="672" formatCode="_(* #,##0.00_);_(* \(#,##0.00\);_(* &quot;-&quot;??_);_(@_)">
                  <c:v>1.7847974638728334</c:v>
                </c:pt>
                <c:pt idx="673" formatCode="_(* #,##0.00_);_(* \(#,##0.00\);_(* &quot;-&quot;??_);_(@_)">
                  <c:v>1.7780133054548335</c:v>
                </c:pt>
                <c:pt idx="674" formatCode="_(* #,##0.00_);_(* \(#,##0.00\);_(* &quot;-&quot;??_);_(@_)">
                  <c:v>1.7714498352927024</c:v>
                </c:pt>
                <c:pt idx="675" formatCode="_(* #,##0.00_);_(* \(#,##0.00\);_(* &quot;-&quot;??_);_(@_)">
                  <c:v>1.7651015869596112</c:v>
                </c:pt>
                <c:pt idx="676" formatCode="_(* #,##0.00_);_(* \(#,##0.00\);_(* &quot;-&quot;??_);_(@_)">
                  <c:v>1.7589632283445078</c:v>
                </c:pt>
                <c:pt idx="677" formatCode="_(* #,##0.00_);_(* \(#,##0.00\);_(* &quot;-&quot;??_);_(@_)">
                  <c:v>1.7530295597887831</c:v>
                </c:pt>
                <c:pt idx="678" formatCode="_(* #,##0.00_);_(* \(#,##0.00\);_(* &quot;-&quot;??_);_(@_)">
                  <c:v>1.7472955122701432</c:v>
                </c:pt>
                <c:pt idx="679" formatCode="_(* #,##0.00_);_(* \(#,##0.00\);_(* &quot;-&quot;??_);_(@_)">
                  <c:v>1.7417561456361519</c:v>
                </c:pt>
                <c:pt idx="680" formatCode="_(* #,##0.00_);_(* \(#,##0.00\);_(* &quot;-&quot;??_);_(@_)">
                  <c:v>1.7364066468895656</c:v>
                </c:pt>
                <c:pt idx="681" formatCode="_(* #,##0.00_);_(* \(#,##0.00\);_(* &quot;-&quot;??_);_(@_)">
                  <c:v>1.7312423285271568</c:v>
                </c:pt>
                <c:pt idx="682" formatCode="_(* #,##0.00_);_(* \(#,##0.00\);_(* &quot;-&quot;??_);_(@_)">
                  <c:v>1.7262586269334086</c:v>
                </c:pt>
                <c:pt idx="683" formatCode="_(* #,##0.00_);_(* \(#,##0.00\);_(* &quot;-&quot;??_);_(@_)">
                  <c:v>1.7214511008301163</c:v>
                </c:pt>
                <c:pt idx="684" formatCode="_(* #,##0.00_);_(* \(#,##0.00\);_(* &quot;-&quot;??_);_(@_)">
                  <c:v>1.7168154297826512</c:v>
                </c:pt>
                <c:pt idx="685" formatCode="_(* #,##0.00_);_(* \(#,##0.00\);_(* &quot;-&quot;??_);_(@_)">
                  <c:v>1.7123474127633649</c:v>
                </c:pt>
                <c:pt idx="686" formatCode="_(* #,##0.00_);_(* \(#,##0.00\);_(* &quot;-&quot;??_);_(@_)">
                  <c:v>1.708042966772362</c:v>
                </c:pt>
                <c:pt idx="687" formatCode="_(* #,##0.00_);_(* \(#,##0.00\);_(* &quot;-&quot;??_);_(@_)">
                  <c:v>1.7038981255156307</c:v>
                </c:pt>
                <c:pt idx="688" formatCode="_(* #,##0.00_);_(* \(#,##0.00\);_(* &quot;-&quot;??_);_(@_)">
                  <c:v>1.6999090381403139</c:v>
                </c:pt>
                <c:pt idx="689" formatCode="_(* #,##0.00_);_(* \(#,##0.00\);_(* &quot;-&quot;??_);_(@_)">
                  <c:v>1.6960719680267373</c:v>
                </c:pt>
                <c:pt idx="690" formatCode="_(* #,##0.00_);_(* \(#,##0.00\);_(* &quot;-&quot;??_);_(@_)">
                  <c:v>1.6923832916365735</c:v>
                </c:pt>
                <c:pt idx="691" formatCode="_(* #,##0.00_);_(* \(#,##0.00\);_(* &quot;-&quot;??_);_(@_)">
                  <c:v>1.6888394974164276</c:v>
                </c:pt>
                <c:pt idx="692" formatCode="_(* #,##0.00_);_(* \(#,##0.00\);_(* &quot;-&quot;??_);_(@_)">
                  <c:v>1.6854371847559464</c:v>
                </c:pt>
                <c:pt idx="693" formatCode="_(* #,##0.00_);_(* \(#,##0.00\);_(* &quot;-&quot;??_);_(@_)">
                  <c:v>1.6821730629994354</c:v>
                </c:pt>
                <c:pt idx="694" formatCode="_(* #,##0.00_);_(* \(#,##0.00\);_(* &quot;-&quot;??_);_(@_)">
                  <c:v>1.679043950509844</c:v>
                </c:pt>
                <c:pt idx="695" formatCode="_(* #,##0.00_);_(* \(#,##0.00\);_(* &quot;-&quot;??_);_(@_)">
                  <c:v>1.6760467737838998</c:v>
                </c:pt>
                <c:pt idx="696" formatCode="_(* #,##0.00_);_(* \(#,##0.00\);_(* &quot;-&quot;??_);_(@_)">
                  <c:v>1.6731785666170518</c:v>
                </c:pt>
                <c:pt idx="697" formatCode="_(* #,##0.00_);_(* \(#,##0.00\);_(* &quot;-&quot;??_);_(@_)">
                  <c:v>1.6704364693168265</c:v>
                </c:pt>
                <c:pt idx="698" formatCode="_(* #,##0.00_);_(* \(#,##0.00\);_(* &quot;-&quot;??_);_(@_)">
                  <c:v>1.6678177279631237</c:v>
                </c:pt>
                <c:pt idx="699" formatCode="_(* #,##0.00_);_(* \(#,##0.00\);_(* &quot;-&quot;??_);_(@_)">
                  <c:v>1.6653196937139292</c:v>
                </c:pt>
                <c:pt idx="700" formatCode="_(* #,##0.00_);_(* \(#,##0.00\);_(* &quot;-&quot;??_);_(@_)">
                  <c:v>1.6629398221548752</c:v>
                </c:pt>
                <c:pt idx="701" formatCode="_(* #,##0.00_);_(* \(#,##0.00\);_(* &quot;-&quot;??_);_(@_)">
                  <c:v>1.6606756726910448</c:v>
                </c:pt>
                <c:pt idx="702" formatCode="_(* #,##0.00_);_(* \(#,##0.00\);_(* &quot;-&quot;??_);_(@_)">
                  <c:v>1.658524907979382</c:v>
                </c:pt>
                <c:pt idx="703" formatCode="_(* #,##0.00_);_(* \(#,##0.00\);_(* &quot;-&quot;??_);_(@_)">
                  <c:v>1.6564852934000844</c:v>
                </c:pt>
                <c:pt idx="704" formatCode="_(* #,##0.00_);_(* \(#,##0.00\);_(* &quot;-&quot;??_);_(@_)">
                  <c:v>1.654554696565302</c:v>
                </c:pt>
                <c:pt idx="705" formatCode="_(* #,##0.00_);_(* \(#,##0.00\);_(* &quot;-&quot;??_);_(@_)">
                  <c:v>1.6527310868635137</c:v>
                </c:pt>
                <c:pt idx="706" formatCode="_(* #,##0.00_);_(* \(#,##0.00\);_(* &quot;-&quot;??_);_(@_)">
                  <c:v>1.6510125350379321</c:v>
                </c:pt>
                <c:pt idx="707" formatCode="_(* #,##0.00_);_(* \(#,##0.00\);_(* &quot;-&quot;??_);_(@_)">
                  <c:v>1.6493972127973369</c:v>
                </c:pt>
                <c:pt idx="708" formatCode="_(* #,##0.00_);_(* \(#,##0.00\);_(* &quot;-&quot;??_);_(@_)">
                  <c:v>1.6478833924577223</c:v>
                </c:pt>
                <c:pt idx="709" formatCode="_(* #,##0.00_);_(* \(#,##0.00\);_(* &quot;-&quot;??_);_(@_)">
                  <c:v>1.6464694466132179</c:v>
                </c:pt>
                <c:pt idx="710" formatCode="_(* #,##0.00_);_(* \(#,##0.00\);_(* &quot;-&quot;??_);_(@_)">
                  <c:v>1.6451538478347669</c:v>
                </c:pt>
                <c:pt idx="711" formatCode="_(* #,##0.00_);_(* \(#,##0.00\);_(* &quot;-&quot;??_);_(@_)">
                  <c:v>1.6439351683950978</c:v>
                </c:pt>
                <c:pt idx="712" formatCode="_(* #,##0.00_);_(* \(#,##0.00\);_(* &quot;-&quot;??_);_(@_)">
                  <c:v>1.6428120800185604</c:v>
                </c:pt>
                <c:pt idx="713" formatCode="_(* #,##0.00_);_(* \(#,##0.00\);_(* &quot;-&quot;??_);_(@_)">
                  <c:v>1.6417833536545072</c:v>
                </c:pt>
                <c:pt idx="714" formatCode="_(* #,##0.00_);_(* \(#,##0.00\);_(* &quot;-&quot;??_);_(@_)">
                  <c:v>1.6408478592729077</c:v>
                </c:pt>
                <c:pt idx="715" formatCode="_-* #\ ##0.00000\ _€_-;\-* #\ ##0.00000\ _€_-;_-* &quot;-&quot;??\ _€_-;_-@_-">
                  <c:v>1.6400045656810012</c:v>
                </c:pt>
                <c:pt idx="716" formatCode="_-* #\ ##0.00000\ _€_-;\-* #\ ##0.00000\ _€_-;_-* &quot;-&quot;??\ _€_-;_-@_-">
                  <c:v>1.6392525403598526</c:v>
                </c:pt>
                <c:pt idx="717" formatCode="_-* #\ ##0.00000\ _€_-;\-* #\ ##0.00000\ _€_-;_-* &quot;-&quot;??\ _€_-;_-@_-">
                  <c:v>1.638590949319751</c:v>
                </c:pt>
                <c:pt idx="718" formatCode="_-* #\ ##0.00000\ _€_-;\-* #\ ##0.00000\ _€_-;_-* &quot;-&quot;??\ _€_-;_-@_-">
                  <c:v>1.6380190569735065</c:v>
                </c:pt>
                <c:pt idx="719" formatCode="_-* #\ ##0.00000\ _€_-;\-* #\ ##0.00000\ _€_-;_-* &quot;-&quot;??\ _€_-;_-@_-">
                  <c:v>1.6375362260267441</c:v>
                </c:pt>
                <c:pt idx="720" formatCode="_-* #\ ##0.00000\ _€_-;\-* #\ ##0.00000\ _€_-;_-* &quot;-&quot;??\ _€_-;_-@_-">
                  <c:v>1.6371419173844444</c:v>
                </c:pt>
                <c:pt idx="721" formatCode="_-* #\ ##0.00000\ _€_-;\-* #\ ##0.00000\ _€_-;_-* &quot;-&quot;??\ _€_-;_-@_-">
                  <c:v>1.6368356900730223</c:v>
                </c:pt>
                <c:pt idx="722" formatCode="_-* #\ ##0.00000\ _€_-;\-* #\ ##0.00000\ _€_-;_-* &quot;-&quot;??\ _€_-;_-@_-">
                  <c:v>1.6366172011773821</c:v>
                </c:pt>
                <c:pt idx="723" formatCode="_-* #\ ##0.00000\ _€_-;\-* #\ ##0.00000\ _€_-;_-* &quot;-&quot;??\ _€_-;_-@_-">
                  <c:v>1.636486205792461</c:v>
                </c:pt>
                <c:pt idx="724" formatCode="_-* #\ ##0.00000\ _€_-;\-* #\ ##0.00000\ _€_-;_-* &quot;-&quot;??\ _€_-;_-@_-">
                  <c:v>1.636442556988883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F88-4144-9C3C-8A824B54DBD6}"/>
            </c:ext>
          </c:extLst>
        </c:ser>
        <c:ser>
          <c:idx val="7"/>
          <c:order val="2"/>
          <c:tx>
            <c:strRef>
              <c:f>'5T_discret'!$H$14:$H$15</c:f>
              <c:strCache>
                <c:ptCount val="2"/>
                <c:pt idx="0">
                  <c:v>pression_cyl 3</c:v>
                </c:pt>
                <c:pt idx="1">
                  <c:v>bar</c:v>
                </c:pt>
              </c:strCache>
            </c:strRef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'5T_discret'!$H$16:$H$740</c:f>
              <c:numCache>
                <c:formatCode>General</c:formatCode>
                <c:ptCount val="725"/>
                <c:pt idx="0">
                  <c:v>15.227537670773161</c:v>
                </c:pt>
                <c:pt idx="1">
                  <c:v>100.40623773283085</c:v>
                </c:pt>
                <c:pt idx="2">
                  <c:v>100.32904435985138</c:v>
                </c:pt>
                <c:pt idx="3">
                  <c:v>100.09810837475976</c:v>
                </c:pt>
                <c:pt idx="4">
                  <c:v>99.715349465899777</c:v>
                </c:pt>
                <c:pt idx="5">
                  <c:v>99.183925190037783</c:v>
                </c:pt>
                <c:pt idx="6">
                  <c:v>98.50816964857593</c:v>
                </c:pt>
                <c:pt idx="7">
                  <c:v>97.693510668648273</c:v>
                </c:pt>
                <c:pt idx="8">
                  <c:v>96.746368322110456</c:v>
                </c:pt>
                <c:pt idx="9">
                  <c:v>95.674038155100746</c:v>
                </c:pt>
                <c:pt idx="10">
                  <c:v>94.484562867548561</c:v>
                </c:pt>
                <c:pt idx="11">
                  <c:v>93.186596365977422</c:v>
                </c:pt>
                <c:pt idx="12">
                  <c:v>91.789264116923931</c:v>
                </c:pt>
                <c:pt idx="13">
                  <c:v>90.302023566182982</c:v>
                </c:pt>
                <c:pt idx="14">
                  <c:v>88.7345280839872</c:v>
                </c:pt>
                <c:pt idx="15">
                  <c:v>87.096497477704489</c:v>
                </c:pt>
                <c:pt idx="16">
                  <c:v>85.397597614846646</c:v>
                </c:pt>
                <c:pt idx="17">
                  <c:v>83.647331154084512</c:v>
                </c:pt>
                <c:pt idx="18">
                  <c:v>81.854940822758095</c:v>
                </c:pt>
                <c:pt idx="19">
                  <c:v>80.029326134596857</c:v>
                </c:pt>
                <c:pt idx="20">
                  <c:v>78.178973934476701</c:v>
                </c:pt>
                <c:pt idx="21">
                  <c:v>76.311902705743634</c:v>
                </c:pt>
                <c:pt idx="22">
                  <c:v>74.43562019164419</c:v>
                </c:pt>
                <c:pt idx="23">
                  <c:v>72.557093571873835</c:v>
                </c:pt>
                <c:pt idx="24">
                  <c:v>70.682731199331968</c:v>
                </c:pt>
                <c:pt idx="25">
                  <c:v>68.818374738003001</c:v>
                </c:pt>
                <c:pt idx="26">
                  <c:v>66.969300444497406</c:v>
                </c:pt>
                <c:pt idx="27">
                  <c:v>65.140228295181572</c:v>
                </c:pt>
                <c:pt idx="28">
                  <c:v>63.335337668780497</c:v>
                </c:pt>
                <c:pt idx="29">
                  <c:v>61.558288341266696</c:v>
                </c:pt>
                <c:pt idx="30">
                  <c:v>59.812245626351086</c:v>
                </c:pt>
                <c:pt idx="31">
                  <c:v>58.099908592271355</c:v>
                </c:pt>
                <c:pt idx="32">
                  <c:v>56.423540396067033</c:v>
                </c:pt>
                <c:pt idx="33">
                  <c:v>54.78499989356115</c:v>
                </c:pt>
                <c:pt idx="34">
                  <c:v>53.185773801419067</c:v>
                </c:pt>
                <c:pt idx="35">
                  <c:v>51.627008802712801</c:v>
                </c:pt>
                <c:pt idx="36">
                  <c:v>50.10954309624087</c:v>
                </c:pt>
                <c:pt idx="37">
                  <c:v>48.633936990274506</c:v>
                </c:pt>
                <c:pt idx="38">
                  <c:v>47.20050223207253</c:v>
                </c:pt>
                <c:pt idx="39">
                  <c:v>45.809329844769898</c:v>
                </c:pt>
                <c:pt idx="40">
                  <c:v>44.46031631295655</c:v>
                </c:pt>
                <c:pt idx="41">
                  <c:v>43.153188017712836</c:v>
                </c:pt>
                <c:pt idx="42">
                  <c:v>41.887523871603427</c:v>
                </c:pt>
                <c:pt idx="43">
                  <c:v>40.662776144927832</c:v>
                </c:pt>
                <c:pt idx="44">
                  <c:v>39.478289507238962</c:v>
                </c:pt>
                <c:pt idx="45">
                  <c:v>38.333318333706558</c:v>
                </c:pt>
                <c:pt idx="46">
                  <c:v>37.227042345236718</c:v>
                </c:pt>
                <c:pt idx="47">
                  <c:v>36.15858066526318</c:v>
                </c:pt>
                <c:pt idx="48">
                  <c:v>35.127004385633519</c:v>
                </c:pt>
                <c:pt idx="49">
                  <c:v>34.131347739798493</c:v>
                </c:pt>
                <c:pt idx="50">
                  <c:v>33.170617984259643</c:v>
                </c:pt>
                <c:pt idx="51">
                  <c:v>32.243804089554814</c:v>
                </c:pt>
                <c:pt idx="52">
                  <c:v>31.34988434048504</c:v>
                </c:pt>
                <c:pt idx="53">
                  <c:v>30.487832942270394</c:v>
                </c:pt>
                <c:pt idx="54">
                  <c:v>29.656625725241391</c:v>
                </c:pt>
                <c:pt idx="55">
                  <c:v>28.85524503585189</c:v>
                </c:pt>
                <c:pt idx="56">
                  <c:v>28.082683896493773</c:v>
                </c:pt>
                <c:pt idx="57">
                  <c:v>27.337949511018852</c:v>
                </c:pt>
                <c:pt idx="58">
                  <c:v>26.620066187194659</c:v>
                </c:pt>
                <c:pt idx="59">
                  <c:v>25.928077741668588</c:v>
                </c:pt>
                <c:pt idx="60">
                  <c:v>25.261049447490027</c:v>
                </c:pt>
                <c:pt idx="61">
                  <c:v>24.618069578914682</c:v>
                </c:pt>
                <c:pt idx="62">
                  <c:v>23.998250603142829</c:v>
                </c:pt>
                <c:pt idx="63">
                  <c:v>23.400730063855342</c:v>
                </c:pt>
                <c:pt idx="64">
                  <c:v>22.824671196935103</c:v>
                </c:pt>
                <c:pt idx="65">
                  <c:v>22.269263314597488</c:v>
                </c:pt>
                <c:pt idx="66">
                  <c:v>21.733721990312915</c:v>
                </c:pt>
                <c:pt idx="67">
                  <c:v>21.217289073374058</c:v>
                </c:pt>
                <c:pt idx="68">
                  <c:v>20.719232558735818</c:v>
                </c:pt>
                <c:pt idx="69">
                  <c:v>20.238846334820103</c:v>
                </c:pt>
                <c:pt idx="70">
                  <c:v>19.775449829317484</c:v>
                </c:pt>
                <c:pt idx="71">
                  <c:v>19.328387570613923</c:v>
                </c:pt>
                <c:pt idx="72">
                  <c:v>18.897028680308818</c:v>
                </c:pt>
                <c:pt idx="73">
                  <c:v>18.480766310347853</c:v>
                </c:pt>
                <c:pt idx="74">
                  <c:v>18.079017036557655</c:v>
                </c:pt>
                <c:pt idx="75">
                  <c:v>17.69122021881892</c:v>
                </c:pt>
                <c:pt idx="76">
                  <c:v>17.316837336733936</c:v>
                </c:pt>
                <c:pt idx="77">
                  <c:v>16.955351308419861</c:v>
                </c:pt>
                <c:pt idx="78">
                  <c:v>16.606265798972998</c:v>
                </c:pt>
                <c:pt idx="79">
                  <c:v>16.269104524190791</c:v>
                </c:pt>
                <c:pt idx="80">
                  <c:v>15.943410554292042</c:v>
                </c:pt>
                <c:pt idx="81">
                  <c:v>15.628745621632973</c:v>
                </c:pt>
                <c:pt idx="82">
                  <c:v>15.324689435763547</c:v>
                </c:pt>
                <c:pt idx="83">
                  <c:v>15.030839008597802</c:v>
                </c:pt>
                <c:pt idx="84">
                  <c:v>14.746807991973407</c:v>
                </c:pt>
                <c:pt idx="85">
                  <c:v>14.472226029441314</c:v>
                </c:pt>
                <c:pt idx="86">
                  <c:v>14.206738123749771</c:v>
                </c:pt>
                <c:pt idx="87">
                  <c:v>13.95000402116062</c:v>
                </c:pt>
                <c:pt idx="88">
                  <c:v>13.701697613454407</c:v>
                </c:pt>
                <c:pt idx="89">
                  <c:v>13.461506358238996</c:v>
                </c:pt>
                <c:pt idx="90">
                  <c:v>13.229130717969159</c:v>
                </c:pt>
                <c:pt idx="91">
                  <c:v>13.004283617908081</c:v>
                </c:pt>
                <c:pt idx="92">
                  <c:v>12.786689923112215</c:v>
                </c:pt>
                <c:pt idx="93">
                  <c:v>12.576085934394404</c:v>
                </c:pt>
                <c:pt idx="94">
                  <c:v>12.372218903115046</c:v>
                </c:pt>
                <c:pt idx="95">
                  <c:v>12.174846564562726</c:v>
                </c:pt>
                <c:pt idx="96">
                  <c:v>11.983736689614249</c:v>
                </c:pt>
                <c:pt idx="97">
                  <c:v>11.798666654304894</c:v>
                </c:pt>
                <c:pt idx="98">
                  <c:v>11.619423026893294</c:v>
                </c:pt>
                <c:pt idx="99">
                  <c:v>11.445801171968256</c:v>
                </c:pt>
                <c:pt idx="100">
                  <c:v>11.277604871117077</c:v>
                </c:pt>
                <c:pt idx="101">
                  <c:v>11.114645959654313</c:v>
                </c:pt>
                <c:pt idx="102">
                  <c:v>10.956743978895775</c:v>
                </c:pt>
                <c:pt idx="103">
                  <c:v>10.803725843454087</c:v>
                </c:pt>
                <c:pt idx="104">
                  <c:v>10.655425523027823</c:v>
                </c:pt>
                <c:pt idx="105">
                  <c:v>10.511683738156389</c:v>
                </c:pt>
                <c:pt idx="106">
                  <c:v>10.372347669415683</c:v>
                </c:pt>
                <c:pt idx="107">
                  <c:v>10.2372706795356</c:v>
                </c:pt>
                <c:pt idx="108">
                  <c:v>10.106312047928482</c:v>
                </c:pt>
                <c:pt idx="109">
                  <c:v>9.979336717127449</c:v>
                </c:pt>
                <c:pt idx="110">
                  <c:v>9.8562150506448347</c:v>
                </c:pt>
                <c:pt idx="111">
                  <c:v>9.7368226017738522</c:v>
                </c:pt>
                <c:pt idx="112">
                  <c:v>9.6210398928693817</c:v>
                </c:pt>
                <c:pt idx="113">
                  <c:v>9.5087522046583608</c:v>
                </c:pt>
                <c:pt idx="114">
                  <c:v>9.399849375144564</c:v>
                </c:pt>
                <c:pt idx="115">
                  <c:v>9.2942256076872596</c:v>
                </c:pt>
                <c:pt idx="116">
                  <c:v>9.1917792878484601</c:v>
                </c:pt>
                <c:pt idx="117">
                  <c:v>9.0924128086182279</c:v>
                </c:pt>
                <c:pt idx="118">
                  <c:v>8.9960324036425501</c:v>
                </c:pt>
                <c:pt idx="119">
                  <c:v>8.9025479880931648</c:v>
                </c:pt>
                <c:pt idx="120">
                  <c:v>8.8118730068331583</c:v>
                </c:pt>
                <c:pt idx="121">
                  <c:v>8.7239242895465665</c:v>
                </c:pt>
                <c:pt idx="122">
                  <c:v>8.6386219125141057</c:v>
                </c:pt>
                <c:pt idx="123">
                  <c:v>8.5558890667310319</c:v>
                </c:pt>
                <c:pt idx="124">
                  <c:v>8.4756519320760635</c:v>
                </c:pt>
                <c:pt idx="125">
                  <c:v>8.3978395572536044</c:v>
                </c:pt>
                <c:pt idx="126">
                  <c:v>8.3223837452435365</c:v>
                </c:pt>
                <c:pt idx="127">
                  <c:v>8.249218944005225</c:v>
                </c:pt>
                <c:pt idx="128">
                  <c:v>8.1782821421939005</c:v>
                </c:pt>
                <c:pt idx="129">
                  <c:v>8.1095127696587248</c:v>
                </c:pt>
                <c:pt idx="130">
                  <c:v>8.0428526025026894</c:v>
                </c:pt>
                <c:pt idx="131">
                  <c:v>7.9782456724948911</c:v>
                </c:pt>
                <c:pt idx="132">
                  <c:v>7.9156381806354572</c:v>
                </c:pt>
                <c:pt idx="133">
                  <c:v>7.8549784146833321</c:v>
                </c:pt>
                <c:pt idx="134">
                  <c:v>7.7962166704656957</c:v>
                </c:pt>
                <c:pt idx="135">
                  <c:v>7.7393051767971439</c:v>
                </c:pt>
                <c:pt idx="136">
                  <c:v>7.6841980238446226</c:v>
                </c:pt>
                <c:pt idx="137">
                  <c:v>7.6308510947824351</c:v>
                </c:pt>
                <c:pt idx="138">
                  <c:v>7.5792220005891133</c:v>
                </c:pt>
                <c:pt idx="139">
                  <c:v>7.5292700178453327</c:v>
                </c:pt>
                <c:pt idx="140">
                  <c:v>7.4809560293990209</c:v>
                </c:pt>
                <c:pt idx="141">
                  <c:v>7.4342424677703942</c:v>
                </c:pt>
                <c:pt idx="142">
                  <c:v>7.3890932611761677</c:v>
                </c:pt>
                <c:pt idx="143">
                  <c:v>7.345473782058062</c:v>
                </c:pt>
                <c:pt idx="144">
                  <c:v>7.3033507980066776</c:v>
                </c:pt>
                <c:pt idx="145">
                  <c:v>7.2626924249772049</c:v>
                </c:pt>
                <c:pt idx="146">
                  <c:v>7.2234680826988953</c:v>
                </c:pt>
                <c:pt idx="147">
                  <c:v>7.185648452184858</c:v>
                </c:pt>
                <c:pt idx="148">
                  <c:v>7.1492054352540828</c:v>
                </c:pt>
                <c:pt idx="149">
                  <c:v>7.1141121159816416</c:v>
                </c:pt>
                <c:pt idx="150">
                  <c:v>7.0803427239976857</c:v>
                </c:pt>
                <c:pt idx="151">
                  <c:v>7.0478725995599323</c:v>
                </c:pt>
                <c:pt idx="152">
                  <c:v>7.0166781603283095</c:v>
                </c:pt>
                <c:pt idx="153">
                  <c:v>6.9867368697741492</c:v>
                </c:pt>
                <c:pt idx="154">
                  <c:v>6.958027207160054</c:v>
                </c:pt>
                <c:pt idx="155">
                  <c:v>6.9305286390299443</c:v>
                </c:pt>
                <c:pt idx="156">
                  <c:v>6.9042215921520764</c:v>
                </c:pt>
                <c:pt idx="157">
                  <c:v>6.879087427861049</c:v>
                </c:pt>
                <c:pt idx="158">
                  <c:v>6.8551084177477541</c:v>
                </c:pt>
                <c:pt idx="159">
                  <c:v>6.8322677206491784</c:v>
                </c:pt>
                <c:pt idx="160">
                  <c:v>6.8105493608927192</c:v>
                </c:pt>
                <c:pt idx="161">
                  <c:v>6.7899382077522512</c:v>
                </c:pt>
                <c:pt idx="162">
                  <c:v>6.7704199560758616</c:v>
                </c:pt>
                <c:pt idx="163">
                  <c:v>6.7519811080474712</c:v>
                </c:pt>
                <c:pt idx="164">
                  <c:v>6.7346089560470128</c:v>
                </c:pt>
                <c:pt idx="165">
                  <c:v>6.7182915665760001</c:v>
                </c:pt>
                <c:pt idx="166">
                  <c:v>6.7030177652175569</c:v>
                </c:pt>
                <c:pt idx="167">
                  <c:v>6.6887771226020742</c:v>
                </c:pt>
                <c:pt idx="168">
                  <c:v>6.6755599413515663</c:v>
                </c:pt>
                <c:pt idx="169">
                  <c:v>6.6633572439779503</c:v>
                </c:pt>
                <c:pt idx="170">
                  <c:v>6.6521607617121186</c:v>
                </c:pt>
                <c:pt idx="171">
                  <c:v>6.6419629242427307</c:v>
                </c:pt>
                <c:pt idx="172">
                  <c:v>6.6327568503452365</c:v>
                </c:pt>
                <c:pt idx="173">
                  <c:v>6.6245363393835603</c:v>
                </c:pt>
                <c:pt idx="174">
                  <c:v>6.6172958636683248</c:v>
                </c:pt>
                <c:pt idx="175">
                  <c:v>6.6110305616573699</c:v>
                </c:pt>
                <c:pt idx="176">
                  <c:v>6.6057362319857615</c:v>
                </c:pt>
                <c:pt idx="177">
                  <c:v>6.601409328314138</c:v>
                </c:pt>
                <c:pt idx="178">
                  <c:v>6.5980469549857883</c:v>
                </c:pt>
                <c:pt idx="179">
                  <c:v>6.5956468634843084</c:v>
                </c:pt>
                <c:pt idx="180">
                  <c:v>6.5942074496852756</c:v>
                </c:pt>
                <c:pt idx="181">
                  <c:v>6.5937277518967932</c:v>
                </c:pt>
                <c:pt idx="182" formatCode="_-* #\ ##0.0000\ _€_-;\-* #\ ##0.0000\ _€_-;_-* &quot;-&quot;??\ _€_-;_-@_-">
                  <c:v>5.8468739947086696</c:v>
                </c:pt>
                <c:pt idx="183" formatCode="_-* #\ ##0.0000\ _€_-;\-* #\ ##0.0000\ _€_-;_-* &quot;-&quot;??\ _€_-;_-@_-">
                  <c:v>5.8454124131823022</c:v>
                </c:pt>
                <c:pt idx="184" formatCode="_(* #,##0.00_);_(* \(#,##0.00\);_(* &quot;-&quot;??_);_(@_)">
                  <c:v>5.8410323143594765</c:v>
                </c:pt>
                <c:pt idx="185" formatCode="_(* #,##0.00_);_(* \(#,##0.00\);_(* &quot;-&quot;??_);_(@_)">
                  <c:v>5.8337476007002023</c:v>
                </c:pt>
                <c:pt idx="186" formatCode="_(* #,##0.00_);_(* \(#,##0.00\);_(* &quot;-&quot;??_);_(@_)">
                  <c:v>5.8235813274158659</c:v>
                </c:pt>
                <c:pt idx="187" formatCode="_(* #,##0.00_);_(* \(#,##0.00\);_(* &quot;-&quot;??_);_(@_)">
                  <c:v>5.8105655307854063</c:v>
                </c:pt>
                <c:pt idx="188" formatCode="_(* #,##0.00_);_(* \(#,##0.00\);_(* &quot;-&quot;??_);_(@_)">
                  <c:v>5.7947409910596823</c:v>
                </c:pt>
                <c:pt idx="189" formatCode="_(* #,##0.00_);_(* \(#,##0.00\);_(* &quot;-&quot;??_);_(@_)">
                  <c:v>5.7761569331322367</c:v>
                </c:pt>
                <c:pt idx="190" formatCode="_(* #,##0.00_);_(* \(#,##0.00\);_(* &quot;-&quot;??_);_(@_)">
                  <c:v>5.7548706689457285</c:v>
                </c:pt>
                <c:pt idx="191" formatCode="_(* #,##0.00_);_(* \(#,##0.00\);_(* &quot;-&quot;??_);_(@_)">
                  <c:v>5.730947186312223</c:v>
                </c:pt>
                <c:pt idx="192" formatCode="_(* #,##0.00_);_(* \(#,##0.00\);_(* &quot;-&quot;??_);_(@_)">
                  <c:v>5.7044586894385629</c:v>
                </c:pt>
                <c:pt idx="193" formatCode="_(* #,##0.00_);_(* \(#,##0.00\);_(* &quot;-&quot;??_);_(@_)">
                  <c:v>5.6754840969550759</c:v>
                </c:pt>
                <c:pt idx="194" formatCode="_(* #,##0.00_);_(* \(#,##0.00\);_(* &quot;-&quot;??_);_(@_)">
                  <c:v>5.6441085036397567</c:v>
                </c:pt>
                <c:pt idx="195" formatCode="_(* #,##0.00_);_(* \(#,##0.00\);_(* &quot;-&quot;??_);_(@_)">
                  <c:v>5.6104226123064365</c:v>
                </c:pt>
                <c:pt idx="196" formatCode="_(* #,##0.00_);_(* \(#,##0.00\);_(* &quot;-&quot;??_);_(@_)">
                  <c:v>5.5745221424835663</c:v>
                </c:pt>
                <c:pt idx="197" formatCode="_(* #,##0.00_);_(* \(#,##0.00\);_(* &quot;-&quot;??_);_(@_)">
                  <c:v>5.5365072225515828</c:v>
                </c:pt>
                <c:pt idx="198" formatCode="_(* #,##0.00_);_(* \(#,##0.00\);_(* &quot;-&quot;??_);_(@_)">
                  <c:v>5.4964817719369767</c:v>
                </c:pt>
                <c:pt idx="199" formatCode="_(* #,##0.00_);_(* \(#,##0.00\);_(* &quot;-&quot;??_);_(@_)">
                  <c:v>5.45455287978643</c:v>
                </c:pt>
                <c:pt idx="200" formatCode="_(* #,##0.00_);_(* \(#,##0.00\);_(* &quot;-&quot;??_);_(@_)">
                  <c:v>5.4108301862750663</c:v>
                </c:pt>
                <c:pt idx="201" formatCode="_(* #,##0.00_);_(* \(#,##0.00\);_(* &quot;-&quot;??_);_(@_)">
                  <c:v>5.3654252723492251</c:v>
                </c:pt>
                <c:pt idx="202" formatCode="_(* #,##0.00_);_(* \(#,##0.00\);_(* &quot;-&quot;??_);_(@_)">
                  <c:v>5.3184510632793476</c:v>
                </c:pt>
                <c:pt idx="203" formatCode="_(* #,##0.00_);_(* \(#,##0.00\);_(* &quot;-&quot;??_);_(@_)">
                  <c:v>5.270021250915069</c:v>
                </c:pt>
                <c:pt idx="204" formatCode="_(* #,##0.00_);_(* \(#,##0.00\);_(* &quot;-&quot;??_);_(@_)">
                  <c:v>5.2202497390065394</c:v>
                </c:pt>
                <c:pt idx="205" formatCode="_(* #,##0.00_);_(* \(#,##0.00\);_(* &quot;-&quot;??_);_(@_)">
                  <c:v>5.1692501153965509</c:v>
                </c:pt>
                <c:pt idx="206" formatCode="_(* #,##0.00_);_(* \(#,##0.00\);_(* &quot;-&quot;??_);_(@_)">
                  <c:v>5.1171351543105548</c:v>
                </c:pt>
                <c:pt idx="207" formatCode="_(* #,##0.00_);_(* \(#,##0.00\);_(* &quot;-&quot;??_);_(@_)">
                  <c:v>5.0640163513884744</c:v>
                </c:pt>
                <c:pt idx="208" formatCode="_(* #,##0.00_);_(* \(#,##0.00\);_(* &quot;-&quot;??_);_(@_)">
                  <c:v>5.0100034935246063</c:v>
                </c:pt>
                <c:pt idx="209" formatCode="_(* #,##0.00_);_(* \(#,##0.00\);_(* &quot;-&quot;??_);_(@_)">
                  <c:v>4.9552042650205115</c:v>
                </c:pt>
                <c:pt idx="210" formatCode="_(* #,##0.00_);_(* \(#,##0.00\);_(* &quot;-&quot;??_);_(@_)">
                  <c:v>4.8997238910188798</c:v>
                </c:pt>
                <c:pt idx="211" formatCode="_(* #,##0.00_);_(* \(#,##0.00\);_(* &quot;-&quot;??_);_(@_)">
                  <c:v>4.8436648186819324</c:v>
                </c:pt>
                <c:pt idx="212" formatCode="_(* #,##0.00_);_(* \(#,##0.00\);_(* &quot;-&quot;??_);_(@_)">
                  <c:v>4.7871264361115395</c:v>
                </c:pt>
                <c:pt idx="213" formatCode="_(* #,##0.00_);_(* \(#,##0.00\);_(* &quot;-&quot;??_);_(@_)">
                  <c:v>4.7302048285845002</c:v>
                </c:pt>
                <c:pt idx="214" formatCode="_(* #,##0.00_);_(* \(#,##0.00\);_(* &quot;-&quot;??_);_(@_)">
                  <c:v>4.6729925712987228</c:v>
                </c:pt>
                <c:pt idx="215" formatCode="_(* #,##0.00_);_(* \(#,##0.00\);_(* &quot;-&quot;??_);_(@_)">
                  <c:v>4.6155785574953754</c:v>
                </c:pt>
                <c:pt idx="216" formatCode="_(* #,##0.00_);_(* \(#,##0.00\);_(* &quot;-&quot;??_);_(@_)">
                  <c:v>4.5580478605401975</c:v>
                </c:pt>
                <c:pt idx="217" formatCode="_(* #,##0.00_);_(* \(#,##0.00\);_(* &quot;-&quot;??_);_(@_)">
                  <c:v>4.5004816283123441</c:v>
                </c:pt>
                <c:pt idx="218" formatCode="_(* #,##0.00_);_(* \(#,##0.00\);_(* &quot;-&quot;??_);_(@_)">
                  <c:v>4.4429570080609375</c:v>
                </c:pt>
                <c:pt idx="219" formatCode="_(* #,##0.00_);_(* \(#,##0.00\);_(* &quot;-&quot;??_);_(@_)">
                  <c:v>4.3855470997453967</c:v>
                </c:pt>
                <c:pt idx="220" formatCode="_(* #,##0.00_);_(* \(#,##0.00\);_(* &quot;-&quot;??_);_(@_)">
                  <c:v>4.3283209357726138</c:v>
                </c:pt>
                <c:pt idx="221" formatCode="_(* #,##0.00_);_(* \(#,##0.00\);_(* &quot;-&quot;??_);_(@_)">
                  <c:v>4.2713434849796794</c:v>
                </c:pt>
                <c:pt idx="222" formatCode="_(* #,##0.00_);_(* \(#,##0.00\);_(* &quot;-&quot;??_);_(@_)">
                  <c:v>4.2146756786806296</c:v>
                </c:pt>
                <c:pt idx="223" formatCode="_(* #,##0.00_);_(* \(#,##0.00\);_(* &quot;-&quot;??_);_(@_)">
                  <c:v>4.1583744565966887</c:v>
                </c:pt>
                <c:pt idx="224" formatCode="_(* #,##0.00_);_(* \(#,##0.00\);_(* &quot;-&quot;??_);_(@_)">
                  <c:v>4.1024928305174697</c:v>
                </c:pt>
                <c:pt idx="225" formatCode="_(* #,##0.00_);_(* \(#,##0.00\);_(* &quot;-&quot;??_);_(@_)">
                  <c:v>4.0470799635917842</c:v>
                </c:pt>
                <c:pt idx="226" formatCode="_(* #,##0.00_);_(* \(#,##0.00\);_(* &quot;-&quot;??_);_(@_)">
                  <c:v>3.9921812632176437</c:v>
                </c:pt>
                <c:pt idx="227" formatCode="_(* #,##0.00_);_(* \(#,##0.00\);_(* &quot;-&quot;??_);_(@_)">
                  <c:v>3.9378384855877981</c:v>
                </c:pt>
                <c:pt idx="228" formatCode="_(* #,##0.00_);_(* \(#,##0.00\);_(* &quot;-&quot;??_);_(@_)">
                  <c:v>3.8840898500468195</c:v>
                </c:pt>
                <c:pt idx="229" formatCode="_(* #,##0.00_);_(* \(#,##0.00\);_(* &quot;-&quot;??_);_(@_)">
                  <c:v>3.8309701615247387</c:v>
                </c:pt>
                <c:pt idx="230" formatCode="_(* #,##0.00_);_(* \(#,##0.00\);_(* &quot;-&quot;??_);_(@_)">
                  <c:v>3.7785109394283518</c:v>
                </c:pt>
                <c:pt idx="231" formatCode="_(* #,##0.00_);_(* \(#,##0.00\);_(* &quot;-&quot;??_);_(@_)">
                  <c:v>3.7267405514912828</c:v>
                </c:pt>
                <c:pt idx="232" formatCode="_(* #,##0.00_);_(* \(#,##0.00\);_(* &quot;-&quot;??_);_(@_)">
                  <c:v>3.6756843512062836</c:v>
                </c:pt>
                <c:pt idx="233" formatCode="_(* #,##0.00_);_(* \(#,##0.00\);_(* &quot;-&quot;??_);_(@_)">
                  <c:v>3.6253648175853925</c:v>
                </c:pt>
                <c:pt idx="234" formatCode="_(* #,##0.00_);_(* \(#,##0.00\);_(* &quot;-&quot;??_);_(@_)">
                  <c:v>3.5758016961143784</c:v>
                </c:pt>
                <c:pt idx="235" formatCode="_(* #,##0.00_);_(* \(#,##0.00\);_(* &quot;-&quot;??_);_(@_)">
                  <c:v>3.5270121398855974</c:v>
                </c:pt>
                <c:pt idx="236" formatCode="_(* #,##0.00_);_(* \(#,##0.00\);_(* &quot;-&quot;??_);_(@_)">
                  <c:v>3.479010850007092</c:v>
                </c:pt>
                <c:pt idx="237" formatCode="_(* #,##0.00_);_(* \(#,##0.00\);_(* &quot;-&quot;??_);_(@_)">
                  <c:v>3.4318102144944533</c:v>
                </c:pt>
                <c:pt idx="238" formatCode="_(* #,##0.00_);_(* \(#,##0.00\);_(* &quot;-&quot;??_);_(@_)">
                  <c:v>3.3854204449549332</c:v>
                </c:pt>
                <c:pt idx="239" formatCode="_(* #,##0.00_);_(* \(#,##0.00\);_(* &quot;-&quot;??_);_(@_)">
                  <c:v>3.3398497104702347</c:v>
                </c:pt>
                <c:pt idx="240" formatCode="_(* #,##0.00_);_(* \(#,##0.00\);_(* &quot;-&quot;??_);_(@_)">
                  <c:v>3.2951042681746796</c:v>
                </c:pt>
                <c:pt idx="241" formatCode="_(* #,##0.00_);_(* \(#,##0.00\);_(* &quot;-&quot;??_);_(@_)">
                  <c:v>3.2511885901092041</c:v>
                </c:pt>
                <c:pt idx="242" formatCode="_(* #,##0.00_);_(* \(#,##0.00\);_(* &quot;-&quot;??_);_(@_)">
                  <c:v>3.208105486008539</c:v>
                </c:pt>
                <c:pt idx="243" formatCode="_(* #,##0.00_);_(* \(#,##0.00\);_(* &quot;-&quot;??_);_(@_)">
                  <c:v>3.1658562217492374</c:v>
                </c:pt>
                <c:pt idx="244" formatCode="_(* #,##0.00_);_(* \(#,##0.00\);_(* &quot;-&quot;??_);_(@_)">
                  <c:v>3.124440633249892</c:v>
                </c:pt>
                <c:pt idx="245" formatCode="_(* #,##0.00_);_(* \(#,##0.00\);_(* &quot;-&quot;??_);_(@_)">
                  <c:v>3.0838572356723155</c:v>
                </c:pt>
                <c:pt idx="246" formatCode="_(* #,##0.00_);_(* \(#,##0.00\);_(* &quot;-&quot;??_);_(@_)">
                  <c:v>3.0441033278236564</c:v>
                </c:pt>
                <c:pt idx="247" formatCode="_(* #,##0.00_);_(* \(#,##0.00\);_(* &quot;-&quot;??_);_(@_)">
                  <c:v>3.005175091705008</c:v>
                </c:pt>
                <c:pt idx="248" formatCode="_(* #,##0.00_);_(* \(#,##0.00\);_(* &quot;-&quot;??_);_(@_)">
                  <c:v>2.9670676871920807</c:v>
                </c:pt>
                <c:pt idx="249" formatCode="_(* #,##0.00_);_(* \(#,##0.00\);_(* &quot;-&quot;??_);_(@_)">
                  <c:v>2.9297753418684391</c:v>
                </c:pt>
                <c:pt idx="250" formatCode="_(* #,##0.00_);_(* \(#,##0.00\);_(* &quot;-&quot;??_);_(@_)">
                  <c:v>2.893291436062039</c:v>
                </c:pt>
                <c:pt idx="251" formatCode="_(* #,##0.00_);_(* \(#,##0.00\);_(* &quot;-&quot;??_);_(@_)">
                  <c:v>2.8576085831615998</c:v>
                </c:pt>
                <c:pt idx="252" formatCode="_(* #,##0.00_);_(* \(#,##0.00\);_(* &quot;-&quot;??_);_(@_)">
                  <c:v>2.8227187053111757</c:v>
                </c:pt>
                <c:pt idx="253" formatCode="_(* #,##0.00_);_(* \(#,##0.00\);_(* &quot;-&quot;??_);_(@_)">
                  <c:v>2.7886131045994613</c:v>
                </c:pt>
                <c:pt idx="254" formatCode="_(* #,##0.00_);_(* \(#,##0.00\);_(* &quot;-&quot;??_);_(@_)">
                  <c:v>2.7552825298751702</c:v>
                </c:pt>
                <c:pt idx="255" formatCode="_(* #,##0.00_);_(* \(#,##0.00\);_(* &quot;-&quot;??_);_(@_)">
                  <c:v>2.7227172393317209</c:v>
                </c:pt>
                <c:pt idx="256" formatCode="_(* #,##0.00_);_(* \(#,##0.00\);_(* &quot;-&quot;??_);_(@_)">
                  <c:v>2.6909070590136497</c:v>
                </c:pt>
                <c:pt idx="257" formatCode="_(* #,##0.00_);_(* \(#,##0.00\);_(* &quot;-&quot;??_);_(@_)">
                  <c:v>2.6598414374039567</c:v>
                </c:pt>
                <c:pt idx="258" formatCode="_(* #,##0.00_);_(* \(#,##0.00\);_(* &quot;-&quot;??_);_(@_)">
                  <c:v>2.6295094962563663</c:v>
                </c:pt>
                <c:pt idx="259" formatCode="_(* #,##0.00_);_(* \(#,##0.00\);_(* &quot;-&quot;??_);_(@_)">
                  <c:v>2.5999000778392918</c:v>
                </c:pt>
                <c:pt idx="260" formatCode="_(* #,##0.00_);_(* \(#,##0.00\);_(* &quot;-&quot;??_);_(@_)">
                  <c:v>2.5710017887596481</c:v>
                </c:pt>
                <c:pt idx="261" formatCode="_(* #,##0.00_);_(* \(#,##0.00\);_(* &quot;-&quot;??_);_(@_)">
                  <c:v>2.5428030405344417</c:v>
                </c:pt>
                <c:pt idx="262" formatCode="_(* #,##0.00_);_(* \(#,##0.00\);_(* &quot;-&quot;??_);_(@_)">
                  <c:v>2.515292087076892</c:v>
                </c:pt>
                <c:pt idx="263" formatCode="_(* #,##0.00_);_(* \(#,##0.00\);_(* &quot;-&quot;??_);_(@_)">
                  <c:v>2.4884570592614241</c:v>
                </c:pt>
                <c:pt idx="264" formatCode="_(* #,##0.00_);_(* \(#,##0.00\);_(* &quot;-&quot;??_);_(@_)">
                  <c:v>2.4622859967287902</c:v>
                </c:pt>
                <c:pt idx="265" formatCode="_(* #,##0.00_);_(* \(#,##0.00\);_(* &quot;-&quot;??_);_(@_)">
                  <c:v>2.4367668770887065</c:v>
                </c:pt>
                <c:pt idx="266" formatCode="_(* #,##0.00_);_(* \(#,##0.00\);_(* &quot;-&quot;??_);_(@_)">
                  <c:v>2.4118876426730034</c:v>
                </c:pt>
                <c:pt idx="267" formatCode="_(* #,##0.00_);_(* \(#,##0.00\);_(* &quot;-&quot;??_);_(@_)">
                  <c:v>2.3876362249873884</c:v>
                </c:pt>
                <c:pt idx="268" formatCode="_(* #,##0.00_);_(* \(#,##0.00\);_(* &quot;-&quot;??_);_(@_)">
                  <c:v>2.3640005670047635</c:v>
                </c:pt>
                <c:pt idx="269" formatCode="_(* #,##0.00_);_(* \(#,##0.00\);_(* &quot;-&quot;??_);_(@_)">
                  <c:v>2.3409686434375496</c:v>
                </c:pt>
                <c:pt idx="270" formatCode="_(* #,##0.00_);_(* \(#,##0.00\);_(* &quot;-&quot;??_);_(@_)">
                  <c:v>2.3185284791208285</c:v>
                </c:pt>
                <c:pt idx="271" formatCode="_(* #,##0.00_);_(* \(#,##0.00\);_(* &quot;-&quot;??_);_(@_)">
                  <c:v>2.2966681656323957</c:v>
                </c:pt>
                <c:pt idx="272" formatCode="_(* #,##0.00_);_(* \(#,##0.00\);_(* &quot;-&quot;??_);_(@_)">
                  <c:v>2.2753758762699934</c:v>
                </c:pt>
                <c:pt idx="273" formatCode="_(* #,##0.00_);_(* \(#,##0.00\);_(* &quot;-&quot;??_);_(@_)">
                  <c:v>2.2546398795002083</c:v>
                </c:pt>
                <c:pt idx="274" formatCode="_(* #,##0.00_);_(* \(#,##0.00\);_(* &quot;-&quot;??_);_(@_)">
                  <c:v>2.2344485509877967</c:v>
                </c:pt>
                <c:pt idx="275" formatCode="_(* #,##0.00_);_(* \(#,##0.00\);_(* &quot;-&quot;??_);_(@_)">
                  <c:v>2.214790384308488</c:v>
                </c:pt>
                <c:pt idx="276" formatCode="_(* #,##0.00_);_(* \(#,##0.00\);_(* &quot;-&quot;??_);_(@_)">
                  <c:v>2.1956540004428069</c:v>
                </c:pt>
                <c:pt idx="277" formatCode="_(* #,##0.00_);_(* \(#,##0.00\);_(* &quot;-&quot;??_);_(@_)">
                  <c:v>2.1770281561430154</c:v>
                </c:pt>
                <c:pt idx="278" formatCode="_(* #,##0.00_);_(* \(#,##0.00\);_(* &quot;-&quot;??_);_(@_)">
                  <c:v>2.1589017512599868</c:v>
                </c:pt>
                <c:pt idx="279" formatCode="_(* #,##0.00_);_(* \(#,##0.00\);_(* &quot;-&quot;??_);_(@_)">
                  <c:v>2.1412638351117947</c:v>
                </c:pt>
                <c:pt idx="280" formatCode="_(* #,##0.00_);_(* \(#,##0.00\);_(* &quot;-&quot;??_);_(@_)">
                  <c:v>2.1241036119708085</c:v>
                </c:pt>
                <c:pt idx="281" formatCode="_(* #,##0.00_);_(* \(#,##0.00\);_(* &quot;-&quot;??_);_(@_)">
                  <c:v>2.1074104457414435</c:v>
                </c:pt>
                <c:pt idx="282" formatCode="_(* #,##0.00_);_(* \(#,##0.00\);_(* &quot;-&quot;??_);_(@_)">
                  <c:v>2.091173863896115</c:v>
                </c:pt>
                <c:pt idx="283" formatCode="_(* #,##0.00_);_(* \(#,##0.00\);_(* &quot;-&quot;??_);_(@_)">
                  <c:v>2.0753835607326825</c:v>
                </c:pt>
                <c:pt idx="284" formatCode="_(* #,##0.00_);_(* \(#,##0.00\);_(* &quot;-&quot;??_);_(@_)">
                  <c:v>2.0600294000125032</c:v>
                </c:pt>
                <c:pt idx="285" formatCode="_(* #,##0.00_);_(* \(#,##0.00\);_(* &quot;-&quot;??_);_(@_)">
                  <c:v>2.0451014170343109</c:v>
                </c:pt>
                <c:pt idx="286" formatCode="_(* #,##0.00_);_(* \(#,##0.00\);_(* &quot;-&quot;??_);_(@_)">
                  <c:v>2.030589820195404</c:v>
                </c:pt>
                <c:pt idx="287" formatCode="_(* #,##0.00_);_(* \(#,##0.00\);_(* &quot;-&quot;??_);_(@_)">
                  <c:v>2.016484992088087</c:v>
                </c:pt>
                <c:pt idx="288" formatCode="_(* #,##0.00_);_(* \(#,##0.00\);_(* &quot;-&quot;??_);_(@_)">
                  <c:v>2.0027774901759727</c:v>
                </c:pt>
                <c:pt idx="289" formatCode="_(* #,##0.00_);_(* \(#,##0.00\);_(* &quot;-&quot;??_);_(@_)">
                  <c:v>1.9894580470916143</c:v>
                </c:pt>
                <c:pt idx="290" formatCode="_(* #,##0.00_);_(* \(#,##0.00\);_(* &quot;-&quot;??_);_(@_)">
                  <c:v>1.9765175705939149</c:v>
                </c:pt>
                <c:pt idx="291" formatCode="_(* #,##0.00_);_(* \(#,##0.00\);_(* &quot;-&quot;??_);_(@_)">
                  <c:v>1.9639471432210092</c:v>
                </c:pt>
                <c:pt idx="292" formatCode="_(* #,##0.00_);_(* \(#,##0.00\);_(* &quot;-&quot;??_);_(@_)">
                  <c:v>1.951738021671636</c:v>
                </c:pt>
                <c:pt idx="293" formatCode="_(* #,##0.00_);_(* \(#,##0.00\);_(* &quot;-&quot;??_);_(@_)">
                  <c:v>1.9398816359455755</c:v>
                </c:pt>
                <c:pt idx="294" formatCode="_(* #,##0.00_);_(* \(#,##0.00\);_(* &quot;-&quot;??_);_(@_)">
                  <c:v>1.9283695882713703</c:v>
                </c:pt>
                <c:pt idx="295" formatCode="_(* #,##0.00_);_(* \(#,##0.00\);_(* &quot;-&quot;??_);_(@_)">
                  <c:v>1.9171936518473953</c:v>
                </c:pt>
                <c:pt idx="296" formatCode="_(* #,##0.00_);_(* \(#,##0.00\);_(* &quot;-&quot;??_);_(@_)">
                  <c:v>1.9063457694202977</c:v>
                </c:pt>
                <c:pt idx="297" formatCode="_(* #,##0.00_);_(* \(#,##0.00\);_(* &quot;-&quot;??_);_(@_)">
                  <c:v>1.8958180517229113</c:v>
                </c:pt>
                <c:pt idx="298" formatCode="_(* #,##0.00_);_(* \(#,##0.00\);_(* &quot;-&quot;??_);_(@_)">
                  <c:v>1.8856027757919813</c:v>
                </c:pt>
                <c:pt idx="299" formatCode="_(* #,##0.00_);_(* \(#,##0.00\);_(* &quot;-&quot;??_);_(@_)">
                  <c:v>1.8756923831843588</c:v>
                </c:pt>
                <c:pt idx="300" formatCode="_(* #,##0.00_);_(* \(#,##0.00\);_(* &quot;-&quot;??_);_(@_)">
                  <c:v>1.8660794781087853</c:v>
                </c:pt>
                <c:pt idx="301" formatCode="_(* #,##0.00_);_(* \(#,##0.00\);_(* &quot;-&quot;??_);_(@_)">
                  <c:v>1.8567568254889271</c:v>
                </c:pt>
                <c:pt idx="302" formatCode="_(* #,##0.00_);_(* \(#,##0.00\);_(* &quot;-&quot;??_);_(@_)">
                  <c:v>1.8477173489719878</c:v>
                </c:pt>
                <c:pt idx="303" formatCode="_(* #,##0.00_);_(* \(#,##0.00\);_(* &quot;-&quot;??_);_(@_)">
                  <c:v>1.8389541288959468</c:v>
                </c:pt>
                <c:pt idx="304" formatCode="_(* #,##0.00_);_(* \(#,##0.00\);_(* &quot;-&quot;??_);_(@_)">
                  <c:v>1.8304604002273344</c:v>
                </c:pt>
                <c:pt idx="305" formatCode="_(* #,##0.00_);_(* \(#,##0.00\);_(* &quot;-&quot;??_);_(@_)">
                  <c:v>1.8222295504803365</c:v>
                </c:pt>
                <c:pt idx="306" formatCode="_(* #,##0.00_);_(* \(#,##0.00\);_(* &quot;-&quot;??_);_(@_)">
                  <c:v>1.8142551176270412</c:v>
                </c:pt>
                <c:pt idx="307" formatCode="_(* #,##0.00_);_(* \(#,##0.00\);_(* &quot;-&quot;??_);_(@_)">
                  <c:v>1.8065307880076782</c:v>
                </c:pt>
                <c:pt idx="308" formatCode="_(* #,##0.00_);_(* \(#,##0.00\);_(* &quot;-&quot;??_);_(@_)">
                  <c:v>1.7990503942488385</c:v>
                </c:pt>
                <c:pt idx="309" formatCode="_(* #,##0.00_);_(* \(#,##0.00\);_(* &quot;-&quot;??_);_(@_)">
                  <c:v>1.7918079131968667</c:v>
                </c:pt>
                <c:pt idx="310" formatCode="_(* #,##0.00_);_(* \(#,##0.00\);_(* &quot;-&quot;??_);_(@_)">
                  <c:v>1.7847974638728334</c:v>
                </c:pt>
                <c:pt idx="311" formatCode="_(* #,##0.00_);_(* \(#,##0.00\);_(* &quot;-&quot;??_);_(@_)">
                  <c:v>1.7780133054548335</c:v>
                </c:pt>
                <c:pt idx="312" formatCode="_(* #,##0.00_);_(* \(#,##0.00\);_(* &quot;-&quot;??_);_(@_)">
                  <c:v>1.7714498352927017</c:v>
                </c:pt>
                <c:pt idx="313" formatCode="_(* #,##0.00_);_(* \(#,##0.00\);_(* &quot;-&quot;??_);_(@_)">
                  <c:v>1.7651015869596114</c:v>
                </c:pt>
                <c:pt idx="314" formatCode="_(* #,##0.00_);_(* \(#,##0.00\);_(* &quot;-&quot;??_);_(@_)">
                  <c:v>1.7589632283445078</c:v>
                </c:pt>
                <c:pt idx="315" formatCode="_(* #,##0.00_);_(* \(#,##0.00\);_(* &quot;-&quot;??_);_(@_)">
                  <c:v>1.7530295597887831</c:v>
                </c:pt>
                <c:pt idx="316" formatCode="_(* #,##0.00_);_(* \(#,##0.00\);_(* &quot;-&quot;??_);_(@_)">
                  <c:v>1.7472955122701432</c:v>
                </c:pt>
                <c:pt idx="317" formatCode="_(* #,##0.00_);_(* \(#,##0.00\);_(* &quot;-&quot;??_);_(@_)">
                  <c:v>1.7417561456361521</c:v>
                </c:pt>
                <c:pt idx="318" formatCode="_(* #,##0.00_);_(* \(#,##0.00\);_(* &quot;-&quot;??_);_(@_)">
                  <c:v>1.7364066468895656</c:v>
                </c:pt>
                <c:pt idx="319" formatCode="_(* #,##0.00_);_(* \(#,##0.00\);_(* &quot;-&quot;??_);_(@_)">
                  <c:v>1.7312423285271568</c:v>
                </c:pt>
                <c:pt idx="320" formatCode="_(* #,##0.00_);_(* \(#,##0.00\);_(* &quot;-&quot;??_);_(@_)">
                  <c:v>1.7262586269334088</c:v>
                </c:pt>
                <c:pt idx="321" formatCode="_(* #,##0.00_);_(* \(#,##0.00\);_(* &quot;-&quot;??_);_(@_)">
                  <c:v>1.7214511008301154</c:v>
                </c:pt>
                <c:pt idx="322" formatCode="_(* #,##0.00_);_(* \(#,##0.00\);_(* &quot;-&quot;??_);_(@_)">
                  <c:v>1.7168154297826508</c:v>
                </c:pt>
                <c:pt idx="323" formatCode="_(* #,##0.00_);_(* \(#,##0.00\);_(* &quot;-&quot;??_);_(@_)">
                  <c:v>1.7123474127633649</c:v>
                </c:pt>
                <c:pt idx="324" formatCode="_(* #,##0.00_);_(* \(#,##0.00\);_(* &quot;-&quot;??_);_(@_)">
                  <c:v>1.708042966772362</c:v>
                </c:pt>
                <c:pt idx="325" formatCode="_(* #,##0.00_);_(* \(#,##0.00\);_(* &quot;-&quot;??_);_(@_)">
                  <c:v>1.7038981255156298</c:v>
                </c:pt>
                <c:pt idx="326" formatCode="_(* #,##0.00_);_(* \(#,##0.00\);_(* &quot;-&quot;??_);_(@_)">
                  <c:v>1.6999090381403135</c:v>
                </c:pt>
                <c:pt idx="327" formatCode="_(* #,##0.00_);_(* \(#,##0.00\);_(* &quot;-&quot;??_);_(@_)">
                  <c:v>1.6960719680267371</c:v>
                </c:pt>
                <c:pt idx="328" formatCode="_(* #,##0.00_);_(* \(#,##0.00\);_(* &quot;-&quot;??_);_(@_)">
                  <c:v>1.6923832916365729</c:v>
                </c:pt>
                <c:pt idx="329" formatCode="_(* #,##0.00_);_(* \(#,##0.00\);_(* &quot;-&quot;??_);_(@_)">
                  <c:v>1.6888394974164276</c:v>
                </c:pt>
                <c:pt idx="330" formatCode="_(* #,##0.00_);_(* \(#,##0.00\);_(* &quot;-&quot;??_);_(@_)">
                  <c:v>1.6854371847559473</c:v>
                </c:pt>
                <c:pt idx="331" formatCode="_(* #,##0.00_);_(* \(#,##0.00\);_(* &quot;-&quot;??_);_(@_)">
                  <c:v>1.6821730629994356</c:v>
                </c:pt>
                <c:pt idx="332" formatCode="_(* #,##0.00_);_(* \(#,##0.00\);_(* &quot;-&quot;??_);_(@_)">
                  <c:v>1.679043950509844</c:v>
                </c:pt>
                <c:pt idx="333" formatCode="_(* #,##0.00_);_(* \(#,##0.00\);_(* &quot;-&quot;??_);_(@_)">
                  <c:v>1.6760467737838998</c:v>
                </c:pt>
                <c:pt idx="334" formatCode="_(* #,##0.00_);_(* \(#,##0.00\);_(* &quot;-&quot;??_);_(@_)">
                  <c:v>1.6731785666170522</c:v>
                </c:pt>
                <c:pt idx="335" formatCode="_(* #,##0.00_);_(* \(#,##0.00\);_(* &quot;-&quot;??_);_(@_)">
                  <c:v>1.6704364693168272</c:v>
                </c:pt>
                <c:pt idx="336" formatCode="_(* #,##0.00_);_(* \(#,##0.00\);_(* &quot;-&quot;??_);_(@_)">
                  <c:v>1.6678177279631237</c:v>
                </c:pt>
                <c:pt idx="337" formatCode="_(* #,##0.00_);_(* \(#,##0.00\);_(* &quot;-&quot;??_);_(@_)">
                  <c:v>1.6653196937139292</c:v>
                </c:pt>
                <c:pt idx="338" formatCode="_(* #,##0.00_);_(* \(#,##0.00\);_(* &quot;-&quot;??_);_(@_)">
                  <c:v>1.6629398221548752</c:v>
                </c:pt>
                <c:pt idx="339" formatCode="_(* #,##0.00_);_(* \(#,##0.00\);_(* &quot;-&quot;??_);_(@_)">
                  <c:v>1.6606756726910443</c:v>
                </c:pt>
                <c:pt idx="340" formatCode="_(* #,##0.00_);_(* \(#,##0.00\);_(* &quot;-&quot;??_);_(@_)">
                  <c:v>1.6585249079793816</c:v>
                </c:pt>
                <c:pt idx="341" formatCode="_(* #,##0.00_);_(* \(#,##0.00\);_(* &quot;-&quot;??_);_(@_)">
                  <c:v>1.6564852934000844</c:v>
                </c:pt>
                <c:pt idx="342" formatCode="_(* #,##0.00_);_(* \(#,##0.00\);_(* &quot;-&quot;??_);_(@_)">
                  <c:v>1.6545546965653026</c:v>
                </c:pt>
                <c:pt idx="343" formatCode="_(* #,##0.00_);_(* \(#,##0.00\);_(* &quot;-&quot;??_);_(@_)">
                  <c:v>1.652731086863513</c:v>
                </c:pt>
                <c:pt idx="344" formatCode="_(* #,##0.00_);_(* \(#,##0.00\);_(* &quot;-&quot;??_);_(@_)">
                  <c:v>1.6510125350379321</c:v>
                </c:pt>
                <c:pt idx="345" formatCode="_(* #,##0.00_);_(* \(#,##0.00\);_(* &quot;-&quot;??_);_(@_)">
                  <c:v>1.6493972127973371</c:v>
                </c:pt>
                <c:pt idx="346" formatCode="_(* #,##0.00_);_(* \(#,##0.00\);_(* &quot;-&quot;??_);_(@_)">
                  <c:v>1.6478833924577225</c:v>
                </c:pt>
                <c:pt idx="347" formatCode="_(* #,##0.00_);_(* \(#,##0.00\);_(* &quot;-&quot;??_);_(@_)">
                  <c:v>1.6464694466132179</c:v>
                </c:pt>
                <c:pt idx="348" formatCode="_(* #,##0.00_);_(* \(#,##0.00\);_(* &quot;-&quot;??_);_(@_)">
                  <c:v>1.6451538478347674</c:v>
                </c:pt>
                <c:pt idx="349" formatCode="_(* #,##0.00_);_(* \(#,##0.00\);_(* &quot;-&quot;??_);_(@_)">
                  <c:v>1.6439351683950976</c:v>
                </c:pt>
                <c:pt idx="350" formatCode="_(* #,##0.00_);_(* \(#,##0.00\);_(* &quot;-&quot;??_);_(@_)">
                  <c:v>1.6428120800185604</c:v>
                </c:pt>
                <c:pt idx="351" formatCode="_(* #,##0.00_);_(* \(#,##0.00\);_(* &quot;-&quot;??_);_(@_)">
                  <c:v>1.6417833536545074</c:v>
                </c:pt>
                <c:pt idx="352" formatCode="_(* #,##0.00_);_(* \(#,##0.00\);_(* &quot;-&quot;??_);_(@_)">
                  <c:v>1.6408478592729077</c:v>
                </c:pt>
                <c:pt idx="353" formatCode="_(* #,##0.00_);_(* \(#,##0.00\);_(* &quot;-&quot;??_);_(@_)">
                  <c:v>1.6400045656810014</c:v>
                </c:pt>
                <c:pt idx="354" formatCode="_(* #,##0.00_);_(* \(#,##0.00\);_(* &quot;-&quot;??_);_(@_)">
                  <c:v>1.6392525403598526</c:v>
                </c:pt>
                <c:pt idx="355" formatCode="_(* #,##0.00_);_(* \(#,##0.00\);_(* &quot;-&quot;??_);_(@_)">
                  <c:v>1.6385909493197508</c:v>
                </c:pt>
                <c:pt idx="356" formatCode="_(* #,##0.00_);_(* \(#,##0.00\);_(* &quot;-&quot;??_);_(@_)">
                  <c:v>1.6380190569735065</c:v>
                </c:pt>
                <c:pt idx="357" formatCode="_(* #,##0.00_);_(* \(#,##0.00\);_(* &quot;-&quot;??_);_(@_)">
                  <c:v>1.6375362260267441</c:v>
                </c:pt>
                <c:pt idx="358" formatCode="_(* #,##0.00_);_(* \(#,##0.00\);_(* &quot;-&quot;??_);_(@_)">
                  <c:v>1.6371419173844444</c:v>
                </c:pt>
                <c:pt idx="359" formatCode="_(* #,##0.00_);_(* \(#,##0.00\);_(* &quot;-&quot;??_);_(@_)">
                  <c:v>1.6368356900730223</c:v>
                </c:pt>
                <c:pt idx="360" formatCode="_(* #,##0.00_);_(* \(#,##0.00\);_(* &quot;-&quot;??_);_(@_)">
                  <c:v>1.6366172011773821</c:v>
                </c:pt>
                <c:pt idx="361" formatCode="_(* #,##0.00_);_(* \(#,##0.00\);_(* &quot;-&quot;??_);_(@_)">
                  <c:v>1.636486205792461</c:v>
                </c:pt>
                <c:pt idx="362" formatCode="_(* #,##0.00_);_(* \(#,##0.00\);_(* &quot;-&quot;??_);_(@_)">
                  <c:v>1.636442556988883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1.0000727506209741</c:v>
                </c:pt>
                <c:pt idx="546">
                  <c:v>1.000291051080622</c:v>
                </c:pt>
                <c:pt idx="547">
                  <c:v>1.0006550472284443</c:v>
                </c:pt>
                <c:pt idx="548">
                  <c:v>1.0011649823447946</c:v>
                </c:pt>
                <c:pt idx="549">
                  <c:v>1.001821197438052</c:v>
                </c:pt>
                <c:pt idx="550">
                  <c:v>1.0026241316614264</c:v>
                </c:pt>
                <c:pt idx="551">
                  <c:v>1.0035743228501894</c:v>
                </c:pt>
                <c:pt idx="552">
                  <c:v>1.0046724081803202</c:v>
                </c:pt>
                <c:pt idx="553">
                  <c:v>1.0059191249498007</c:v>
                </c:pt>
                <c:pt idx="554">
                  <c:v>1.0073153114840177</c:v>
                </c:pt>
                <c:pt idx="555">
                  <c:v>1.0088619081669725</c:v>
                </c:pt>
                <c:pt idx="556">
                  <c:v>1.010559958600221</c:v>
                </c:pt>
                <c:pt idx="557">
                  <c:v>1.0124106108917272</c:v>
                </c:pt>
                <c:pt idx="558">
                  <c:v>1.0144151190770558</c:v>
                </c:pt>
                <c:pt idx="559">
                  <c:v>1.0165748446755822</c:v>
                </c:pt>
                <c:pt idx="560">
                  <c:v>1.0188912583846632</c:v>
                </c:pt>
                <c:pt idx="561">
                  <c:v>1.0213659419149803</c:v>
                </c:pt>
                <c:pt idx="562">
                  <c:v>1.0240005899705451</c:v>
                </c:pt>
                <c:pt idx="563">
                  <c:v>1.0267970123771397</c:v>
                </c:pt>
                <c:pt idx="564">
                  <c:v>1.029757136363268</c:v>
                </c:pt>
                <c:pt idx="565">
                  <c:v>1.0328830089979908</c:v>
                </c:pt>
                <c:pt idx="566">
                  <c:v>1.0361767997903408</c:v>
                </c:pt>
                <c:pt idx="567">
                  <c:v>1.0396408034553397</c:v>
                </c:pt>
                <c:pt idx="568">
                  <c:v>1.043277442851984</c:v>
                </c:pt>
                <c:pt idx="569">
                  <c:v>1.0470892720989224</c:v>
                </c:pt>
                <c:pt idx="570">
                  <c:v>1.0510789798739062</c:v>
                </c:pt>
                <c:pt idx="571">
                  <c:v>1.0552493929034998</c:v>
                </c:pt>
                <c:pt idx="572">
                  <c:v>1.0596034796499292</c:v>
                </c:pt>
                <c:pt idx="573">
                  <c:v>1.0641443542023477</c:v>
                </c:pt>
                <c:pt idx="574">
                  <c:v>1.0688752803802826</c:v>
                </c:pt>
                <c:pt idx="575">
                  <c:v>1.0737996760574333</c:v>
                </c:pt>
                <c:pt idx="576">
                  <c:v>1.0789211177145059</c:v>
                </c:pt>
                <c:pt idx="577">
                  <c:v>1.0842433452302449</c:v>
                </c:pt>
                <c:pt idx="578">
                  <c:v>1.0897702669203759</c:v>
                </c:pt>
                <c:pt idx="579">
                  <c:v>1.095505964834679</c:v>
                </c:pt>
                <c:pt idx="580">
                  <c:v>1.1014547003230419</c:v>
                </c:pt>
                <c:pt idx="581">
                  <c:v>1.1076209198818905</c:v>
                </c:pt>
                <c:pt idx="582">
                  <c:v>1.1140092612930548</c:v>
                </c:pt>
                <c:pt idx="583">
                  <c:v>1.1206245600677969</c:v>
                </c:pt>
                <c:pt idx="584">
                  <c:v>1.1274718562093817</c:v>
                </c:pt>
                <c:pt idx="585">
                  <c:v>1.1345564013083493</c:v>
                </c:pt>
                <c:pt idx="586">
                  <c:v>1.1418836659853617</c:v>
                </c:pt>
                <c:pt idx="587">
                  <c:v>1.1494593476973365</c:v>
                </c:pt>
                <c:pt idx="588">
                  <c:v>1.1572893789233716</c:v>
                </c:pt>
                <c:pt idx="589">
                  <c:v>1.1653799357478996</c:v>
                </c:pt>
                <c:pt idx="590">
                  <c:v>1.1737374468593738</c:v>
                </c:pt>
                <c:pt idx="591">
                  <c:v>1.1823686029837952</c:v>
                </c:pt>
                <c:pt idx="592">
                  <c:v>1.1912803667733656</c:v>
                </c:pt>
                <c:pt idx="593">
                  <c:v>1.2004799831716428</c:v>
                </c:pt>
                <c:pt idx="594">
                  <c:v>1.2099749902776651</c:v>
                </c:pt>
                <c:pt idx="595">
                  <c:v>1.2197732307326512</c:v>
                </c:pt>
                <c:pt idx="596">
                  <c:v>1.229882863654159</c:v>
                </c:pt>
                <c:pt idx="597">
                  <c:v>1.2403123771437612</c:v>
                </c:pt>
                <c:pt idx="598">
                  <c:v>1.251070601395728</c:v>
                </c:pt>
                <c:pt idx="599">
                  <c:v>1.2621667224354931</c:v>
                </c:pt>
                <c:pt idx="600">
                  <c:v>1.2736102965182059</c:v>
                </c:pt>
                <c:pt idx="601">
                  <c:v>1.2854112652191156</c:v>
                </c:pt>
                <c:pt idx="602">
                  <c:v>1.2975799712491591</c:v>
                </c:pt>
                <c:pt idx="603">
                  <c:v>1.3101271750307057</c:v>
                </c:pt>
                <c:pt idx="604">
                  <c:v>1.3230640720701567</c:v>
                </c:pt>
                <c:pt idx="605">
                  <c:v>1.3364023111658325</c:v>
                </c:pt>
                <c:pt idx="606">
                  <c:v>1.3501540134914123</c:v>
                </c:pt>
                <c:pt idx="607">
                  <c:v>1.3643317925970921</c:v>
                </c:pt>
                <c:pt idx="608">
                  <c:v>1.3789487753725727</c:v>
                </c:pt>
                <c:pt idx="609">
                  <c:v>1.3940186240179995</c:v>
                </c:pt>
                <c:pt idx="610">
                  <c:v>1.4095555590710604</c:v>
                </c:pt>
                <c:pt idx="611">
                  <c:v>1.4255743835405608</c:v>
                </c:pt>
                <c:pt idx="612">
                  <c:v>1.4420905081989477</c:v>
                </c:pt>
                <c:pt idx="613">
                  <c:v>1.4591199780885291</c:v>
                </c:pt>
                <c:pt idx="614">
                  <c:v>1.4766795002982791</c:v>
                </c:pt>
                <c:pt idx="615">
                  <c:v>1.4947864730704914</c:v>
                </c:pt>
                <c:pt idx="616">
                  <c:v>1.5134590162987431</c:v>
                </c:pt>
                <c:pt idx="617">
                  <c:v>1.5327160034809195</c:v>
                </c:pt>
                <c:pt idx="618">
                  <c:v>1.5525770951933333</c:v>
                </c:pt>
                <c:pt idx="619">
                  <c:v>1.5730627741541054</c:v>
                </c:pt>
                <c:pt idx="620">
                  <c:v>1.5941943819461672</c:v>
                </c:pt>
                <c:pt idx="621">
                  <c:v>1.615994157472245</c:v>
                </c:pt>
                <c:pt idx="622">
                  <c:v>1.6384852772160969</c:v>
                </c:pt>
                <c:pt idx="623">
                  <c:v>1.6616918973859514</c:v>
                </c:pt>
                <c:pt idx="624">
                  <c:v>1.6856391980176926</c:v>
                </c:pt>
                <c:pt idx="625">
                  <c:v>1.7103534291164662</c:v>
                </c:pt>
                <c:pt idx="626">
                  <c:v>1.7358619589162867</c:v>
                </c:pt>
                <c:pt idx="627">
                  <c:v>1.7621933243377812</c:v>
                </c:pt>
                <c:pt idx="628">
                  <c:v>1.7893772837240367</c:v>
                </c:pt>
                <c:pt idx="629">
                  <c:v>1.8174448719340783</c:v>
                </c:pt>
                <c:pt idx="630">
                  <c:v>1.846428457872016</c:v>
                </c:pt>
                <c:pt idx="631">
                  <c:v>1.8763618045279422</c:v>
                </c:pt>
                <c:pt idx="632">
                  <c:v>1.9072801316033507</c:v>
                </c:pt>
                <c:pt idx="633">
                  <c:v>1.9392201807898266</c:v>
                </c:pt>
                <c:pt idx="634">
                  <c:v>1.9722202837639422</c:v>
                </c:pt>
                <c:pt idx="635">
                  <c:v>2.0063204329544222</c:v>
                </c:pt>
                <c:pt idx="636">
                  <c:v>2.0415623551285633</c:v>
                </c:pt>
                <c:pt idx="637">
                  <c:v>2.0779895878341184</c:v>
                </c:pt>
                <c:pt idx="638">
                  <c:v>2.1156475587193722</c:v>
                </c:pt>
                <c:pt idx="639">
                  <c:v>2.1545836677383243</c:v>
                </c:pt>
                <c:pt idx="640">
                  <c:v>2.1948473722285766</c:v>
                </c:pt>
                <c:pt idx="641">
                  <c:v>2.2364902748268962</c:v>
                </c:pt>
                <c:pt idx="642">
                  <c:v>2.2795662141607127</c:v>
                </c:pt>
                <c:pt idx="643">
                  <c:v>2.3241313582222332</c:v>
                </c:pt>
                <c:pt idx="644">
                  <c:v>2.3702443002953988</c:v>
                </c:pt>
                <c:pt idx="645">
                  <c:v>2.4179661572629629</c:v>
                </c:pt>
                <c:pt idx="646">
                  <c:v>2.4673606700717512</c:v>
                </c:pt>
                <c:pt idx="647">
                  <c:v>2.5184943060768523</c:v>
                </c:pt>
                <c:pt idx="648">
                  <c:v>2.5714363629196466</c:v>
                </c:pt>
                <c:pt idx="649">
                  <c:v>2.6262590735191425</c:v>
                </c:pt>
                <c:pt idx="650">
                  <c:v>2.6830377116692077</c:v>
                </c:pt>
                <c:pt idx="651">
                  <c:v>2.7418506976356349</c:v>
                </c:pt>
                <c:pt idx="652">
                  <c:v>2.8027797030339259</c:v>
                </c:pt>
                <c:pt idx="653">
                  <c:v>2.8659097541406373</c:v>
                </c:pt>
                <c:pt idx="654">
                  <c:v>2.9313293326455248</c:v>
                </c:pt>
                <c:pt idx="655">
                  <c:v>2.9991304726872823</c:v>
                </c:pt>
                <c:pt idx="656">
                  <c:v>3.0694088528295755</c:v>
                </c:pt>
                <c:pt idx="657">
                  <c:v>3.142263881425134</c:v>
                </c:pt>
                <c:pt idx="658">
                  <c:v>3.2177987735800229</c:v>
                </c:pt>
                <c:pt idx="659">
                  <c:v>3.2961206176674236</c:v>
                </c:pt>
                <c:pt idx="660">
                  <c:v>3.3773404290450615</c:v>
                </c:pt>
                <c:pt idx="661">
                  <c:v>3.4615731883029635</c:v>
                </c:pt>
                <c:pt idx="662">
                  <c:v>3.5489378610033935</c:v>
                </c:pt>
                <c:pt idx="663">
                  <c:v>3.6395573954716709</c:v>
                </c:pt>
                <c:pt idx="664">
                  <c:v>3.7335586947509105</c:v>
                </c:pt>
                <c:pt idx="665">
                  <c:v>3.8310725583450465</c:v>
                </c:pt>
                <c:pt idx="666">
                  <c:v>3.9322335888390247</c:v>
                </c:pt>
                <c:pt idx="667">
                  <c:v>4.0371800579022885</c:v>
                </c:pt>
                <c:pt idx="668">
                  <c:v>4.1460537255507175</c:v>
                </c:pt>
                <c:pt idx="669">
                  <c:v>4.2589996058626118</c:v>
                </c:pt>
                <c:pt idx="670">
                  <c:v>4.3761656716189394</c:v>
                </c:pt>
                <c:pt idx="671">
                  <c:v>4.4977024895682254</c:v>
                </c:pt>
                <c:pt idx="672">
                  <c:v>4.6237627772090093</c:v>
                </c:pt>
                <c:pt idx="673">
                  <c:v>4.7545008711448125</c:v>
                </c:pt>
                <c:pt idx="674">
                  <c:v>4.8900720962098054</c:v>
                </c:pt>
                <c:pt idx="675">
                  <c:v>5.0306320237012301</c:v>
                </c:pt>
                <c:pt idx="676">
                  <c:v>5.1763356062100181</c:v>
                </c:pt>
                <c:pt idx="677">
                  <c:v>5.3273361757358915</c:v>
                </c:pt>
                <c:pt idx="678">
                  <c:v>5.4837842910425705</c:v>
                </c:pt>
                <c:pt idx="679">
                  <c:v>5.6458264195890981</c:v>
                </c:pt>
                <c:pt idx="680">
                  <c:v>5.8136034389165241</c:v>
                </c:pt>
                <c:pt idx="681">
                  <c:v>5.987248942130253</c:v>
                </c:pt>
                <c:pt idx="682">
                  <c:v>6.1668873321666062</c:v>
                </c:pt>
                <c:pt idx="683">
                  <c:v>6.3526316899501607</c:v>
                </c:pt>
                <c:pt idx="684">
                  <c:v>6.544581402424317</c:v>
                </c:pt>
                <c:pt idx="685">
                  <c:v>6.742819537880794</c:v>
                </c:pt>
                <c:pt idx="686">
                  <c:v>6.9474099581366406</c:v>
                </c:pt>
                <c:pt idx="687">
                  <c:v>7.1583941600401353</c:v>
                </c:pt>
                <c:pt idx="688">
                  <c:v>7.3757878426636765</c:v>
                </c:pt>
                <c:pt idx="689">
                  <c:v>7.5995772015042498</c:v>
                </c:pt>
                <c:pt idx="690">
                  <c:v>7.829714957197246</c:v>
                </c:pt>
                <c:pt idx="691">
                  <c:v>8.0661161337938623</c:v>
                </c:pt>
                <c:pt idx="692">
                  <c:v>8.3086536106682978</c:v>
                </c:pt>
                <c:pt idx="693">
                  <c:v>8.5571534826920477</c:v>
                </c:pt>
                <c:pt idx="694">
                  <c:v>8.8113902754868754</c:v>
                </c:pt>
                <c:pt idx="695">
                  <c:v>9.0710820763179143</c:v>
                </c:pt>
                <c:pt idx="696">
                  <c:v>9.3358856564192259</c:v>
                </c:pt>
                <c:pt idx="697">
                  <c:v>9.6053916770465584</c:v>
                </c:pt>
                <c:pt idx="698">
                  <c:v>9.8791200890031998</c:v>
                </c:pt>
                <c:pt idx="699">
                  <c:v>10.156515853302043</c:v>
                </c:pt>
                <c:pt idx="700">
                  <c:v>10.436945128376919</c:v>
                </c:pt>
                <c:pt idx="701">
                  <c:v>10.719692086012978</c:v>
                </c:pt>
                <c:pt idx="702">
                  <c:v>11.00395653293414</c:v>
                </c:pt>
                <c:pt idx="703">
                  <c:v>11.288852526589611</c:v>
                </c:pt>
                <c:pt idx="704">
                  <c:v>11.5734081807959</c:v>
                </c:pt>
                <c:pt idx="705">
                  <c:v>11.856566858100457</c:v>
                </c:pt>
                <c:pt idx="706">
                  <c:v>12.137189939571753</c:v>
                </c:pt>
                <c:pt idx="707">
                  <c:v>12.414061347803006</c:v>
                </c:pt>
                <c:pt idx="708">
                  <c:v>12.685893974015224</c:v>
                </c:pt>
                <c:pt idx="709">
                  <c:v>12.951338124368355</c:v>
                </c:pt>
                <c:pt idx="710">
                  <c:v>13.20899205349351</c:v>
                </c:pt>
                <c:pt idx="711">
                  <c:v>13.457414595023463</c:v>
                </c:pt>
                <c:pt idx="712">
                  <c:v>13.695139830455716</c:v>
                </c:pt>
                <c:pt idx="713">
                  <c:v>13.920693660808059</c:v>
                </c:pt>
                <c:pt idx="714">
                  <c:v>14.132612062906416</c:v>
                </c:pt>
                <c:pt idx="715">
                  <c:v>14.329460727335652</c:v>
                </c:pt>
                <c:pt idx="716">
                  <c:v>14.509855692415963</c:v>
                </c:pt>
                <c:pt idx="717">
                  <c:v>14.672484512919086</c:v>
                </c:pt>
                <c:pt idx="718">
                  <c:v>14.816127438768627</c:v>
                </c:pt>
                <c:pt idx="719">
                  <c:v>14.9396780326938</c:v>
                </c:pt>
                <c:pt idx="720">
                  <c:v>15.04216263122267</c:v>
                </c:pt>
                <c:pt idx="721">
                  <c:v>15.122758054002922</c:v>
                </c:pt>
                <c:pt idx="722">
                  <c:v>15.180806994338651</c:v>
                </c:pt>
                <c:pt idx="723">
                  <c:v>15.215830579445759</c:v>
                </c:pt>
                <c:pt idx="724">
                  <c:v>15.227537670773161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F88-4144-9C3C-8A824B54D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36576"/>
        <c:axId val="147342848"/>
      </c:scatterChart>
      <c:valAx>
        <c:axId val="147336576"/>
        <c:scaling>
          <c:orientation val="minMax"/>
          <c:max val="72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alpha (° 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7342848"/>
        <c:crosses val="autoZero"/>
        <c:crossBetween val="midCat"/>
        <c:majorUnit val="60"/>
        <c:minorUnit val="20"/>
      </c:valAx>
      <c:valAx>
        <c:axId val="1473428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pression  cylindres 1 et 3  (bar)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73365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1"/>
          <c:order val="0"/>
          <c:tx>
            <c:strRef>
              <c:f>'5T_discret'!$L$14:$L$15</c:f>
              <c:strCache>
                <c:ptCount val="2"/>
                <c:pt idx="0">
                  <c:v>W_cyl1</c:v>
                </c:pt>
                <c:pt idx="1">
                  <c:v>(J)</c:v>
                </c:pt>
              </c:strCache>
            </c:strRef>
          </c:tx>
          <c:marker>
            <c:symbol val="none"/>
          </c:marker>
          <c:yVal>
            <c:numRef>
              <c:f>'5T_discret'!$L$16:$L$740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-1.3737812769573311E-3</c:v>
                </c:pt>
                <c:pt idx="3">
                  <c:v>-5.4945029252820637E-3</c:v>
                </c:pt>
                <c:pt idx="4">
                  <c:v>-1.2360298796375346E-2</c:v>
                </c:pt>
                <c:pt idx="5">
                  <c:v>-2.1968059972657272E-2</c:v>
                </c:pt>
                <c:pt idx="6">
                  <c:v>-3.4313436761910052E-2</c:v>
                </c:pt>
                <c:pt idx="7">
                  <c:v>-4.9390841487974409E-2</c:v>
                </c:pt>
                <c:pt idx="8">
                  <c:v>-6.7193452076261539E-2</c:v>
                </c:pt>
                <c:pt idx="9">
                  <c:v>-8.771321643230115E-2</c:v>
                </c:pt>
                <c:pt idx="10">
                  <c:v>-0.11094085761095618</c:v>
                </c:pt>
                <c:pt idx="11">
                  <c:v>-0.13686587977365361</c:v>
                </c:pt>
                <c:pt idx="12">
                  <c:v>-0.16547657493041112</c:v>
                </c:pt>
                <c:pt idx="13">
                  <c:v>-0.19676003046311441</c:v>
                </c:pt>
                <c:pt idx="14">
                  <c:v>-0.2307021374259996</c:v>
                </c:pt>
                <c:pt idx="15">
                  <c:v>-0.26728759961878373</c:v>
                </c:pt>
                <c:pt idx="16">
                  <c:v>-0.30649994342752684</c:v>
                </c:pt>
                <c:pt idx="17">
                  <c:v>-0.34832152842773001</c:v>
                </c:pt>
                <c:pt idx="18">
                  <c:v>-0.39273355874377425</c:v>
                </c:pt>
                <c:pt idx="19">
                  <c:v>-0.43971609515819277</c:v>
                </c:pt>
                <c:pt idx="20">
                  <c:v>-0.48924806796390785</c:v>
                </c:pt>
                <c:pt idx="21">
                  <c:v>-0.54130729055184579</c:v>
                </c:pt>
                <c:pt idx="22">
                  <c:v>-0.59587047372601698</c:v>
                </c:pt>
                <c:pt idx="23">
                  <c:v>-0.65291324073740453</c:v>
                </c:pt>
                <c:pt idx="24">
                  <c:v>-0.71241014302760763</c:v>
                </c:pt>
                <c:pt idx="25">
                  <c:v>-0.77433467667244205</c:v>
                </c:pt>
                <c:pt idx="26">
                  <c:v>-0.83865929951528873</c:v>
                </c:pt>
                <c:pt idx="27">
                  <c:v>-0.90535544897920694</c:v>
                </c:pt>
                <c:pt idx="28">
                  <c:v>-0.97439356054634907</c:v>
                </c:pt>
                <c:pt idx="29">
                  <c:v>-1.045743086892456</c:v>
                </c:pt>
                <c:pt idx="30">
                  <c:v>-1.1193725176637483</c:v>
                </c:pt>
                <c:pt idx="31">
                  <c:v>-1.1952493998826368</c:v>
                </c:pt>
                <c:pt idx="32">
                  <c:v>-1.2733403589682408</c:v>
                </c:pt>
                <c:pt idx="33">
                  <c:v>-1.3536111203568699</c:v>
                </c:pt>
                <c:pt idx="34">
                  <c:v>-1.4360265317070129</c:v>
                </c:pt>
                <c:pt idx="35">
                  <c:v>-1.5205505856726729</c:v>
                </c:pt>
                <c:pt idx="36">
                  <c:v>-1.6071464432281684</c:v>
                </c:pt>
                <c:pt idx="37">
                  <c:v>-1.6957764575268155</c:v>
                </c:pt>
                <c:pt idx="38">
                  <c:v>-1.7864021982752503</c:v>
                </c:pt>
                <c:pt idx="39">
                  <c:v>-1.8789844766042973</c:v>
                </c:pt>
                <c:pt idx="40">
                  <c:v>-1.9734833704167838</c:v>
                </c:pt>
                <c:pt idx="41">
                  <c:v>-2.069858250191734</c:v>
                </c:pt>
                <c:pt idx="42">
                  <c:v>-2.1680678052239113</c:v>
                </c:pt>
                <c:pt idx="43">
                  <c:v>-2.268070070276754</c:v>
                </c:pt>
                <c:pt idx="44">
                  <c:v>-2.3698224526261855</c:v>
                </c:pt>
                <c:pt idx="45">
                  <c:v>-2.4732817594720156</c:v>
                </c:pt>
                <c:pt idx="46">
                  <c:v>-2.5784042256930131</c:v>
                </c:pt>
                <c:pt idx="47">
                  <c:v>-2.6851455419209782</c:v>
                </c:pt>
                <c:pt idx="48">
                  <c:v>-2.7934608829086027</c:v>
                </c:pt>
                <c:pt idx="49">
                  <c:v>-2.9033049361651275</c:v>
                </c:pt>
                <c:pt idx="50">
                  <c:v>-3.0146319308333611</c:v>
                </c:pt>
                <c:pt idx="51">
                  <c:v>-3.1273956667808203</c:v>
                </c:pt>
                <c:pt idx="52">
                  <c:v>-3.2415495438774147</c:v>
                </c:pt>
                <c:pt idx="53">
                  <c:v>-3.3570465914313403</c:v>
                </c:pt>
                <c:pt idx="54">
                  <c:v>-3.4738394977545499</c:v>
                </c:pt>
                <c:pt idx="55">
                  <c:v>-3.591880639828493</c:v>
                </c:pt>
                <c:pt idx="56">
                  <c:v>-3.7111221130405614</c:v>
                </c:pt>
                <c:pt idx="57">
                  <c:v>-3.8315157609611847</c:v>
                </c:pt>
                <c:pt idx="58">
                  <c:v>-3.9530132051311733</c:v>
                </c:pt>
                <c:pt idx="59">
                  <c:v>-4.0755658748286629</c:v>
                </c:pt>
                <c:pt idx="60">
                  <c:v>-4.1991250367846922</c:v>
                </c:pt>
                <c:pt idx="61">
                  <c:v>-4.3236418248163107</c:v>
                </c:pt>
                <c:pt idx="62">
                  <c:v>-4.449067269345818</c:v>
                </c:pt>
                <c:pt idx="63">
                  <c:v>-4.5753523267749587</c:v>
                </c:pt>
                <c:pt idx="64">
                  <c:v>-4.7024479086823971</c:v>
                </c:pt>
                <c:pt idx="65">
                  <c:v>-4.8303049108132754</c:v>
                </c:pt>
                <c:pt idx="66">
                  <c:v>-4.9588742418294185</c:v>
                </c:pt>
                <c:pt idx="67">
                  <c:v>-5.0881068517891137</c:v>
                </c:pt>
                <c:pt idx="68">
                  <c:v>-5.2179537603254289</c:v>
                </c:pt>
                <c:pt idx="69">
                  <c:v>-5.3483660844924774</c:v>
                </c:pt>
                <c:pt idx="70">
                  <c:v>-5.4792950662492119</c:v>
                </c:pt>
                <c:pt idx="71">
                  <c:v>-5.6106920995509926</c:v>
                </c:pt>
                <c:pt idx="72">
                  <c:v>-5.7425087570193041</c:v>
                </c:pt>
                <c:pt idx="73">
                  <c:v>-5.8746968161608928</c:v>
                </c:pt>
                <c:pt idx="74">
                  <c:v>-6.0072082851080246</c:v>
                </c:pt>
                <c:pt idx="75">
                  <c:v>-6.1399954278522362</c:v>
                </c:pt>
                <c:pt idx="76">
                  <c:v>-6.2730107889448519</c:v>
                </c:pt>
                <c:pt idx="77">
                  <c:v>-6.4062072176381619</c:v>
                </c:pt>
                <c:pt idx="78">
                  <c:v>-6.5395378914422153</c:v>
                </c:pt>
                <c:pt idx="79">
                  <c:v>-6.6729563390729805</c:v>
                </c:pt>
                <c:pt idx="80">
                  <c:v>-6.8064164627687971</c:v>
                </c:pt>
                <c:pt idx="81">
                  <c:v>-6.9398725599528746</c:v>
                </c:pt>
                <c:pt idx="82">
                  <c:v>-7.073279344220964</c:v>
                </c:pt>
                <c:pt idx="83">
                  <c:v>-7.2065919656343365</c:v>
                </c:pt>
                <c:pt idx="84">
                  <c:v>-7.3397660302994749</c:v>
                </c:pt>
                <c:pt idx="85">
                  <c:v>-7.4727576192171128</c:v>
                </c:pt>
                <c:pt idx="86">
                  <c:v>-7.6055233063847156</c:v>
                </c:pt>
                <c:pt idx="87">
                  <c:v>-7.7380201761376313</c:v>
                </c:pt>
                <c:pt idx="88">
                  <c:v>-7.8702058397156849</c:v>
                </c:pt>
                <c:pt idx="89">
                  <c:v>-8.0020384510433722</c:v>
                </c:pt>
                <c:pt idx="90">
                  <c:v>-8.133476721713194</c:v>
                </c:pt>
                <c:pt idx="91">
                  <c:v>-8.2644799351632674</c:v>
                </c:pt>
                <c:pt idx="92">
                  <c:v>-8.3950079600416654</c:v>
                </c:pt>
                <c:pt idx="93">
                  <c:v>-8.5250212627516113</c:v>
                </c:pt>
                <c:pt idx="94">
                  <c:v>-8.6544809191729986</c:v>
                </c:pt>
                <c:pt idx="95">
                  <c:v>-8.7833486255573785</c:v>
                </c:pt>
                <c:pt idx="96">
                  <c:v>-8.9115867085948697</c:v>
                </c:pt>
                <c:pt idx="97">
                  <c:v>-9.0391581346532455</c:v>
                </c:pt>
                <c:pt idx="98">
                  <c:v>-9.1660265181905203</c:v>
                </c:pt>
                <c:pt idx="99">
                  <c:v>-9.2921561293443027</c:v>
                </c:pt>
                <c:pt idx="100">
                  <c:v>-9.4175119007022694</c:v>
                </c:pt>
                <c:pt idx="101">
                  <c:v>-9.5420594332597233</c:v>
                </c:pt>
                <c:pt idx="102">
                  <c:v>-9.6657650015716303</c:v>
                </c:pt>
                <c:pt idx="103">
                  <c:v>-9.7885955581077475</c:v>
                </c:pt>
                <c:pt idx="104">
                  <c:v>-9.9105187368209222</c:v>
                </c:pt>
                <c:pt idx="105">
                  <c:v>-10.031502855939888</c:v>
                </c:pt>
                <c:pt idx="106">
                  <c:v>-10.151516919999134</c:v>
                </c:pt>
                <c:pt idx="107">
                  <c:v>-10.270530621119628</c:v>
                </c:pt>
                <c:pt idx="108">
                  <c:v>-10.388514339555263</c:v>
                </c:pt>
                <c:pt idx="109">
                  <c:v>-10.505439143521127</c:v>
                </c:pt>
                <c:pt idx="110">
                  <c:v>-10.621276788320611</c:v>
                </c:pt>
                <c:pt idx="111">
                  <c:v>-10.735999714789354</c:v>
                </c:pt>
                <c:pt idx="112">
                  <c:v>-10.849581047075054</c:v>
                </c:pt>
                <c:pt idx="113">
                  <c:v>-10.96199458977291</c:v>
                </c:pt>
                <c:pt idx="114">
                  <c:v>-11.073214824437308</c:v>
                </c:pt>
                <c:pt idx="115">
                  <c:v>-11.183216905491124</c:v>
                </c:pt>
                <c:pt idx="116">
                  <c:v>-11.291976655554542</c:v>
                </c:pt>
                <c:pt idx="117">
                  <c:v>-11.399470560216155</c:v>
                </c:pt>
                <c:pt idx="118">
                  <c:v>-11.505675762269282</c:v>
                </c:pt>
                <c:pt idx="119">
                  <c:v>-11.610570055437302</c:v>
                </c:pt>
                <c:pt idx="120">
                  <c:v>-11.71413187761179</c:v>
                </c:pt>
                <c:pt idx="121">
                  <c:v>-11.81634030362796</c:v>
                </c:pt>
                <c:pt idx="122">
                  <c:v>-11.917175037601991</c:v>
                </c:pt>
                <c:pt idx="123">
                  <c:v>-12.01661640485491</c:v>
                </c:pt>
                <c:pt idx="124">
                  <c:v>-12.114645343448251</c:v>
                </c:pt>
                <c:pt idx="125">
                  <c:v>-12.211243395356254</c:v>
                </c:pt>
                <c:pt idx="126">
                  <c:v>-12.306392697299941</c:v>
                </c:pt>
                <c:pt idx="127">
                  <c:v>-12.400075971267963</c:v>
                </c:pt>
                <c:pt idx="128">
                  <c:v>-12.492276514749252</c:v>
                </c:pt>
                <c:pt idx="129">
                  <c:v>-12.582978190702333</c:v>
                </c:pt>
                <c:pt idx="130">
                  <c:v>-12.672165417285957</c:v>
                </c:pt>
                <c:pt idx="131">
                  <c:v>-12.759823157375436</c:v>
                </c:pt>
                <c:pt idx="132">
                  <c:v>-12.845936907889007</c:v>
                </c:pt>
                <c:pt idx="133">
                  <c:v>-12.930492688947794</c:v>
                </c:pt>
                <c:pt idx="134">
                  <c:v>-13.013477032893245</c:v>
                </c:pt>
                <c:pt idx="135">
                  <c:v>-13.094876973184796</c:v>
                </c:pt>
                <c:pt idx="136">
                  <c:v>-13.174680033200707</c:v>
                </c:pt>
                <c:pt idx="137">
                  <c:v>-13.252874214964191</c:v>
                </c:pt>
                <c:pt idx="138">
                  <c:v>-13.329447987816643</c:v>
                </c:pt>
                <c:pt idx="139">
                  <c:v>-13.404390277059195</c:v>
                </c:pt>
                <c:pt idx="140">
                  <c:v>-13.477690452583396</c:v>
                </c:pt>
                <c:pt idx="141">
                  <c:v>-13.549338317511102</c:v>
                </c:pt>
                <c:pt idx="142">
                  <c:v>-13.619324096863307</c:v>
                </c:pt>
                <c:pt idx="143">
                  <c:v>-13.687638426276918</c:v>
                </c:pt>
                <c:pt idx="144">
                  <c:v>-13.754272340787882</c:v>
                </c:pt>
                <c:pt idx="145">
                  <c:v>-13.819217263698702</c:v>
                </c:pt>
                <c:pt idx="146">
                  <c:v>-13.882464995547332</c:v>
                </c:pt>
                <c:pt idx="147">
                  <c:v>-13.9440077031944</c:v>
                </c:pt>
                <c:pt idx="148">
                  <c:v>-14.003837909044579</c:v>
                </c:pt>
                <c:pt idx="149">
                  <c:v>-14.061948480417609</c:v>
                </c:pt>
                <c:pt idx="150">
                  <c:v>-14.118332619083851</c:v>
                </c:pt>
                <c:pt idx="151">
                  <c:v>-14.172983850978456</c:v>
                </c:pt>
                <c:pt idx="152">
                  <c:v>-14.225896016107836</c:v>
                </c:pt>
                <c:pt idx="153">
                  <c:v>-14.277063258661435</c:v>
                </c:pt>
                <c:pt idx="154">
                  <c:v>-14.326480017341229</c:v>
                </c:pt>
                <c:pt idx="155">
                  <c:v>-14.37414101592068</c:v>
                </c:pt>
                <c:pt idx="156">
                  <c:v>-14.420041254044609</c:v>
                </c:pt>
                <c:pt idx="157">
                  <c:v>-14.464175998280462</c:v>
                </c:pt>
                <c:pt idx="158">
                  <c:v>-14.506540773431286</c:v>
                </c:pt>
                <c:pt idx="159">
                  <c:v>-14.547131354119987</c:v>
                </c:pt>
                <c:pt idx="160">
                  <c:v>-14.585943756653847</c:v>
                </c:pt>
                <c:pt idx="161">
                  <c:v>-14.622974231178063</c:v>
                </c:pt>
                <c:pt idx="162">
                  <c:v>-14.658219254126227</c:v>
                </c:pt>
                <c:pt idx="163">
                  <c:v>-14.691675520975403</c:v>
                </c:pt>
                <c:pt idx="164">
                  <c:v>-14.72333993931294</c:v>
                </c:pt>
                <c:pt idx="165">
                  <c:v>-14.753209622221627</c:v>
                </c:pt>
                <c:pt idx="166">
                  <c:v>-14.781281881989504</c:v>
                </c:pt>
                <c:pt idx="167">
                  <c:v>-14.807554224149991</c:v>
                </c:pt>
                <c:pt idx="168">
                  <c:v>-14.832024341857883</c:v>
                </c:pt>
                <c:pt idx="169">
                  <c:v>-14.854690110606018</c:v>
                </c:pt>
                <c:pt idx="170">
                  <c:v>-14.875549583287366</c:v>
                </c:pt>
                <c:pt idx="171">
                  <c:v>-14.894600985606635</c:v>
                </c:pt>
                <c:pt idx="172">
                  <c:v>-14.911842711845338</c:v>
                </c:pt>
                <c:pt idx="173">
                  <c:v>-14.927273320983733</c:v>
                </c:pt>
                <c:pt idx="174">
                  <c:v>-14.940891533182848</c:v>
                </c:pt>
                <c:pt idx="175">
                  <c:v>-14.952696226629458</c:v>
                </c:pt>
                <c:pt idx="176">
                  <c:v>-14.962686434746418</c:v>
                </c:pt>
                <c:pt idx="177">
                  <c:v>-14.970861343770606</c:v>
                </c:pt>
                <c:pt idx="178">
                  <c:v>-14.977220290700338</c:v>
                </c:pt>
                <c:pt idx="179">
                  <c:v>-14.981762761613878</c:v>
                </c:pt>
                <c:pt idx="180">
                  <c:v>-14.984488390360216</c:v>
                </c:pt>
                <c:pt idx="181">
                  <c:v>-14.985396957623303</c:v>
                </c:pt>
                <c:pt idx="182">
                  <c:v>-14.985396957623303</c:v>
                </c:pt>
                <c:pt idx="183">
                  <c:v>-14.984488357310799</c:v>
                </c:pt>
                <c:pt idx="184">
                  <c:v>-14.981762232770272</c:v>
                </c:pt>
                <c:pt idx="185">
                  <c:v>-14.977217613044706</c:v>
                </c:pt>
                <c:pt idx="186">
                  <c:v>-14.970852879379242</c:v>
                </c:pt>
                <c:pt idx="187">
                  <c:v>-14.962665764481025</c:v>
                </c:pt>
                <c:pt idx="188">
                  <c:v>-14.952653351482638</c:v>
                </c:pt>
                <c:pt idx="189">
                  <c:v>-14.940812072608352</c:v>
                </c:pt>
                <c:pt idx="190">
                  <c:v>-14.927137707542677</c:v>
                </c:pt>
                <c:pt idx="191">
                  <c:v>-14.911625381500329</c:v>
                </c:pt>
                <c:pt idx="192">
                  <c:v>-14.894269562996669</c:v>
                </c:pt>
                <c:pt idx="193">
                  <c:v>-14.875064061317412</c:v>
                </c:pt>
                <c:pt idx="194">
                  <c:v>-14.854002023686437</c:v>
                </c:pt>
                <c:pt idx="195">
                  <c:v>-14.831075932130243</c:v>
                </c:pt>
                <c:pt idx="196">
                  <c:v>-14.806277600037383</c:v>
                </c:pt>
                <c:pt idx="197">
                  <c:v>-14.779598168411271</c:v>
                </c:pt>
                <c:pt idx="198">
                  <c:v>-14.751028101814365</c:v>
                </c:pt>
                <c:pt idx="199">
                  <c:v>-14.720557184001805</c:v>
                </c:pt>
                <c:pt idx="200">
                  <c:v>-14.688174513242195</c:v>
                </c:pt>
                <c:pt idx="201">
                  <c:v>-14.653868497323296</c:v>
                </c:pt>
                <c:pt idx="202">
                  <c:v>-14.617626848240048</c:v>
                </c:pt>
                <c:pt idx="203">
                  <c:v>-14.579436576562337</c:v>
                </c:pt>
                <c:pt idx="204">
                  <c:v>-14.539283985479674</c:v>
                </c:pt>
                <c:pt idx="205">
                  <c:v>-14.497154664519893</c:v>
                </c:pt>
                <c:pt idx="206">
                  <c:v>-14.453033482938711</c:v>
                </c:pt>
                <c:pt idx="207">
                  <c:v>-14.406904582776962</c:v>
                </c:pt>
                <c:pt idx="208">
                  <c:v>-14.358751371582155</c:v>
                </c:pt>
                <c:pt idx="209">
                  <c:v>-14.308556514790757</c:v>
                </c:pt>
                <c:pt idx="210">
                  <c:v>-14.256301927767632</c:v>
                </c:pt>
                <c:pt idx="211">
                  <c:v>-14.201968767498927</c:v>
                </c:pt>
                <c:pt idx="212">
                  <c:v>-14.145537423934302</c:v>
                </c:pt>
                <c:pt idx="213">
                  <c:v>-14.086987510974788</c:v>
                </c:pt>
                <c:pt idx="214">
                  <c:v>-14.026297857101914</c:v>
                </c:pt>
                <c:pt idx="215">
                  <c:v>-13.963446495644138</c:v>
                </c:pt>
                <c:pt idx="216">
                  <c:v>-13.898410654676111</c:v>
                </c:pt>
                <c:pt idx="217">
                  <c:v>-13.831166746546613</c:v>
                </c:pt>
                <c:pt idx="218">
                  <c:v>-13.761690357030673</c:v>
                </c:pt>
                <c:pt idx="219">
                  <c:v>-13.689956234101485</c:v>
                </c:pt>
                <c:pt idx="220">
                  <c:v>-13.615938276317786</c:v>
                </c:pt>
                <c:pt idx="221">
                  <c:v>-13.53960952082217</c:v>
                </c:pt>
                <c:pt idx="222">
                  <c:v>-13.460942130946137</c:v>
                </c:pt>
                <c:pt idx="223">
                  <c:v>-13.379907383417494</c:v>
                </c:pt>
                <c:pt idx="224">
                  <c:v>-13.296475655166017</c:v>
                </c:pt>
                <c:pt idx="225">
                  <c:v>-13.210616409723363</c:v>
                </c:pt>
                <c:pt idx="226">
                  <c:v>-13.122298183213394</c:v>
                </c:pt>
                <c:pt idx="227">
                  <c:v>-13.03148856992946</c:v>
                </c:pt>
                <c:pt idx="228">
                  <c:v>-12.938154207495229</c:v>
                </c:pt>
                <c:pt idx="229">
                  <c:v>-12.842260761606331</c:v>
                </c:pt>
                <c:pt idx="230">
                  <c:v>-12.74377291035028</c:v>
                </c:pt>
                <c:pt idx="231">
                  <c:v>-12.642654328102758</c:v>
                </c:pt>
                <c:pt idx="232">
                  <c:v>-12.538867668998861</c:v>
                </c:pt>
                <c:pt idx="233">
                  <c:v>-12.432374549978755</c:v>
                </c:pt>
                <c:pt idx="234">
                  <c:v>-12.32313553340774</c:v>
                </c:pt>
                <c:pt idx="235">
                  <c:v>-12.211110109271891</c:v>
                </c:pt>
                <c:pt idx="236">
                  <c:v>-12.096256676951208</c:v>
                </c:pt>
                <c:pt idx="237">
                  <c:v>-11.978532526573641</c:v>
                </c:pt>
                <c:pt idx="238">
                  <c:v>-11.857893819954498</c:v>
                </c:pt>
                <c:pt idx="239">
                  <c:v>-11.734295571127289</c:v>
                </c:pt>
                <c:pt idx="240">
                  <c:v>-11.607691626473851</c:v>
                </c:pt>
                <c:pt idx="241">
                  <c:v>-11.478034644463202</c:v>
                </c:pt>
                <c:pt idx="242">
                  <c:v>-11.345276075011132</c:v>
                </c:pt>
                <c:pt idx="243">
                  <c:v>-11.20936613847439</c:v>
                </c:pt>
                <c:pt idx="244">
                  <c:v>-11.070253804296446</c:v>
                </c:pt>
                <c:pt idx="245">
                  <c:v>-10.927886769324314</c:v>
                </c:pt>
                <c:pt idx="246">
                  <c:v>-10.782211435819489</c:v>
                </c:pt>
                <c:pt idx="247">
                  <c:v>-10.633172889189572</c:v>
                </c:pt>
                <c:pt idx="248">
                  <c:v>-10.480714875471055</c:v>
                </c:pt>
                <c:pt idx="249">
                  <c:v>-10.324779778598431</c:v>
                </c:pt>
                <c:pt idx="250">
                  <c:v>-10.165308597499369</c:v>
                </c:pt>
                <c:pt idx="251">
                  <c:v>-10.002240923061494</c:v>
                </c:pt>
                <c:pt idx="252">
                  <c:v>-9.835514915022074</c:v>
                </c:pt>
                <c:pt idx="253">
                  <c:v>-9.6650672788384941</c:v>
                </c:pt>
                <c:pt idx="254">
                  <c:v>-9.4908332426048876</c:v>
                </c:pt>
                <c:pt idx="255">
                  <c:v>-9.3127465340881681</c:v>
                </c:pt>
                <c:pt idx="256">
                  <c:v>-9.1307393579654654</c:v>
                </c:pt>
                <c:pt idx="257">
                  <c:v>-8.9447423733550604</c:v>
                </c:pt>
                <c:pt idx="258">
                  <c:v>-8.754684671742897</c:v>
                </c:pt>
                <c:pt idx="259">
                  <c:v>-8.560493755419234</c:v>
                </c:pt>
                <c:pt idx="260">
                  <c:v>-8.3620955165523085</c:v>
                </c:pt>
                <c:pt idx="261">
                  <c:v>-8.1594142170402293</c:v>
                </c:pt>
                <c:pt idx="262">
                  <c:v>-7.9523724692977078</c:v>
                </c:pt>
                <c:pt idx="263">
                  <c:v>-7.7408912181512743</c:v>
                </c:pt>
                <c:pt idx="264">
                  <c:v>-7.524889724034999</c:v>
                </c:pt>
                <c:pt idx="265">
                  <c:v>-7.3042855476993651</c:v>
                </c:pt>
                <c:pt idx="266">
                  <c:v>-7.0789945366677172</c:v>
                </c:pt>
                <c:pt idx="267">
                  <c:v>-6.8489308136995923</c:v>
                </c:pt>
                <c:pt idx="268">
                  <c:v>-6.6140067675463321</c:v>
                </c:pt>
                <c:pt idx="269">
                  <c:v>-6.3741330463135508</c:v>
                </c:pt>
                <c:pt idx="270">
                  <c:v>-6.1292185537769948</c:v>
                </c:pt>
                <c:pt idx="271">
                  <c:v>-5.8791704490324426</c:v>
                </c:pt>
                <c:pt idx="272">
                  <c:v>-5.6238941498986232</c:v>
                </c:pt>
                <c:pt idx="273">
                  <c:v>-5.3632933405325867</c:v>
                </c:pt>
                <c:pt idx="274">
                  <c:v>-5.0972699837627005</c:v>
                </c:pt>
                <c:pt idx="275">
                  <c:v>-4.8257243386922948</c:v>
                </c:pt>
                <c:pt idx="276">
                  <c:v>-4.5485549841809236</c:v>
                </c:pt>
                <c:pt idx="277">
                  <c:v>-4.265658848867524</c:v>
                </c:pt>
                <c:pt idx="278">
                  <c:v>-3.9769312484628707</c:v>
                </c:pt>
                <c:pt idx="279">
                  <c:v>-3.6822659311066346</c:v>
                </c:pt>
                <c:pt idx="280">
                  <c:v>-3.3815551316587174</c:v>
                </c:pt>
                <c:pt idx="281">
                  <c:v>-3.0746896358743383</c:v>
                </c:pt>
                <c:pt idx="282">
                  <c:v>-2.7615588554997288</c:v>
                </c:pt>
                <c:pt idx="283">
                  <c:v>-2.4420509154188705</c:v>
                </c:pt>
                <c:pt idx="284">
                  <c:v>-2.1160527540835834</c:v>
                </c:pt>
                <c:pt idx="285">
                  <c:v>-1.7834502385686322</c:v>
                </c:pt>
                <c:pt idx="286">
                  <c:v>-1.4441282957120332</c:v>
                </c:pt>
                <c:pt idx="287">
                  <c:v>-1.0979710609274294</c:v>
                </c:pt>
                <c:pt idx="288">
                  <c:v>-0.74486204641259346</c:v>
                </c:pt>
                <c:pt idx="289">
                  <c:v>-0.38468433062370216</c:v>
                </c:pt>
                <c:pt idx="290">
                  <c:v>-1.7320771042885763E-2</c:v>
                </c:pt>
                <c:pt idx="291">
                  <c:v>0.35734575756726084</c:v>
                </c:pt>
                <c:pt idx="292">
                  <c:v>0.73943209704965274</c:v>
                </c:pt>
                <c:pt idx="293">
                  <c:v>1.1290545093177458</c:v>
                </c:pt>
                <c:pt idx="294">
                  <c:v>1.526328346638075</c:v>
                </c:pt>
                <c:pt idx="295">
                  <c:v>1.9313676857576816</c:v>
                </c:pt>
                <c:pt idx="296">
                  <c:v>2.3442849226825482</c:v>
                </c:pt>
                <c:pt idx="297">
                  <c:v>2.7651903246815266</c:v>
                </c:pt>
                <c:pt idx="298">
                  <c:v>3.1941915358505857</c:v>
                </c:pt>
                <c:pt idx="299">
                  <c:v>3.6313930323236598</c:v>
                </c:pt>
                <c:pt idx="300">
                  <c:v>4.0768955229637101</c:v>
                </c:pt>
                <c:pt idx="301">
                  <c:v>4.530795291110234</c:v>
                </c:pt>
                <c:pt idx="302">
                  <c:v>4.9931834727021718</c:v>
                </c:pt>
                <c:pt idx="303">
                  <c:v>5.4641452658416991</c:v>
                </c:pt>
                <c:pt idx="304">
                  <c:v>5.9437590666187941</c:v>
                </c:pt>
                <c:pt idx="305">
                  <c:v>6.4320955257846713</c:v>
                </c:pt>
                <c:pt idx="306">
                  <c:v>6.9292165206521918</c:v>
                </c:pt>
                <c:pt idx="307">
                  <c:v>7.4351740364203263</c:v>
                </c:pt>
                <c:pt idx="308">
                  <c:v>7.9500089509786189</c:v>
                </c:pt>
                <c:pt idx="309">
                  <c:v>8.4737497171586806</c:v>
                </c:pt>
                <c:pt idx="310">
                  <c:v>9.0064109363752607</c:v>
                </c:pt>
                <c:pt idx="311">
                  <c:v>9.5479918176588416</c:v>
                </c:pt>
                <c:pt idx="312">
                  <c:v>10.09847451624111</c:v>
                </c:pt>
                <c:pt idx="313">
                  <c:v>10.65782234613636</c:v>
                </c:pt>
                <c:pt idx="314">
                  <c:v>11.225977861593339</c:v>
                </c:pt>
                <c:pt idx="315">
                  <c:v>11.802860802895902</c:v>
                </c:pt>
                <c:pt idx="316">
                  <c:v>12.388365902804585</c:v>
                </c:pt>
                <c:pt idx="317">
                  <c:v>12.982360550983449</c:v>
                </c:pt>
                <c:pt idx="318">
                  <c:v>13.584682315089765</c:v>
                </c:pt>
                <c:pt idx="319">
                  <c:v>14.195136318856317</c:v>
                </c:pt>
                <c:pt idx="320">
                  <c:v>14.813492479510987</c:v>
                </c:pt>
                <c:pt idx="321">
                  <c:v>15.439482609302894</c:v>
                </c:pt>
                <c:pt idx="322">
                  <c:v>16.072797388781524</c:v>
                </c:pt>
                <c:pt idx="323">
                  <c:v>16.713083222853253</c:v>
                </c:pt>
                <c:pt idx="324">
                  <c:v>17.359938994559585</c:v>
                </c:pt>
                <c:pt idx="325">
                  <c:v>18.012912736021665</c:v>
                </c:pt>
                <c:pt idx="326">
                  <c:v>18.671498241105454</c:v>
                </c:pt>
                <c:pt idx="327">
                  <c:v>19.335131650101484</c:v>
                </c:pt>
                <c:pt idx="328">
                  <c:v>20.003188043079998</c:v>
                </c:pt>
                <c:pt idx="329">
                  <c:v>20.674978085561989</c:v>
                </c:pt>
                <c:pt idx="330">
                  <c:v>21.349744777688816</c:v>
                </c:pt>
                <c:pt idx="331">
                  <c:v>22.02666036609773</c:v>
                </c:pt>
                <c:pt idx="332">
                  <c:v>22.704823486095961</c:v>
                </c:pt>
                <c:pt idx="333">
                  <c:v>23.383256610306198</c:v>
                </c:pt>
                <c:pt idx="334">
                  <c:v>24.06090388849967</c:v>
                </c:pt>
                <c:pt idx="335">
                  <c:v>24.736629471566204</c:v>
                </c:pt>
                <c:pt idx="336">
                  <c:v>25.409216420134129</c:v>
                </c:pt>
                <c:pt idx="337">
                  <c:v>26.077366304840421</c:v>
                </c:pt>
                <c:pt idx="338">
                  <c:v>26.739699610178139</c:v>
                </c:pt>
                <c:pt idx="339">
                  <c:v>27.394757056675115</c:v>
                </c:pt>
                <c:pt idx="340">
                  <c:v>28.041001956309245</c:v>
                </c:pt>
                <c:pt idx="341">
                  <c:v>28.67682371291512</c:v>
                </c:pt>
                <c:pt idx="342">
                  <c:v>29.300542572291505</c:v>
                </c:pt>
                <c:pt idx="343">
                  <c:v>29.910415715181294</c:v>
                </c:pt>
                <c:pt idx="344">
                  <c:v>30.504644769785994</c:v>
                </c:pt>
                <c:pt idx="345">
                  <c:v>31.081384798600329</c:v>
                </c:pt>
                <c:pt idx="346">
                  <c:v>31.638754786942258</c:v>
                </c:pt>
                <c:pt idx="347">
                  <c:v>32.174849627628525</c:v>
                </c:pt>
                <c:pt idx="348">
                  <c:v>32.687753558170805</c:v>
                </c:pt>
                <c:pt idx="349">
                  <c:v>33.17555496429916</c:v>
                </c:pt>
                <c:pt idx="350">
                  <c:v>33.63636241761175</c:v>
                </c:pt>
                <c:pt idx="351">
                  <c:v>34.068321767123003</c:v>
                </c:pt>
                <c:pt idx="352">
                  <c:v>34.469634056223242</c:v>
                </c:pt>
                <c:pt idx="353">
                  <c:v>34.838573990164917</c:v>
                </c:pt>
                <c:pt idx="354">
                  <c:v>35.17350863698276</c:v>
                </c:pt>
                <c:pt idx="355">
                  <c:v>35.472916009168401</c:v>
                </c:pt>
                <c:pt idx="356">
                  <c:v>35.735403146850906</c:v>
                </c:pt>
                <c:pt idx="357">
                  <c:v>35.959723307872544</c:v>
                </c:pt>
                <c:pt idx="358">
                  <c:v>36.14479186778825</c:v>
                </c:pt>
                <c:pt idx="359">
                  <c:v>36.289700544710804</c:v>
                </c:pt>
                <c:pt idx="360">
                  <c:v>36.393729590604963</c:v>
                </c:pt>
                <c:pt idx="361">
                  <c:v>36.456357631848249</c:v>
                </c:pt>
                <c:pt idx="362">
                  <c:v>36.477268896503084</c:v>
                </c:pt>
                <c:pt idx="363">
                  <c:v>36.477268896503084</c:v>
                </c:pt>
                <c:pt idx="364">
                  <c:v>36.339385710421247</c:v>
                </c:pt>
                <c:pt idx="365">
                  <c:v>35.926433456828448</c:v>
                </c:pt>
                <c:pt idx="366">
                  <c:v>35.240494249912814</c:v>
                </c:pt>
                <c:pt idx="367">
                  <c:v>34.285005885397908</c:v>
                </c:pt>
                <c:pt idx="368">
                  <c:v>33.064714185878074</c:v>
                </c:pt>
                <c:pt idx="369">
                  <c:v>31.585608114839872</c:v>
                </c:pt>
                <c:pt idx="370">
                  <c:v>29.854839390586726</c:v>
                </c:pt>
                <c:pt idx="371">
                  <c:v>27.880628691483928</c:v>
                </c:pt>
                <c:pt idx="372">
                  <c:v>25.672160815689299</c:v>
                </c:pt>
                <c:pt idx="373">
                  <c:v>23.239471334475226</c:v>
                </c:pt>
                <c:pt idx="374">
                  <c:v>20.593327356657461</c:v>
                </c:pt>
                <c:pt idx="375">
                  <c:v>17.745105006094047</c:v>
                </c:pt>
                <c:pt idx="376">
                  <c:v>14.706666112905886</c:v>
                </c:pt>
                <c:pt idx="377">
                  <c:v>11.490236443902926</c:v>
                </c:pt>
                <c:pt idx="378">
                  <c:v>8.1082875630295099</c:v>
                </c:pt>
                <c:pt idx="379">
                  <c:v>4.5734241343478192</c:v>
                </c:pt>
                <c:pt idx="380">
                  <c:v>0.89827817414309985</c:v>
                </c:pt>
                <c:pt idx="381">
                  <c:v>-2.904588559479619</c:v>
                </c:pt>
                <c:pt idx="382">
                  <c:v>-6.8227731678095029</c:v>
                </c:pt>
                <c:pt idx="383">
                  <c:v>-10.844110635219062</c:v>
                </c:pt>
                <c:pt idx="384">
                  <c:v>-14.956742987670193</c:v>
                </c:pt>
                <c:pt idx="385">
                  <c:v>-19.149178549462352</c:v>
                </c:pt>
                <c:pt idx="386">
                  <c:v>-23.410341478700975</c:v>
                </c:pt>
                <c:pt idx="387">
                  <c:v>-27.729611942755433</c:v>
                </c:pt>
                <c:pt idx="388">
                  <c:v>-32.096857439166186</c:v>
                </c:pt>
                <c:pt idx="389">
                  <c:v>-36.5024558763809</c:v>
                </c:pt>
                <c:pt idx="390">
                  <c:v>-40.937311104716905</c:v>
                </c:pt>
                <c:pt idx="391">
                  <c:v>-45.392861634449034</c:v>
                </c:pt>
                <c:pt idx="392">
                  <c:v>-49.861083298670877</c:v>
                </c:pt>
                <c:pt idx="393">
                  <c:v>-54.334486617581618</c:v>
                </c:pt>
                <c:pt idx="394">
                  <c:v>-58.806109602227082</c:v>
                </c:pt>
                <c:pt idx="395">
                  <c:v>-63.269506703210247</c:v>
                </c:pt>
                <c:pt idx="396">
                  <c:v>-67.718734567142704</c:v>
                </c:pt>
                <c:pt idx="397">
                  <c:v>-72.148335213703987</c:v>
                </c:pt>
                <c:pt idx="398">
                  <c:v>-76.553317191918666</c:v>
                </c:pt>
                <c:pt idx="399">
                  <c:v>-80.929135217901859</c:v>
                </c:pt>
                <c:pt idx="400">
                  <c:v>-85.271668739769567</c:v>
                </c:pt>
                <c:pt idx="401">
                  <c:v>-89.577199820108035</c:v>
                </c:pt>
                <c:pt idx="402">
                  <c:v>-93.842390673482257</c:v>
                </c:pt>
                <c:pt idx="403">
                  <c:v>-98.06426114674781</c:v>
                </c:pt>
                <c:pt idx="404">
                  <c:v>-102.24016638388242</c:v>
                </c:pt>
                <c:pt idx="405">
                  <c:v>-106.36777487510497</c:v>
                </c:pt>
                <c:pt idx="406">
                  <c:v>-110.44504705216985</c:v>
                </c:pt>
                <c:pt idx="407">
                  <c:v>-114.47021455806188</c:v>
                </c:pt>
                <c:pt idx="408">
                  <c:v>-118.44176028962097</c:v>
                </c:pt>
                <c:pt idx="409">
                  <c:v>-122.35839928579612</c:v>
                </c:pt>
                <c:pt idx="410">
                  <c:v>-126.21906051194127</c:v>
                </c:pt>
                <c:pt idx="411">
                  <c:v>-130.02286957160362</c:v>
                </c:pt>
                <c:pt idx="412">
                  <c:v>-133.76913236126575</c:v>
                </c:pt>
                <c:pt idx="413">
                  <c:v>-137.45731967020927</c:v>
                </c:pt>
                <c:pt idx="414">
                  <c:v>-141.08705271679037</c:v>
                </c:pt>
                <c:pt idx="415">
                  <c:v>-144.65808960360647</c:v>
                </c:pt>
                <c:pt idx="416">
                  <c:v>-148.17031266711402</c:v>
                </c:pt>
                <c:pt idx="417">
                  <c:v>-151.62371669187505</c:v>
                </c:pt>
                <c:pt idx="418">
                  <c:v>-155.01839795564362</c:v>
                </c:pt>
                <c:pt idx="419">
                  <c:v>-158.35454406864474</c:v>
                </c:pt>
                <c:pt idx="420">
                  <c:v>-161.63242456855323</c:v>
                </c:pt>
                <c:pt idx="421">
                  <c:v>-164.85238223161829</c:v>
                </c:pt>
                <c:pt idx="422">
                  <c:v>-168.01482505999482</c:v>
                </c:pt>
                <c:pt idx="423">
                  <c:v>-171.12021890550224</c:v>
                </c:pt>
                <c:pt idx="424">
                  <c:v>-174.16908069061378</c:v>
                </c:pt>
                <c:pt idx="425">
                  <c:v>-177.16197218842117</c:v>
                </c:pt>
                <c:pt idx="426">
                  <c:v>-180.09949432449366</c:v>
                </c:pt>
                <c:pt idx="427">
                  <c:v>-182.98228196495899</c:v>
                </c:pt>
                <c:pt idx="428">
                  <c:v>-185.81099915664174</c:v>
                </c:pt>
                <c:pt idx="429">
                  <c:v>-188.58633478672581</c:v>
                </c:pt>
                <c:pt idx="430">
                  <c:v>-191.30899863107385</c:v>
                </c:pt>
                <c:pt idx="431">
                  <c:v>-193.97971776203661</c:v>
                </c:pt>
                <c:pt idx="432">
                  <c:v>-196.59923328827821</c:v>
                </c:pt>
                <c:pt idx="433">
                  <c:v>-199.16829740081116</c:v>
                </c:pt>
                <c:pt idx="434">
                  <c:v>-201.68767070107702</c:v>
                </c:pt>
                <c:pt idx="435">
                  <c:v>-204.15811978848055</c:v>
                </c:pt>
                <c:pt idx="436">
                  <c:v>-206.58041508632431</c:v>
                </c:pt>
                <c:pt idx="437">
                  <c:v>-208.95532888653619</c:v>
                </c:pt>
                <c:pt idx="438">
                  <c:v>-211.28363359498775</c:v>
                </c:pt>
                <c:pt idx="439">
                  <c:v>-213.56610016050658</c:v>
                </c:pt>
                <c:pt idx="440">
                  <c:v>-215.80349667194778</c:v>
                </c:pt>
                <c:pt idx="441">
                  <c:v>-217.99658710884944</c:v>
                </c:pt>
                <c:pt idx="442">
                  <c:v>-220.14613023231314</c:v>
                </c:pt>
                <c:pt idx="443">
                  <c:v>-222.2528786037758</c:v>
                </c:pt>
                <c:pt idx="444">
                  <c:v>-224.31757772030497</c:v>
                </c:pt>
                <c:pt idx="445">
                  <c:v>-226.34096525595808</c:v>
                </c:pt>
                <c:pt idx="446">
                  <c:v>-228.32377039957279</c:v>
                </c:pt>
                <c:pt idx="447">
                  <c:v>-230.26671328014609</c:v>
                </c:pt>
                <c:pt idx="448">
                  <c:v>-232.17050447167273</c:v>
                </c:pt>
                <c:pt idx="449">
                  <c:v>-234.03584456999312</c:v>
                </c:pt>
                <c:pt idx="450">
                  <c:v>-235.86342383481008</c:v>
                </c:pt>
                <c:pt idx="451">
                  <c:v>-237.65392189061762</c:v>
                </c:pt>
                <c:pt idx="452">
                  <c:v>-239.40800748080392</c:v>
                </c:pt>
                <c:pt idx="453">
                  <c:v>-241.12633826968749</c:v>
                </c:pt>
                <c:pt idx="454">
                  <c:v>-242.80956068768776</c:v>
                </c:pt>
                <c:pt idx="455">
                  <c:v>-244.45830981525094</c:v>
                </c:pt>
                <c:pt idx="456">
                  <c:v>-246.07320930153099</c:v>
                </c:pt>
                <c:pt idx="457">
                  <c:v>-247.6548713141743</c:v>
                </c:pt>
                <c:pt idx="458">
                  <c:v>-249.20389651688302</c:v>
                </c:pt>
                <c:pt idx="459">
                  <c:v>-250.72087407172262</c:v>
                </c:pt>
                <c:pt idx="460">
                  <c:v>-252.20638166341496</c:v>
                </c:pt>
                <c:pt idx="461">
                  <c:v>-253.66098554310349</c:v>
                </c:pt>
                <c:pt idx="462">
                  <c:v>-255.08524058930908</c:v>
                </c:pt>
                <c:pt idx="463">
                  <c:v>-256.47969038399924</c:v>
                </c:pt>
                <c:pt idx="464">
                  <c:v>-257.84486730189036</c:v>
                </c:pt>
                <c:pt idx="465">
                  <c:v>-259.1812926112737</c:v>
                </c:pt>
                <c:pt idx="466">
                  <c:v>-260.48947658481796</c:v>
                </c:pt>
                <c:pt idx="467">
                  <c:v>-261.76991861894766</c:v>
                </c:pt>
                <c:pt idx="468">
                  <c:v>-263.02310736052942</c:v>
                </c:pt>
                <c:pt idx="469">
                  <c:v>-264.24952083972425</c:v>
                </c:pt>
                <c:pt idx="470">
                  <c:v>-265.44962660796875</c:v>
                </c:pt>
                <c:pt idx="471">
                  <c:v>-266.62388188015944</c:v>
                </c:pt>
                <c:pt idx="472">
                  <c:v>-267.77273368019786</c:v>
                </c:pt>
                <c:pt idx="473">
                  <c:v>-268.89661898914676</c:v>
                </c:pt>
                <c:pt idx="474">
                  <c:v>-269.99596489531928</c:v>
                </c:pt>
                <c:pt idx="475">
                  <c:v>-271.0711887456975</c:v>
                </c:pt>
                <c:pt idx="476">
                  <c:v>-272.12269829813818</c:v>
                </c:pt>
                <c:pt idx="477">
                  <c:v>-273.15089187388196</c:v>
                </c:pt>
                <c:pt idx="478">
                  <c:v>-274.15615850993674</c:v>
                </c:pt>
                <c:pt idx="479">
                  <c:v>-275.13887811095282</c:v>
                </c:pt>
                <c:pt idx="480">
                  <c:v>-276.09942160025042</c:v>
                </c:pt>
                <c:pt idx="481">
                  <c:v>-277.03815106970143</c:v>
                </c:pt>
                <c:pt idx="482">
                  <c:v>-277.95541992820171</c:v>
                </c:pt>
                <c:pt idx="483">
                  <c:v>-278.85157304850247</c:v>
                </c:pt>
                <c:pt idx="484">
                  <c:v>-279.72694691220079</c:v>
                </c:pt>
                <c:pt idx="485">
                  <c:v>-280.58186975271161</c:v>
                </c:pt>
                <c:pt idx="486">
                  <c:v>-281.41666169607254</c:v>
                </c:pt>
                <c:pt idx="487">
                  <c:v>-282.2316348994504</c:v>
                </c:pt>
                <c:pt idx="488">
                  <c:v>-283.02709368723794</c:v>
                </c:pt>
                <c:pt idx="489">
                  <c:v>-283.80333468465102</c:v>
                </c:pt>
                <c:pt idx="490">
                  <c:v>-284.56064694874448</c:v>
                </c:pt>
                <c:pt idx="491">
                  <c:v>-285.29931209678711</c:v>
                </c:pt>
                <c:pt idx="492">
                  <c:v>-286.01960443194133</c:v>
                </c:pt>
                <c:pt idx="493">
                  <c:v>-286.72179106621019</c:v>
                </c:pt>
                <c:pt idx="494">
                  <c:v>-287.40613204062021</c:v>
                </c:pt>
                <c:pt idx="495">
                  <c:v>-288.07288044261816</c:v>
                </c:pt>
                <c:pt idx="496">
                  <c:v>-288.72228252066981</c:v>
                </c:pt>
                <c:pt idx="497">
                  <c:v>-289.35457779605247</c:v>
                </c:pt>
                <c:pt idx="498">
                  <c:v>-289.9699991718407</c:v>
                </c:pt>
                <c:pt idx="499">
                  <c:v>-290.56877303908993</c:v>
                </c:pt>
                <c:pt idx="500">
                  <c:v>-291.15111938022704</c:v>
                </c:pt>
                <c:pt idx="501">
                  <c:v>-291.71725186965921</c:v>
                </c:pt>
                <c:pt idx="502">
                  <c:v>-292.26737797161968</c:v>
                </c:pt>
                <c:pt idx="503">
                  <c:v>-292.80169903526718</c:v>
                </c:pt>
                <c:pt idx="504">
                  <c:v>-293.32041038706205</c:v>
                </c:pt>
                <c:pt idx="505">
                  <c:v>-293.8237014204413</c:v>
                </c:pt>
                <c:pt idx="506">
                  <c:v>-294.31175568281839</c:v>
                </c:pt>
                <c:pt idx="507">
                  <c:v>-294.78475095993457</c:v>
                </c:pt>
                <c:pt idx="508">
                  <c:v>-295.24285935758741</c:v>
                </c:pt>
                <c:pt idx="509">
                  <c:v>-295.68624738076687</c:v>
                </c:pt>
                <c:pt idx="510">
                  <c:v>-296.11507601022572</c:v>
                </c:pt>
                <c:pt idx="511">
                  <c:v>-296.5295007765144</c:v>
                </c:pt>
                <c:pt idx="512">
                  <c:v>-296.92967183150893</c:v>
                </c:pt>
                <c:pt idx="513">
                  <c:v>-297.31573401746124</c:v>
                </c:pt>
                <c:pt idx="514">
                  <c:v>-297.68782693360009</c:v>
                </c:pt>
                <c:pt idx="515">
                  <c:v>-298.04608500031213</c:v>
                </c:pt>
                <c:pt idx="516">
                  <c:v>-298.3906375209304</c:v>
                </c:pt>
                <c:pt idx="517">
                  <c:v>-298.72160874115826</c:v>
                </c:pt>
                <c:pt idx="518">
                  <c:v>-299.03911790615643</c:v>
                </c:pt>
                <c:pt idx="519">
                  <c:v>-299.34327931531737</c:v>
                </c:pt>
                <c:pt idx="520">
                  <c:v>-299.63420237475572</c:v>
                </c:pt>
                <c:pt idx="521">
                  <c:v>-299.91199164753675</c:v>
                </c:pt>
                <c:pt idx="522">
                  <c:v>-300.17674690166911</c:v>
                </c:pt>
                <c:pt idx="523">
                  <c:v>-300.4285631558829</c:v>
                </c:pt>
                <c:pt idx="524">
                  <c:v>-300.66753072321762</c:v>
                </c:pt>
                <c:pt idx="525">
                  <c:v>-300.89373525243906</c:v>
                </c:pt>
                <c:pt idx="526">
                  <c:v>-301.10725776730726</c:v>
                </c:pt>
                <c:pt idx="527">
                  <c:v>-301.30817470371369</c:v>
                </c:pt>
                <c:pt idx="528">
                  <c:v>-301.49655794470726</c:v>
                </c:pt>
                <c:pt idx="529">
                  <c:v>-301.67247485342517</c:v>
                </c:pt>
                <c:pt idx="530">
                  <c:v>-301.83598830394664</c:v>
                </c:pt>
                <c:pt idx="531">
                  <c:v>-301.98715671008324</c:v>
                </c:pt>
                <c:pt idx="532">
                  <c:v>-302.12603405212207</c:v>
                </c:pt>
                <c:pt idx="533">
                  <c:v>-302.25266990153369</c:v>
                </c:pt>
                <c:pt idx="534">
                  <c:v>-302.36710944365819</c:v>
                </c:pt>
                <c:pt idx="535">
                  <c:v>-302.4693934983801</c:v>
                </c:pt>
                <c:pt idx="536">
                  <c:v>-302.55955853880317</c:v>
                </c:pt>
                <c:pt idx="537">
                  <c:v>-302.63763670793452</c:v>
                </c:pt>
                <c:pt idx="538">
                  <c:v>-302.70365583338543</c:v>
                </c:pt>
                <c:pt idx="539">
                  <c:v>-302.75763944009776</c:v>
                </c:pt>
                <c:pt idx="540">
                  <c:v>-302.79960676110119</c:v>
                </c:pt>
                <c:pt idx="541">
                  <c:v>-302.82957274630746</c:v>
                </c:pt>
                <c:pt idx="542">
                  <c:v>-302.84754806934546</c:v>
                </c:pt>
                <c:pt idx="543">
                  <c:v>-302.85353913244143</c:v>
                </c:pt>
                <c:pt idx="544">
                  <c:v>-302.85353913244143</c:v>
                </c:pt>
                <c:pt idx="545">
                  <c:v>-302.848227518111</c:v>
                </c:pt>
                <c:pt idx="546">
                  <c:v>-302.83230106326505</c:v>
                </c:pt>
                <c:pt idx="547">
                  <c:v>-302.805784889172</c:v>
                </c:pt>
                <c:pt idx="548">
                  <c:v>-302.76872072117385</c:v>
                </c:pt>
                <c:pt idx="549">
                  <c:v>-302.72116667510392</c:v>
                </c:pt>
                <c:pt idx="550">
                  <c:v>-302.66319696139675</c:v>
                </c:pt>
                <c:pt idx="551">
                  <c:v>-302.59490150994822</c:v>
                </c:pt>
                <c:pt idx="552">
                  <c:v>-302.51638551956876</c:v>
                </c:pt>
                <c:pt idx="553">
                  <c:v>-302.42776893658913</c:v>
                </c:pt>
                <c:pt idx="554">
                  <c:v>-302.32918586782006</c:v>
                </c:pt>
                <c:pt idx="555">
                  <c:v>-302.22078393362312</c:v>
                </c:pt>
                <c:pt idx="556">
                  <c:v>-302.10272356731508</c:v>
                </c:pt>
                <c:pt idx="557">
                  <c:v>-301.97517726749373</c:v>
                </c:pt>
                <c:pt idx="558">
                  <c:v>-301.83832881014075</c:v>
                </c:pt>
                <c:pt idx="559">
                  <c:v>-301.69237242752405</c:v>
                </c:pt>
                <c:pt idx="560">
                  <c:v>-301.53751196098932</c:v>
                </c:pt>
                <c:pt idx="561">
                  <c:v>-301.37395999470482</c:v>
                </c:pt>
                <c:pt idx="562">
                  <c:v>-301.20193697730417</c:v>
                </c:pt>
                <c:pt idx="563">
                  <c:v>-301.02167033817483</c:v>
                </c:pt>
                <c:pt idx="564">
                  <c:v>-300.83339360486258</c:v>
                </c:pt>
                <c:pt idx="565">
                  <c:v>-300.637345527722</c:v>
                </c:pt>
                <c:pt idx="566">
                  <c:v>-300.43376921754697</c:v>
                </c:pt>
                <c:pt idx="567">
                  <c:v>-300.22291130146925</c:v>
                </c:pt>
                <c:pt idx="568">
                  <c:v>-300.00502110193628</c:v>
                </c:pt>
                <c:pt idx="569">
                  <c:v>-299.78034984307106</c:v>
                </c:pt>
                <c:pt idx="570">
                  <c:v>-299.54914988819769</c:v>
                </c:pt>
                <c:pt idx="571">
                  <c:v>-299.31167401178573</c:v>
                </c:pt>
                <c:pt idx="572">
                  <c:v>-299.06817470853883</c:v>
                </c:pt>
                <c:pt idx="573">
                  <c:v>-298.81890354183719</c:v>
                </c:pt>
                <c:pt idx="574">
                  <c:v>-298.56411053323706</c:v>
                </c:pt>
                <c:pt idx="575">
                  <c:v>-298.30404359425472</c:v>
                </c:pt>
                <c:pt idx="576">
                  <c:v>-298.03894800120418</c:v>
                </c:pt>
                <c:pt idx="577">
                  <c:v>-297.76906591343754</c:v>
                </c:pt>
                <c:pt idx="578">
                  <c:v>-297.49463593494568</c:v>
                </c:pt>
                <c:pt idx="579">
                  <c:v>-297.21589271892327</c:v>
                </c:pt>
                <c:pt idx="580">
                  <c:v>-296.93306661458428</c:v>
                </c:pt>
                <c:pt idx="581">
                  <c:v>-296.6463833552346</c:v>
                </c:pt>
                <c:pt idx="582">
                  <c:v>-296.35606378636533</c:v>
                </c:pt>
                <c:pt idx="583">
                  <c:v>-296.06232363232243</c:v>
                </c:pt>
                <c:pt idx="584">
                  <c:v>-295.7653732999392</c:v>
                </c:pt>
                <c:pt idx="585">
                  <c:v>-295.46541771737657</c:v>
                </c:pt>
                <c:pt idx="586">
                  <c:v>-295.16265620631282</c:v>
                </c:pt>
                <c:pt idx="587">
                  <c:v>-294.8572823855431</c:v>
                </c:pt>
                <c:pt idx="588">
                  <c:v>-294.54948410400146</c:v>
                </c:pt>
                <c:pt idx="589">
                  <c:v>-294.2394434011884</c:v>
                </c:pt>
                <c:pt idx="590">
                  <c:v>-293.92733649298401</c:v>
                </c:pt>
                <c:pt idx="591">
                  <c:v>-293.61333378084015</c:v>
                </c:pt>
                <c:pt idx="592">
                  <c:v>-293.29759988237618</c:v>
                </c:pt>
                <c:pt idx="593">
                  <c:v>-292.98029368144751</c:v>
                </c:pt>
                <c:pt idx="594">
                  <c:v>-292.66156839581436</c:v>
                </c:pt>
                <c:pt idx="595">
                  <c:v>-292.34157166060515</c:v>
                </c:pt>
                <c:pt idx="596">
                  <c:v>-292.02044562584331</c:v>
                </c:pt>
                <c:pt idx="597">
                  <c:v>-291.69832706638937</c:v>
                </c:pt>
                <c:pt idx="598">
                  <c:v>-291.37534750273409</c:v>
                </c:pt>
                <c:pt idx="599">
                  <c:v>-291.05163333116928</c:v>
                </c:pt>
                <c:pt idx="600">
                  <c:v>-290.7273059619514</c:v>
                </c:pt>
                <c:pt idx="601">
                  <c:v>-290.40248196416684</c:v>
                </c:pt>
                <c:pt idx="602">
                  <c:v>-290.0772732160957</c:v>
                </c:pt>
                <c:pt idx="603">
                  <c:v>-289.75178705996279</c:v>
                </c:pt>
                <c:pt idx="604">
                  <c:v>-289.42612646005011</c:v>
                </c:pt>
                <c:pt idx="605">
                  <c:v>-289.10039016323145</c:v>
                </c:pt>
                <c:pt idx="606">
                  <c:v>-288.77467286107043</c:v>
                </c:pt>
                <c:pt idx="607">
                  <c:v>-288.44906535270189</c:v>
                </c:pt>
                <c:pt idx="608">
                  <c:v>-288.12365470779201</c:v>
                </c:pt>
                <c:pt idx="609">
                  <c:v>-287.79852442894185</c:v>
                </c:pt>
                <c:pt idx="610">
                  <c:v>-287.47375461296645</c:v>
                </c:pt>
                <c:pt idx="611">
                  <c:v>-287.14942211054426</c:v>
                </c:pt>
                <c:pt idx="612">
                  <c:v>-286.82560068379036</c:v>
                </c:pt>
                <c:pt idx="613">
                  <c:v>-286.50236116135932</c:v>
                </c:pt>
                <c:pt idx="614">
                  <c:v>-286.17977159073752</c:v>
                </c:pt>
                <c:pt idx="615">
                  <c:v>-285.8578973874275</c:v>
                </c:pt>
                <c:pt idx="616">
                  <c:v>-285.53680148077166</c:v>
                </c:pt>
                <c:pt idx="617">
                  <c:v>-285.21654445620186</c:v>
                </c:pt>
                <c:pt idx="618">
                  <c:v>-284.89718469373571</c:v>
                </c:pt>
                <c:pt idx="619">
                  <c:v>-284.57877850257393</c:v>
                </c:pt>
                <c:pt idx="620">
                  <c:v>-284.26138025168183</c:v>
                </c:pt>
                <c:pt idx="621">
                  <c:v>-283.94504249626476</c:v>
                </c:pt>
                <c:pt idx="622">
                  <c:v>-283.62981610006995</c:v>
                </c:pt>
                <c:pt idx="623">
                  <c:v>-283.31575035347032</c:v>
                </c:pt>
                <c:pt idx="624">
                  <c:v>-283.00289308730191</c:v>
                </c:pt>
                <c:pt idx="625">
                  <c:v>-282.69129078244544</c:v>
                </c:pt>
                <c:pt idx="626">
                  <c:v>-282.38098867515606</c:v>
                </c:pt>
                <c:pt idx="627">
                  <c:v>-282.07203085815786</c:v>
                </c:pt>
                <c:pt idx="628">
                  <c:v>-281.76446037753146</c:v>
                </c:pt>
                <c:pt idx="629">
                  <c:v>-281.45831932543211</c:v>
                </c:pt>
                <c:pt idx="630">
                  <c:v>-281.15364892868439</c:v>
                </c:pt>
                <c:pt idx="631">
                  <c:v>-280.85048963330496</c:v>
                </c:pt>
                <c:pt idx="632">
                  <c:v>-280.54888118501356</c:v>
                </c:pt>
                <c:pt idx="633">
                  <c:v>-280.24886270579344</c:v>
                </c:pt>
                <c:pt idx="634">
                  <c:v>-279.95047276657016</c:v>
                </c:pt>
                <c:pt idx="635">
                  <c:v>-279.65374945607743</c:v>
                </c:pt>
                <c:pt idx="636">
                  <c:v>-279.35873044598384</c:v>
                </c:pt>
                <c:pt idx="637">
                  <c:v>-279.06545305235335</c:v>
                </c:pt>
                <c:pt idx="638">
                  <c:v>-278.77395429351714</c:v>
                </c:pt>
                <c:pt idx="639">
                  <c:v>-278.4842709444311</c:v>
                </c:pt>
                <c:pt idx="640">
                  <c:v>-278.19643958759764</c:v>
                </c:pt>
                <c:pt idx="641">
                  <c:v>-277.91049666062742</c:v>
                </c:pt>
                <c:pt idx="642">
                  <c:v>-277.62647850051826</c:v>
                </c:pt>
                <c:pt idx="643">
                  <c:v>-277.3444213847277</c:v>
                </c:pt>
                <c:pt idx="644">
                  <c:v>-277.06436156911411</c:v>
                </c:pt>
                <c:pt idx="645">
                  <c:v>-276.78633532282197</c:v>
                </c:pt>
                <c:pt idx="646">
                  <c:v>-276.51037896018482</c:v>
                </c:pt>
                <c:pt idx="647">
                  <c:v>-276.236528869719</c:v>
                </c:pt>
                <c:pt idx="648">
                  <c:v>-275.96482154028047</c:v>
                </c:pt>
                <c:pt idx="649">
                  <c:v>-275.69529358445504</c:v>
                </c:pt>
                <c:pt idx="650">
                  <c:v>-275.42798175925287</c:v>
                </c:pt>
                <c:pt idx="651">
                  <c:v>-275.16292298417505</c:v>
                </c:pt>
                <c:pt idx="652">
                  <c:v>-274.90015435672103</c:v>
                </c:pt>
                <c:pt idx="653">
                  <c:v>-274.63971316540346</c:v>
                </c:pt>
                <c:pt idx="654">
                  <c:v>-274.38163690033628</c:v>
                </c:pt>
                <c:pt idx="655">
                  <c:v>-274.12596326146138</c:v>
                </c:pt>
                <c:pt idx="656">
                  <c:v>-273.87273016447841</c:v>
                </c:pt>
                <c:pt idx="657">
                  <c:v>-273.62197574454075</c:v>
                </c:pt>
                <c:pt idx="658">
                  <c:v>-273.37373835778158</c:v>
                </c:pt>
                <c:pt idx="659">
                  <c:v>-273.12805658073125</c:v>
                </c:pt>
                <c:pt idx="660">
                  <c:v>-272.88496920768921</c:v>
                </c:pt>
                <c:pt idx="661">
                  <c:v>-272.64451524611115</c:v>
                </c:pt>
                <c:pt idx="662">
                  <c:v>-272.40673391007323</c:v>
                </c:pt>
                <c:pt idx="663">
                  <c:v>-272.17166461187367</c:v>
                </c:pt>
                <c:pt idx="664">
                  <c:v>-271.93934695183373</c:v>
                </c:pt>
                <c:pt idx="665">
                  <c:v>-271.70982070635779</c:v>
                </c:pt>
                <c:pt idx="666">
                  <c:v>-271.48312581431389</c:v>
                </c:pt>
                <c:pt idx="667">
                  <c:v>-271.25930236179568</c:v>
                </c:pt>
                <c:pt idx="668">
                  <c:v>-271.03839056532649</c:v>
                </c:pt>
                <c:pt idx="669">
                  <c:v>-270.820430753567</c:v>
                </c:pt>
                <c:pt idx="670">
                  <c:v>-270.605463347588</c:v>
                </c:pt>
                <c:pt idx="671">
                  <c:v>-270.39352883976971</c:v>
                </c:pt>
                <c:pt idx="672">
                  <c:v>-270.18466777139008</c:v>
                </c:pt>
                <c:pt idx="673">
                  <c:v>-269.97892070896478</c:v>
                </c:pt>
                <c:pt idx="674">
                  <c:v>-269.77632821940091</c:v>
                </c:pt>
                <c:pt idx="675">
                  <c:v>-269.57693084402916</c:v>
                </c:pt>
                <c:pt idx="676">
                  <c:v>-269.38076907157722</c:v>
                </c:pt>
                <c:pt idx="677">
                  <c:v>-269.18788331014912</c:v>
                </c:pt>
                <c:pt idx="678">
                  <c:v>-268.99831385827531</c:v>
                </c:pt>
                <c:pt idx="679">
                  <c:v>-268.81210087509913</c:v>
                </c:pt>
                <c:pt idx="680">
                  <c:v>-268.62928434976493</c:v>
                </c:pt>
                <c:pt idx="681">
                  <c:v>-268.4499040700743</c:v>
                </c:pt>
                <c:pt idx="682">
                  <c:v>-268.27399959047756</c:v>
                </c:pt>
                <c:pt idx="683">
                  <c:v>-268.10161019946702</c:v>
                </c:pt>
                <c:pt idx="684">
                  <c:v>-267.93277488644026</c:v>
                </c:pt>
                <c:pt idx="685">
                  <c:v>-267.76753230810073</c:v>
                </c:pt>
                <c:pt idx="686">
                  <c:v>-267.60592075446425</c:v>
                </c:pt>
                <c:pt idx="687">
                  <c:v>-267.44797811453998</c:v>
                </c:pt>
                <c:pt idx="688">
                  <c:v>-267.29374184175441</c:v>
                </c:pt>
                <c:pt idx="689">
                  <c:v>-267.14324891918716</c:v>
                </c:pt>
                <c:pt idx="690">
                  <c:v>-266.99653582468767</c:v>
                </c:pt>
                <c:pt idx="691">
                  <c:v>-266.85363849594177</c:v>
                </c:pt>
                <c:pt idx="692">
                  <c:v>-266.71459229555654</c:v>
                </c:pt>
                <c:pt idx="693">
                  <c:v>-266.5794319762328</c:v>
                </c:pt>
                <c:pt idx="694">
                  <c:v>-266.44819164609288</c:v>
                </c:pt>
                <c:pt idx="695">
                  <c:v>-266.32090473423244</c:v>
                </c:pt>
                <c:pt idx="696">
                  <c:v>-266.19760395656317</c:v>
                </c:pt>
                <c:pt idx="697">
                  <c:v>-266.07832128201437</c:v>
                </c:pt>
                <c:pt idx="698">
                  <c:v>-265.96308789915872</c:v>
                </c:pt>
                <c:pt idx="699">
                  <c:v>-265.85193418332875</c:v>
                </c:pt>
                <c:pt idx="700">
                  <c:v>-265.74488966428805</c:v>
                </c:pt>
                <c:pt idx="701">
                  <c:v>-265.64198299452147</c:v>
                </c:pt>
                <c:pt idx="702">
                  <c:v>-265.5432419182066</c:v>
                </c:pt>
                <c:pt idx="703">
                  <c:v>-265.44869324092775</c:v>
                </c:pt>
                <c:pt idx="704">
                  <c:v>-265.35836280019305</c:v>
                </c:pt>
                <c:pt idx="705">
                  <c:v>-265.27227543681232</c:v>
                </c:pt>
                <c:pt idx="706">
                  <c:v>-265.19045496719377</c:v>
                </c:pt>
                <c:pt idx="707">
                  <c:v>-265.1129241566137</c:v>
                </c:pt>
                <c:pt idx="708">
                  <c:v>-265.03970469351316</c:v>
                </c:pt>
                <c:pt idx="709">
                  <c:v>-264.97081716487321</c:v>
                </c:pt>
                <c:pt idx="710">
                  <c:v>-264.90628103271786</c:v>
                </c:pt>
                <c:pt idx="711">
                  <c:v>-264.84611461179185</c:v>
                </c:pt>
                <c:pt idx="712">
                  <c:v>-264.79033504845904</c:v>
                </c:pt>
                <c:pt idx="713">
                  <c:v>-264.73895830086292</c:v>
                </c:pt>
                <c:pt idx="714">
                  <c:v>-264.69199912039034</c:v>
                </c:pt>
                <c:pt idx="715">
                  <c:v>-264.6494710344756</c:v>
                </c:pt>
                <c:pt idx="716">
                  <c:v>-264.61138633077974</c:v>
                </c:pt>
                <c:pt idx="717">
                  <c:v>-264.57775604277765</c:v>
                </c:pt>
                <c:pt idx="718">
                  <c:v>-264.54858993678181</c:v>
                </c:pt>
                <c:pt idx="719">
                  <c:v>-264.5238965004296</c:v>
                </c:pt>
                <c:pt idx="720">
                  <c:v>-264.50368293265763</c:v>
                </c:pt>
                <c:pt idx="721">
                  <c:v>-264.48795513518314</c:v>
                </c:pt>
                <c:pt idx="722">
                  <c:v>-264.47671770551068</c:v>
                </c:pt>
                <c:pt idx="723">
                  <c:v>-264.46997393147751</c:v>
                </c:pt>
                <c:pt idx="724">
                  <c:v>-264.46772578734993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8C7-4A8E-90B0-8D30F9018EED}"/>
            </c:ext>
          </c:extLst>
        </c:ser>
        <c:ser>
          <c:idx val="12"/>
          <c:order val="1"/>
          <c:tx>
            <c:strRef>
              <c:f>'5T_discret'!$M$14:$M$15</c:f>
              <c:strCache>
                <c:ptCount val="2"/>
                <c:pt idx="0">
                  <c:v>W_cyl2</c:v>
                </c:pt>
                <c:pt idx="1">
                  <c:v>(J)</c:v>
                </c:pt>
              </c:strCache>
            </c:strRef>
          </c:tx>
          <c:marker>
            <c:symbol val="none"/>
          </c:marker>
          <c:yVal>
            <c:numRef>
              <c:f>'5T_discret'!$M$16:$M$740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2.3282077169255902E-3</c:v>
                </c:pt>
                <c:pt idx="3">
                  <c:v>9.3130175633461942E-3</c:v>
                </c:pt>
                <c:pt idx="4">
                  <c:v>2.095498889447072E-2</c:v>
                </c:pt>
                <c:pt idx="5">
                  <c:v>3.7255051529859889E-2</c:v>
                </c:pt>
                <c:pt idx="6">
                  <c:v>5.8214502092801018E-2</c:v>
                </c:pt>
                <c:pt idx="7">
                  <c:v>8.3834998881684442E-2</c:v>
                </c:pt>
                <c:pt idx="8">
                  <c:v>0.11411855526979479</c:v>
                </c:pt>
                <c:pt idx="9">
                  <c:v>0.14906753162887298</c:v>
                </c:pt>
                <c:pt idx="10">
                  <c:v>0.1886846257705713</c:v>
                </c:pt>
                <c:pt idx="11">
                  <c:v>0.23297286189979899</c:v>
                </c:pt>
                <c:pt idx="12">
                  <c:v>0.28193557807199454</c:v>
                </c:pt>
                <c:pt idx="13">
                  <c:v>0.33557641214665068</c:v>
                </c:pt>
                <c:pt idx="14">
                  <c:v>0.39389928622821346</c:v>
                </c:pt>
                <c:pt idx="15">
                  <c:v>0.45690838958485647</c:v>
                </c:pt>
                <c:pt idx="16">
                  <c:v>0.52460816003526256</c:v>
                </c:pt>
                <c:pt idx="17">
                  <c:v>0.59700326379330027</c:v>
                </c:pt>
                <c:pt idx="18">
                  <c:v>0.67409857375982374</c:v>
                </c:pt>
                <c:pt idx="19">
                  <c:v>0.75589914625131205</c:v>
                </c:pt>
                <c:pt idx="20">
                  <c:v>0.8424101961541226</c:v>
                </c:pt>
                <c:pt idx="21">
                  <c:v>0.93363707049454669</c:v>
                </c:pt>
                <c:pt idx="22">
                  <c:v>1.0295852204139522</c:v>
                </c:pt>
                <c:pt idx="23">
                  <c:v>1.1302601715395724</c:v>
                </c:pt>
                <c:pt idx="24">
                  <c:v>1.2356674927420044</c:v>
                </c:pt>
                <c:pt idx="25">
                  <c:v>1.345812763270902</c:v>
                </c:pt>
                <c:pt idx="26">
                  <c:v>1.460701538262259</c:v>
                </c:pt>
                <c:pt idx="27">
                  <c:v>1.5803393126109766</c:v>
                </c:pt>
                <c:pt idx="28">
                  <c:v>1.7047314832045855</c:v>
                </c:pt>
                <c:pt idx="29">
                  <c:v>1.8338833095153573</c:v>
                </c:pt>
                <c:pt idx="30">
                  <c:v>1.9677998725501535</c:v>
                </c:pt>
                <c:pt idx="31">
                  <c:v>2.1064860321592844</c:v>
                </c:pt>
                <c:pt idx="32">
                  <c:v>2.2499463827082309</c:v>
                </c:pt>
                <c:pt idx="33">
                  <c:v>2.3981852071188543</c:v>
                </c:pt>
                <c:pt idx="34">
                  <c:v>2.551206429289266</c:v>
                </c:pt>
                <c:pt idx="35">
                  <c:v>2.7090135649050753</c:v>
                </c:pt>
                <c:pt idx="36">
                  <c:v>2.8716096706579437</c:v>
                </c:pt>
                <c:pt idx="37">
                  <c:v>3.0389972918909964</c:v>
                </c:pt>
                <c:pt idx="38">
                  <c:v>3.2111784086950594</c:v>
                </c:pt>
                <c:pt idx="39">
                  <c:v>3.3881543804830301</c:v>
                </c:pt>
                <c:pt idx="40">
                  <c:v>3.5699258890751708</c:v>
                </c:pt>
                <c:pt idx="41">
                  <c:v>3.756492880331979</c:v>
                </c:pt>
                <c:pt idx="42">
                  <c:v>3.9478545043767501</c:v>
                </c:pt>
                <c:pt idx="43">
                  <c:v>4.144009054455001</c:v>
                </c:pt>
                <c:pt idx="44">
                  <c:v>4.3449539044831118</c:v>
                </c:pt>
                <c:pt idx="45">
                  <c:v>4.550685445344766</c:v>
                </c:pt>
                <c:pt idx="46">
                  <c:v>4.7611990199987479</c:v>
                </c:pt>
                <c:pt idx="47">
                  <c:v>4.9764888574686159</c:v>
                </c:pt>
                <c:pt idx="48">
                  <c:v>5.1965480057900271</c:v>
                </c:pt>
                <c:pt idx="49">
                  <c:v>5.4213682639985965</c:v>
                </c:pt>
                <c:pt idx="50">
                  <c:v>5.6509401132469179</c:v>
                </c:pt>
                <c:pt idx="51">
                  <c:v>5.8852526471465412</c:v>
                </c:pt>
                <c:pt idx="52">
                  <c:v>6.1242935014367053</c:v>
                </c:pt>
                <c:pt idx="53">
                  <c:v>6.3680487830885344</c:v>
                </c:pt>
                <c:pt idx="54">
                  <c:v>6.6165029989600903</c:v>
                </c:pt>
                <c:pt idx="55">
                  <c:v>6.8696389841240322</c:v>
                </c:pt>
                <c:pt idx="56">
                  <c:v>7.1274378299960919</c:v>
                </c:pt>
                <c:pt idx="57">
                  <c:v>7.3898788123993429</c:v>
                </c:pt>
                <c:pt idx="58">
                  <c:v>7.6569393197050601</c:v>
                </c:pt>
                <c:pt idx="59">
                  <c:v>7.9285947811970461</c:v>
                </c:pt>
                <c:pt idx="60">
                  <c:v>8.2048185958124069</c:v>
                </c:pt>
                <c:pt idx="61">
                  <c:v>8.485582061416876</c:v>
                </c:pt>
                <c:pt idx="62">
                  <c:v>8.770854304778215</c:v>
                </c:pt>
                <c:pt idx="63">
                  <c:v>9.0606022124059624</c:v>
                </c:pt>
                <c:pt idx="64">
                  <c:v>9.3547903624300428</c:v>
                </c:pt>
                <c:pt idx="65">
                  <c:v>9.6533809576950595</c:v>
                </c:pt>
                <c:pt idx="66">
                  <c:v>9.9563337602498496</c:v>
                </c:pt>
                <c:pt idx="67">
                  <c:v>10.26360602741555</c:v>
                </c:pt>
                <c:pt idx="68">
                  <c:v>10.575152449617091</c:v>
                </c:pt>
                <c:pt idx="69">
                  <c:v>10.890925090164801</c:v>
                </c:pt>
                <c:pt idx="70">
                  <c:v>11.210873327174067</c:v>
                </c:pt>
                <c:pt idx="71">
                  <c:v>11.534943797810968</c:v>
                </c:pt>
                <c:pt idx="72">
                  <c:v>11.863080345051378</c:v>
                </c:pt>
                <c:pt idx="73">
                  <c:v>12.195223967140139</c:v>
                </c:pt>
                <c:pt idx="74">
                  <c:v>12.53131276993456</c:v>
                </c:pt>
                <c:pt idx="75">
                  <c:v>12.871281922313806</c:v>
                </c:pt>
                <c:pt idx="76">
                  <c:v>13.215063614832557</c:v>
                </c:pt>
                <c:pt idx="77">
                  <c:v>13.562587021792305</c:v>
                </c:pt>
                <c:pt idx="78">
                  <c:v>13.913778266898978</c:v>
                </c:pt>
                <c:pt idx="79">
                  <c:v>14.268560392669324</c:v>
                </c:pt>
                <c:pt idx="80">
                  <c:v>14.626853333741801</c:v>
                </c:pt>
                <c:pt idx="81">
                  <c:v>14.98857389424011</c:v>
                </c:pt>
                <c:pt idx="82">
                  <c:v>15.353635729329008</c:v>
                </c:pt>
                <c:pt idx="83">
                  <c:v>15.72194933109337</c:v>
                </c:pt>
                <c:pt idx="84">
                  <c:v>16.093422018861119</c:v>
                </c:pt>
                <c:pt idx="85">
                  <c:v>16.467957934080843</c:v>
                </c:pt>
                <c:pt idx="86">
                  <c:v>16.845458039853341</c:v>
                </c:pt>
                <c:pt idx="87">
                  <c:v>17.225820125205015</c:v>
                </c:pt>
                <c:pt idx="88">
                  <c:v>17.608938814178899</c:v>
                </c:pt>
                <c:pt idx="89">
                  <c:v>17.994705579806315</c:v>
                </c:pt>
                <c:pt idx="90">
                  <c:v>18.38300876300962</c:v>
                </c:pt>
                <c:pt idx="91">
                  <c:v>18.773733596472759</c:v>
                </c:pt>
                <c:pt idx="92">
                  <c:v>19.166762233502929</c:v>
                </c:pt>
                <c:pt idx="93">
                  <c:v>19.561973781893425</c:v>
                </c:pt>
                <c:pt idx="94">
                  <c:v>19.959244342782988</c:v>
                </c:pt>
                <c:pt idx="95">
                  <c:v>20.35844705449416</c:v>
                </c:pt>
                <c:pt idx="96">
                  <c:v>20.759452141318434</c:v>
                </c:pt>
                <c:pt idx="97">
                  <c:v>21.162126967202862</c:v>
                </c:pt>
                <c:pt idx="98">
                  <c:v>21.566336094279141</c:v>
                </c:pt>
                <c:pt idx="99">
                  <c:v>21.971941346162723</c:v>
                </c:pt>
                <c:pt idx="100">
                  <c:v>22.378801875936858</c:v>
                </c:pt>
                <c:pt idx="101">
                  <c:v>22.786774238723886</c:v>
                </c:pt>
                <c:pt idx="102">
                  <c:v>23.195712468733717</c:v>
                </c:pt>
                <c:pt idx="103">
                  <c:v>23.605468160668444</c:v>
                </c:pt>
                <c:pt idx="104">
                  <c:v>24.015890555350527</c:v>
                </c:pt>
                <c:pt idx="105">
                  <c:v>24.426826629431876</c:v>
                </c:pt>
                <c:pt idx="106">
                  <c:v>24.838121189031387</c:v>
                </c:pt>
                <c:pt idx="107">
                  <c:v>25.249616967139712</c:v>
                </c:pt>
                <c:pt idx="108">
                  <c:v>25.661154724621269</c:v>
                </c:pt>
                <c:pt idx="109">
                  <c:v>26.072573354636628</c:v>
                </c:pt>
                <c:pt idx="110">
                  <c:v>26.483709990301293</c:v>
                </c:pt>
                <c:pt idx="111">
                  <c:v>26.894400115391154</c:v>
                </c:pt>
                <c:pt idx="112">
                  <c:v>27.304477677899801</c:v>
                </c:pt>
                <c:pt idx="113">
                  <c:v>27.713775206248588</c:v>
                </c:pt>
                <c:pt idx="114">
                  <c:v>28.122123927946983</c:v>
                </c:pt>
                <c:pt idx="115">
                  <c:v>28.529353890497912</c:v>
                </c:pt>
                <c:pt idx="116">
                  <c:v>28.935294084341312</c:v>
                </c:pt>
                <c:pt idx="117">
                  <c:v>29.339772567627591</c:v>
                </c:pt>
                <c:pt idx="118">
                  <c:v>29.742616592612897</c:v>
                </c:pt>
                <c:pt idx="119">
                  <c:v>30.143652733468109</c:v>
                </c:pt>
                <c:pt idx="120">
                  <c:v>30.542707015294862</c:v>
                </c:pt>
                <c:pt idx="121">
                  <c:v>30.939605044143711</c:v>
                </c:pt>
                <c:pt idx="122">
                  <c:v>31.334172137831899</c:v>
                </c:pt>
                <c:pt idx="123">
                  <c:v>31.726233457361214</c:v>
                </c:pt>
                <c:pt idx="124">
                  <c:v>32.115614138740234</c:v>
                </c:pt>
                <c:pt idx="125">
                  <c:v>32.502139425019145</c:v>
                </c:pt>
                <c:pt idx="126">
                  <c:v>32.885634798349983</c:v>
                </c:pt>
                <c:pt idx="127">
                  <c:v>33.265926111890209</c:v>
                </c:pt>
                <c:pt idx="128">
                  <c:v>33.642839721372859</c:v>
                </c:pt>
                <c:pt idx="129">
                  <c:v>34.01620261617223</c:v>
                </c:pt>
                <c:pt idx="130">
                  <c:v>34.385842549700094</c:v>
                </c:pt>
                <c:pt idx="131">
                  <c:v>34.751588168973754</c:v>
                </c:pt>
                <c:pt idx="132">
                  <c:v>35.113269143203524</c:v>
                </c:pt>
                <c:pt idx="133">
                  <c:v>35.470716291254092</c:v>
                </c:pt>
                <c:pt idx="134">
                  <c:v>35.823761707840752</c:v>
                </c:pt>
                <c:pt idx="135">
                  <c:v>36.17223888832843</c:v>
                </c:pt>
                <c:pt idx="136">
                  <c:v>36.515982852008229</c:v>
                </c:pt>
                <c:pt idx="137">
                  <c:v>36.854830263733184</c:v>
                </c:pt>
                <c:pt idx="138">
                  <c:v>37.188619553801523</c:v>
                </c:pt>
                <c:pt idx="139">
                  <c:v>37.517191035982876</c:v>
                </c:pt>
                <c:pt idx="140">
                  <c:v>37.840387023589258</c:v>
                </c:pt>
                <c:pt idx="141">
                  <c:v>38.158051943499416</c:v>
                </c:pt>
                <c:pt idx="142">
                  <c:v>38.470032448051519</c:v>
                </c:pt>
                <c:pt idx="143">
                  <c:v>38.776177524725512</c:v>
                </c:pt>
                <c:pt idx="144">
                  <c:v>39.076338603542439</c:v>
                </c:pt>
                <c:pt idx="145">
                  <c:v>39.370369662114328</c:v>
                </c:pt>
                <c:pt idx="146">
                  <c:v>39.658127328283342</c:v>
                </c:pt>
                <c:pt idx="147">
                  <c:v>39.939470980295035</c:v>
                </c:pt>
                <c:pt idx="148">
                  <c:v>40.214262844455519</c:v>
                </c:pt>
                <c:pt idx="149">
                  <c:v>40.482368090227119</c:v>
                </c:pt>
                <c:pt idx="150">
                  <c:v>40.743654922722556</c:v>
                </c:pt>
                <c:pt idx="151">
                  <c:v>40.997994672561454</c:v>
                </c:pt>
                <c:pt idx="152">
                  <c:v>41.245261883057786</c:v>
                </c:pt>
                <c:pt idx="153">
                  <c:v>41.485334394710733</c:v>
                </c:pt>
                <c:pt idx="154">
                  <c:v>41.718093426974932</c:v>
                </c:pt>
                <c:pt idx="155">
                  <c:v>41.943423657290083</c:v>
                </c:pt>
                <c:pt idx="156">
                  <c:v>42.161213297352752</c:v>
                </c:pt>
                <c:pt idx="157">
                  <c:v>42.371354166616243</c:v>
                </c:pt>
                <c:pt idx="158">
                  <c:v>42.573741763007398</c:v>
                </c:pt>
                <c:pt idx="159">
                  <c:v>42.768275330851388</c:v>
                </c:pt>
                <c:pt idx="160">
                  <c:v>42.954857925998134</c:v>
                </c:pt>
                <c:pt idx="161">
                  <c:v>43.133396478145762</c:v>
                </c:pt>
                <c:pt idx="162">
                  <c:v>43.303801850358546</c:v>
                </c:pt>
                <c:pt idx="163">
                  <c:v>43.465988895778324</c:v>
                </c:pt>
                <c:pt idx="164">
                  <c:v>43.619876511529803</c:v>
                </c:pt>
                <c:pt idx="165">
                  <c:v>43.765387689821289</c:v>
                </c:pt>
                <c:pt idx="166">
                  <c:v>43.902449566243583</c:v>
                </c:pt>
                <c:pt idx="167">
                  <c:v>44.030993465270583</c:v>
                </c:pt>
                <c:pt idx="168">
                  <c:v>44.150954942965654</c:v>
                </c:pt>
                <c:pt idx="169">
                  <c:v>44.262273826898642</c:v>
                </c:pt>
                <c:pt idx="170">
                  <c:v>44.364894253278536</c:v>
                </c:pt>
                <c:pt idx="171">
                  <c:v>44.458764701307217</c:v>
                </c:pt>
                <c:pt idx="172">
                  <c:v>44.543838024759708</c:v>
                </c:pt>
                <c:pt idx="173">
                  <c:v>44.620071480796369</c:v>
                </c:pt>
                <c:pt idx="174">
                  <c:v>44.687426756012464</c:v>
                </c:pt>
                <c:pt idx="175">
                  <c:v>44.745869989730238</c:v>
                </c:pt>
                <c:pt idx="176">
                  <c:v>44.795371794538184</c:v>
                </c:pt>
                <c:pt idx="177">
                  <c:v>44.83590727408221</c:v>
                </c:pt>
                <c:pt idx="178">
                  <c:v>44.867456038112508</c:v>
                </c:pt>
                <c:pt idx="179">
                  <c:v>44.890002214789682</c:v>
                </c:pt>
                <c:pt idx="180">
                  <c:v>44.903534460253084</c:v>
                </c:pt>
                <c:pt idx="181">
                  <c:v>44.908045965453702</c:v>
                </c:pt>
                <c:pt idx="182">
                  <c:v>44.908045965453702</c:v>
                </c:pt>
                <c:pt idx="183">
                  <c:v>44.881671059985564</c:v>
                </c:pt>
                <c:pt idx="184">
                  <c:v>44.802599140661762</c:v>
                </c:pt>
                <c:pt idx="185">
                  <c:v>44.670988315345738</c:v>
                </c:pt>
                <c:pt idx="186">
                  <c:v>44.487101155557376</c:v>
                </c:pt>
                <c:pt idx="187">
                  <c:v>44.251303294565979</c:v>
                </c:pt>
                <c:pt idx="188">
                  <c:v>43.96406148547559</c:v>
                </c:pt>
                <c:pt idx="189">
                  <c:v>43.625941139621553</c:v>
                </c:pt>
                <c:pt idx="190">
                  <c:v>43.237603370790382</c:v>
                </c:pt>
                <c:pt idx="191">
                  <c:v>42.799801575533451</c:v>
                </c:pt>
                <c:pt idx="192">
                  <c:v>42.31337758409434</c:v>
                </c:pt>
                <c:pt idx="193">
                  <c:v>41.779257420144575</c:v>
                </c:pt>
                <c:pt idx="194">
                  <c:v>41.198446710584719</c:v>
                </c:pt>
                <c:pt idx="195">
                  <c:v>40.572025789076626</c:v>
                </c:pt>
                <c:pt idx="196">
                  <c:v>39.901144538715442</c:v>
                </c:pt>
                <c:pt idx="197">
                  <c:v>39.187017020322891</c:v>
                </c:pt>
                <c:pt idx="198">
                  <c:v>38.430915933257332</c:v>
                </c:pt>
                <c:pt idx="199">
                  <c:v>37.634166955415765</c:v>
                </c:pt>
                <c:pt idx="200">
                  <c:v>36.798143008284413</c:v>
                </c:pt>
                <c:pt idx="201">
                  <c:v>35.924258491522899</c:v>
                </c:pt>
                <c:pt idx="202">
                  <c:v>35.013963529698842</c:v>
                </c:pt>
                <c:pt idx="203">
                  <c:v>34.068738271483092</c:v>
                </c:pt>
                <c:pt idx="204">
                  <c:v>33.090087278936991</c:v>
                </c:pt>
                <c:pt idx="205">
                  <c:v>32.079534041541166</c:v>
                </c:pt>
                <c:pt idx="206">
                  <c:v>31.038615646396462</c:v>
                </c:pt>
                <c:pt idx="207">
                  <c:v>29.968877632641014</c:v>
                </c:pt>
                <c:pt idx="208">
                  <c:v>28.871869054637102</c:v>
                </c:pt>
                <c:pt idx="209">
                  <c:v>27.749137774951464</c:v>
                </c:pt>
                <c:pt idx="210">
                  <c:v>26.602226004634993</c:v>
                </c:pt>
                <c:pt idx="211">
                  <c:v>25.432666104860566</c:v>
                </c:pt>
                <c:pt idx="212">
                  <c:v>24.241976660637924</c:v>
                </c:pt>
                <c:pt idx="213">
                  <c:v>23.031658834139559</c:v>
                </c:pt>
                <c:pt idx="214">
                  <c:v>21.803193002167163</c:v>
                </c:pt>
                <c:pt idx="215">
                  <c:v>20.558035679490995</c:v>
                </c:pt>
                <c:pt idx="216">
                  <c:v>19.29761672722908</c:v>
                </c:pt>
                <c:pt idx="217">
                  <c:v>18.023336843104381</c:v>
                </c:pt>
                <c:pt idx="218">
                  <c:v>16.736565328340106</c:v>
                </c:pt>
                <c:pt idx="219">
                  <c:v>15.438638124127822</c:v>
                </c:pt>
                <c:pt idx="220">
                  <c:v>14.130856109023096</c:v>
                </c:pt>
                <c:pt idx="221">
                  <c:v>12.814483647292194</c:v>
                </c:pt>
                <c:pt idx="222">
                  <c:v>11.490747377133401</c:v>
                </c:pt>
                <c:pt idx="223">
                  <c:v>10.160835226820105</c:v>
                </c:pt>
                <c:pt idx="224">
                  <c:v>8.8258956461480569</c:v>
                </c:pt>
                <c:pt idx="225">
                  <c:v>7.4870370400954096</c:v>
                </c:pt>
                <c:pt idx="226">
                  <c:v>6.1453273913100901</c:v>
                </c:pt>
                <c:pt idx="227">
                  <c:v>4.8017940579048251</c:v>
                </c:pt>
                <c:pt idx="228">
                  <c:v>3.4574237330496311</c:v>
                </c:pt>
                <c:pt idx="229">
                  <c:v>2.1131625529868008</c:v>
                </c:pt>
                <c:pt idx="230">
                  <c:v>0.76991634033966116</c:v>
                </c:pt>
                <c:pt idx="231">
                  <c:v>-0.57144903007609238</c:v>
                </c:pt>
                <c:pt idx="232">
                  <c:v>-1.9101071553112823</c:v>
                </c:pt>
                <c:pt idx="233">
                  <c:v>-3.2452705301048548</c:v>
                </c:pt>
                <c:pt idx="234">
                  <c:v>-4.5761898858283976</c:v>
                </c:pt>
                <c:pt idx="235">
                  <c:v>-5.9021534533433853</c:v>
                </c:pt>
                <c:pt idx="236">
                  <c:v>-7.2224861599628287</c:v>
                </c:pt>
                <c:pt idx="237">
                  <c:v>-8.5365487700931979</c:v>
                </c:pt>
                <c:pt idx="238">
                  <c:v>-9.8437369785071827</c:v>
                </c:pt>
                <c:pt idx="239">
                  <c:v>-11.143480464571537</c:v>
                </c:pt>
                <c:pt idx="240">
                  <c:v>-12.435241915133137</c:v>
                </c:pt>
                <c:pt idx="241">
                  <c:v>-13.718516023155194</c:v>
                </c:pt>
                <c:pt idx="242">
                  <c:v>-14.992828468600743</c:v>
                </c:pt>
                <c:pt idx="243">
                  <c:v>-16.257734887484297</c:v>
                </c:pt>
                <c:pt idx="244">
                  <c:v>-17.512819834458675</c:v>
                </c:pt>
                <c:pt idx="245">
                  <c:v>-18.757695743774772</c:v>
                </c:pt>
                <c:pt idx="246">
                  <c:v>-19.992001892949748</c:v>
                </c:pt>
                <c:pt idx="247">
                  <c:v>-21.21540337300344</c:v>
                </c:pt>
                <c:pt idx="248">
                  <c:v>-22.4275900686761</c:v>
                </c:pt>
                <c:pt idx="249">
                  <c:v>-23.628275651622609</c:v>
                </c:pt>
                <c:pt idx="250">
                  <c:v>-24.817196589188764</c:v>
                </c:pt>
                <c:pt idx="251">
                  <c:v>-25.99411117101338</c:v>
                </c:pt>
                <c:pt idx="252">
                  <c:v>-27.158798555367515</c:v>
                </c:pt>
                <c:pt idx="253">
                  <c:v>-28.311057836833971</c:v>
                </c:pt>
                <c:pt idx="254">
                  <c:v>-29.45070713665093</c:v>
                </c:pt>
                <c:pt idx="255">
                  <c:v>-30.577582716786708</c:v>
                </c:pt>
                <c:pt idx="256">
                  <c:v>-31.691538118581068</c:v>
                </c:pt>
                <c:pt idx="257">
                  <c:v>-32.79244332657872</c:v>
                </c:pt>
                <c:pt idx="258">
                  <c:v>-33.880183957992266</c:v>
                </c:pt>
                <c:pt idx="259">
                  <c:v>-34.95466047806341</c:v>
                </c:pt>
                <c:pt idx="260">
                  <c:v>-36.015787441441205</c:v>
                </c:pt>
                <c:pt idx="261">
                  <c:v>-37.063492759564483</c:v>
                </c:pt>
                <c:pt idx="262">
                  <c:v>-38.097716993917849</c:v>
                </c:pt>
                <c:pt idx="263">
                  <c:v>-39.118412674930461</c:v>
                </c:pt>
                <c:pt idx="264">
                  <c:v>-40.125543646198359</c:v>
                </c:pt>
                <c:pt idx="265">
                  <c:v>-41.119084433636225</c:v>
                </c:pt>
                <c:pt idx="266">
                  <c:v>-42.099019639099893</c:v>
                </c:pt>
                <c:pt idx="267">
                  <c:v>-43.065343357969049</c:v>
                </c:pt>
                <c:pt idx="268">
                  <c:v>-44.018058620134163</c:v>
                </c:pt>
                <c:pt idx="269">
                  <c:v>-44.957176853797236</c:v>
                </c:pt>
                <c:pt idx="270">
                  <c:v>-45.882717371468274</c:v>
                </c:pt>
                <c:pt idx="271">
                  <c:v>-46.794706877518045</c:v>
                </c:pt>
                <c:pt idx="272">
                  <c:v>-47.693178996633449</c:v>
                </c:pt>
                <c:pt idx="273">
                  <c:v>-48.578173822512802</c:v>
                </c:pt>
                <c:pt idx="274">
                  <c:v>-49.449737486132612</c:v>
                </c:pt>
                <c:pt idx="275">
                  <c:v>-50.307921742919014</c:v>
                </c:pt>
                <c:pt idx="276">
                  <c:v>-51.152783578158086</c:v>
                </c:pt>
                <c:pt idx="277">
                  <c:v>-51.984384829987604</c:v>
                </c:pt>
                <c:pt idx="278">
                  <c:v>-52.802791829320988</c:v>
                </c:pt>
                <c:pt idx="279">
                  <c:v>-53.608075056065047</c:v>
                </c:pt>
                <c:pt idx="280">
                  <c:v>-54.400308811007463</c:v>
                </c:pt>
                <c:pt idx="281">
                  <c:v>-55.179570902763729</c:v>
                </c:pt>
                <c:pt idx="282">
                  <c:v>-55.9459423491896</c:v>
                </c:pt>
                <c:pt idx="283">
                  <c:v>-56.699507092682161</c:v>
                </c:pt>
                <c:pt idx="284">
                  <c:v>-57.440351728809475</c:v>
                </c:pt>
                <c:pt idx="285">
                  <c:v>-58.168565247728083</c:v>
                </c:pt>
                <c:pt idx="286">
                  <c:v>-58.884238787864611</c:v>
                </c:pt>
                <c:pt idx="287">
                  <c:v>-59.587465401357484</c:v>
                </c:pt>
                <c:pt idx="288">
                  <c:v>-60.27833983077241</c:v>
                </c:pt>
                <c:pt idx="289">
                  <c:v>-60.956958296623995</c:v>
                </c:pt>
                <c:pt idx="290">
                  <c:v>-61.623418295253892</c:v>
                </c:pt>
                <c:pt idx="291">
                  <c:v>-62.277818406633614</c:v>
                </c:pt>
                <c:pt idx="292">
                  <c:v>-62.920258111677796</c:v>
                </c:pt>
                <c:pt idx="293">
                  <c:v>-63.550837618669711</c:v>
                </c:pt>
                <c:pt idx="294">
                  <c:v>-64.169657698418277</c:v>
                </c:pt>
                <c:pt idx="295">
                  <c:v>-64.776819527781029</c:v>
                </c:pt>
                <c:pt idx="296">
                  <c:v>-65.372424541202278</c:v>
                </c:pt>
                <c:pt idx="297">
                  <c:v>-65.956574289931311</c:v>
                </c:pt>
                <c:pt idx="298">
                  <c:v>-66.529370308598658</c:v>
                </c:pt>
                <c:pt idx="299">
                  <c:v>-67.090913988841749</c:v>
                </c:pt>
                <c:pt idx="300">
                  <c:v>-67.641306459684742</c:v>
                </c:pt>
                <c:pt idx="301">
                  <c:v>-68.180648474388775</c:v>
                </c:pt>
                <c:pt idx="302">
                  <c:v>-68.709040303500075</c:v>
                </c:pt>
                <c:pt idx="303">
                  <c:v>-69.22658163383575</c:v>
                </c:pt>
                <c:pt idx="304">
                  <c:v>-69.733371473155486</c:v>
                </c:pt>
                <c:pt idx="305">
                  <c:v>-70.229508060278803</c:v>
                </c:pt>
                <c:pt idx="306">
                  <c:v>-70.715088780415911</c:v>
                </c:pt>
                <c:pt idx="307">
                  <c:v>-71.190210085489227</c:v>
                </c:pt>
                <c:pt idx="308">
                  <c:v>-71.654967419231099</c:v>
                </c:pt>
                <c:pt idx="309">
                  <c:v>-72.109455146850792</c:v>
                </c:pt>
                <c:pt idx="310">
                  <c:v>-72.553766489071705</c:v>
                </c:pt>
                <c:pt idx="311">
                  <c:v>-72.98799346034653</c:v>
                </c:pt>
                <c:pt idx="312">
                  <c:v>-73.4122268110644</c:v>
                </c:pt>
                <c:pt idx="313">
                  <c:v>-73.82655597357153</c:v>
                </c:pt>
                <c:pt idx="314">
                  <c:v>-74.231069011831693</c:v>
                </c:pt>
                <c:pt idx="315">
                  <c:v>-74.625852574559076</c:v>
                </c:pt>
                <c:pt idx="316">
                  <c:v>-75.010991851661757</c:v>
                </c:pt>
                <c:pt idx="317">
                  <c:v>-75.386570533839063</c:v>
                </c:pt>
                <c:pt idx="318">
                  <c:v>-75.75267077518059</c:v>
                </c:pt>
                <c:pt idx="319">
                  <c:v>-76.1093731586205</c:v>
                </c:pt>
                <c:pt idx="320">
                  <c:v>-76.456756664104034</c:v>
                </c:pt>
                <c:pt idx="321">
                  <c:v>-76.794898639328963</c:v>
                </c:pt>
                <c:pt idx="322">
                  <c:v>-77.12387477292738</c:v>
                </c:pt>
                <c:pt idx="323">
                  <c:v>-77.4437590699591</c:v>
                </c:pt>
                <c:pt idx="324">
                  <c:v>-77.75462382959023</c:v>
                </c:pt>
                <c:pt idx="325">
                  <c:v>-78.056539624835722</c:v>
                </c:pt>
                <c:pt idx="326">
                  <c:v>-78.349575284247692</c:v>
                </c:pt>
                <c:pt idx="327">
                  <c:v>-78.633797875435164</c:v>
                </c:pt>
                <c:pt idx="328">
                  <c:v>-78.909272690304704</c:v>
                </c:pt>
                <c:pt idx="329">
                  <c:v>-79.176063231914384</c:v>
                </c:pt>
                <c:pt idx="330">
                  <c:v>-79.43423120283795</c:v>
                </c:pt>
                <c:pt idx="331">
                  <c:v>-79.683836494938163</c:v>
                </c:pt>
                <c:pt idx="332">
                  <c:v>-79.92493718045273</c:v>
                </c:pt>
                <c:pt idx="333">
                  <c:v>-80.157589504298983</c:v>
                </c:pt>
                <c:pt idx="334">
                  <c:v>-80.381847877506758</c:v>
                </c:pt>
                <c:pt idx="335">
                  <c:v>-80.597764871692263</c:v>
                </c:pt>
                <c:pt idx="336">
                  <c:v>-80.805391214488708</c:v>
                </c:pt>
                <c:pt idx="337">
                  <c:v>-81.004775785852644</c:v>
                </c:pt>
                <c:pt idx="338">
                  <c:v>-81.19596561516839</c:v>
                </c:pt>
                <c:pt idx="339">
                  <c:v>-81.379005879075308</c:v>
                </c:pt>
                <c:pt idx="340">
                  <c:v>-81.553939899946315</c:v>
                </c:pt>
                <c:pt idx="341">
                  <c:v>-81.720809144948717</c:v>
                </c:pt>
                <c:pt idx="342">
                  <c:v>-81.879653225621894</c:v>
                </c:pt>
                <c:pt idx="343">
                  <c:v>-82.03050989790826</c:v>
                </c:pt>
                <c:pt idx="344">
                  <c:v>-82.173415062578471</c:v>
                </c:pt>
                <c:pt idx="345">
                  <c:v>-82.308402765993179</c:v>
                </c:pt>
                <c:pt idx="346">
                  <c:v>-82.435505201147549</c:v>
                </c:pt>
                <c:pt idx="347">
                  <c:v>-82.554752708947618</c:v>
                </c:pt>
                <c:pt idx="348">
                  <c:v>-82.666173779669293</c:v>
                </c:pt>
                <c:pt idx="349">
                  <c:v>-82.769795054555701</c:v>
                </c:pt>
                <c:pt idx="350">
                  <c:v>-82.86564132750928</c:v>
                </c:pt>
                <c:pt idx="351">
                  <c:v>-82.953735546839297</c:v>
                </c:pt>
                <c:pt idx="352">
                  <c:v>-83.034098817027569</c:v>
                </c:pt>
                <c:pt idx="353">
                  <c:v>-83.106750400478319</c:v>
                </c:pt>
                <c:pt idx="354">
                  <c:v>-83.171707719220748</c:v>
                </c:pt>
                <c:pt idx="355">
                  <c:v>-83.228986356535529</c:v>
                </c:pt>
                <c:pt idx="356">
                  <c:v>-83.278600058479242</c:v>
                </c:pt>
                <c:pt idx="357">
                  <c:v>-83.320560735284204</c:v>
                </c:pt>
                <c:pt idx="358">
                  <c:v>-83.35487846261239</c:v>
                </c:pt>
                <c:pt idx="359">
                  <c:v>-83.381561482646603</c:v>
                </c:pt>
                <c:pt idx="360">
                  <c:v>-83.400616205003459</c:v>
                </c:pt>
                <c:pt idx="361">
                  <c:v>-83.412047207456141</c:v>
                </c:pt>
                <c:pt idx="362">
                  <c:v>-83.41585723645737</c:v>
                </c:pt>
                <c:pt idx="363">
                  <c:v>-83.41585723645737</c:v>
                </c:pt>
                <c:pt idx="364">
                  <c:v>-83.413529028740442</c:v>
                </c:pt>
                <c:pt idx="365">
                  <c:v>-83.406544218894027</c:v>
                </c:pt>
                <c:pt idx="366">
                  <c:v>-83.394902247562896</c:v>
                </c:pt>
                <c:pt idx="367">
                  <c:v>-83.378602184927516</c:v>
                </c:pt>
                <c:pt idx="368">
                  <c:v>-83.357642734364561</c:v>
                </c:pt>
                <c:pt idx="369">
                  <c:v>-83.332022237575686</c:v>
                </c:pt>
                <c:pt idx="370">
                  <c:v>-83.301738681187558</c:v>
                </c:pt>
                <c:pt idx="371">
                  <c:v>-83.266789704828483</c:v>
                </c:pt>
                <c:pt idx="372">
                  <c:v>-83.227172610686779</c:v>
                </c:pt>
                <c:pt idx="373">
                  <c:v>-83.182884374557545</c:v>
                </c:pt>
                <c:pt idx="374">
                  <c:v>-83.133921658385347</c:v>
                </c:pt>
                <c:pt idx="375">
                  <c:v>-83.080280824310691</c:v>
                </c:pt>
                <c:pt idx="376">
                  <c:v>-83.021957950229123</c:v>
                </c:pt>
                <c:pt idx="377">
                  <c:v>-82.958948846872474</c:v>
                </c:pt>
                <c:pt idx="378">
                  <c:v>-82.891249076422071</c:v>
                </c:pt>
                <c:pt idx="379">
                  <c:v>-82.81885397266403</c:v>
                </c:pt>
                <c:pt idx="380">
                  <c:v>-82.741758662697507</c:v>
                </c:pt>
                <c:pt idx="381">
                  <c:v>-82.659958090206018</c:v>
                </c:pt>
                <c:pt idx="382">
                  <c:v>-82.573447040303208</c:v>
                </c:pt>
                <c:pt idx="383">
                  <c:v>-82.482220165962786</c:v>
                </c:pt>
                <c:pt idx="384">
                  <c:v>-82.386272016043378</c:v>
                </c:pt>
                <c:pt idx="385">
                  <c:v>-82.285597064917752</c:v>
                </c:pt>
                <c:pt idx="386">
                  <c:v>-82.180189743715331</c:v>
                </c:pt>
                <c:pt idx="387">
                  <c:v>-82.070044473186428</c:v>
                </c:pt>
                <c:pt idx="388">
                  <c:v>-81.955155698195057</c:v>
                </c:pt>
                <c:pt idx="389">
                  <c:v>-81.835517923846339</c:v>
                </c:pt>
                <c:pt idx="390">
                  <c:v>-81.711125753252745</c:v>
                </c:pt>
                <c:pt idx="391">
                  <c:v>-81.58197392694197</c:v>
                </c:pt>
                <c:pt idx="392">
                  <c:v>-81.448057363907168</c:v>
                </c:pt>
                <c:pt idx="393">
                  <c:v>-81.309371204298046</c:v>
                </c:pt>
                <c:pt idx="394">
                  <c:v>-81.165910853749111</c:v>
                </c:pt>
                <c:pt idx="395">
                  <c:v>-81.017672029338485</c:v>
                </c:pt>
                <c:pt idx="396">
                  <c:v>-80.864650807168061</c:v>
                </c:pt>
                <c:pt idx="397">
                  <c:v>-80.706843671552264</c:v>
                </c:pt>
                <c:pt idx="398">
                  <c:v>-80.544247565799395</c:v>
                </c:pt>
                <c:pt idx="399">
                  <c:v>-80.376859944566334</c:v>
                </c:pt>
                <c:pt idx="400">
                  <c:v>-80.20467882776228</c:v>
                </c:pt>
                <c:pt idx="401">
                  <c:v>-80.027702855974297</c:v>
                </c:pt>
                <c:pt idx="402">
                  <c:v>-79.845931347382162</c:v>
                </c:pt>
                <c:pt idx="403">
                  <c:v>-79.659364356125351</c:v>
                </c:pt>
                <c:pt idx="404">
                  <c:v>-79.468002732080578</c:v>
                </c:pt>
                <c:pt idx="405">
                  <c:v>-79.271848182002344</c:v>
                </c:pt>
                <c:pt idx="406">
                  <c:v>-79.070903331974222</c:v>
                </c:pt>
                <c:pt idx="407">
                  <c:v>-78.865171791112573</c:v>
                </c:pt>
                <c:pt idx="408">
                  <c:v>-78.654658216458586</c:v>
                </c:pt>
                <c:pt idx="409">
                  <c:v>-78.439368378988718</c:v>
                </c:pt>
                <c:pt idx="410">
                  <c:v>-78.219309230667307</c:v>
                </c:pt>
                <c:pt idx="411">
                  <c:v>-77.99448897245874</c:v>
                </c:pt>
                <c:pt idx="412">
                  <c:v>-77.764917123210424</c:v>
                </c:pt>
                <c:pt idx="413">
                  <c:v>-77.530604589310784</c:v>
                </c:pt>
                <c:pt idx="414">
                  <c:v>-77.291563735020617</c:v>
                </c:pt>
                <c:pt idx="415">
                  <c:v>-77.047808453368788</c:v>
                </c:pt>
                <c:pt idx="416">
                  <c:v>-76.799354237497226</c:v>
                </c:pt>
                <c:pt idx="417">
                  <c:v>-76.54621825233329</c:v>
                </c:pt>
                <c:pt idx="418">
                  <c:v>-76.288419406461244</c:v>
                </c:pt>
                <c:pt idx="419">
                  <c:v>-76.025978424057982</c:v>
                </c:pt>
                <c:pt idx="420">
                  <c:v>-75.758917916752253</c:v>
                </c:pt>
                <c:pt idx="421">
                  <c:v>-75.487262455260264</c:v>
                </c:pt>
                <c:pt idx="422">
                  <c:v>-75.211038640644915</c:v>
                </c:pt>
                <c:pt idx="423">
                  <c:v>-74.93027517504045</c:v>
                </c:pt>
                <c:pt idx="424">
                  <c:v>-74.645002931679102</c:v>
                </c:pt>
                <c:pt idx="425">
                  <c:v>-74.35525502405136</c:v>
                </c:pt>
                <c:pt idx="426">
                  <c:v>-74.061066874027262</c:v>
                </c:pt>
                <c:pt idx="427">
                  <c:v>-73.76247627876225</c:v>
                </c:pt>
                <c:pt idx="428">
                  <c:v>-73.459523476207465</c:v>
                </c:pt>
                <c:pt idx="429">
                  <c:v>-73.152251209041751</c:v>
                </c:pt>
                <c:pt idx="430">
                  <c:v>-72.840704786840206</c:v>
                </c:pt>
                <c:pt idx="431">
                  <c:v>-72.524932146292514</c:v>
                </c:pt>
                <c:pt idx="432">
                  <c:v>-72.204983909283243</c:v>
                </c:pt>
                <c:pt idx="433">
                  <c:v>-71.880913438646346</c:v>
                </c:pt>
                <c:pt idx="434">
                  <c:v>-71.552776891405912</c:v>
                </c:pt>
                <c:pt idx="435">
                  <c:v>-71.220633269317133</c:v>
                </c:pt>
                <c:pt idx="436">
                  <c:v>-70.88454446652274</c:v>
                </c:pt>
                <c:pt idx="437">
                  <c:v>-70.544575314143472</c:v>
                </c:pt>
                <c:pt idx="438">
                  <c:v>-70.200793621624726</c:v>
                </c:pt>
                <c:pt idx="439">
                  <c:v>-69.853270214664974</c:v>
                </c:pt>
                <c:pt idx="440">
                  <c:v>-69.502078969558312</c:v>
                </c:pt>
                <c:pt idx="441">
                  <c:v>-69.14729684378797</c:v>
                </c:pt>
                <c:pt idx="442">
                  <c:v>-68.789003902715493</c:v>
                </c:pt>
                <c:pt idx="443">
                  <c:v>-68.427283342217166</c:v>
                </c:pt>
                <c:pt idx="444">
                  <c:v>-68.062221507128271</c:v>
                </c:pt>
                <c:pt idx="445">
                  <c:v>-67.693907905363901</c:v>
                </c:pt>
                <c:pt idx="446">
                  <c:v>-67.322435217596151</c:v>
                </c:pt>
                <c:pt idx="447">
                  <c:v>-66.947899302376427</c:v>
                </c:pt>
                <c:pt idx="448">
                  <c:v>-66.57039919660393</c:v>
                </c:pt>
                <c:pt idx="449">
                  <c:v>-66.190037111252266</c:v>
                </c:pt>
                <c:pt idx="450">
                  <c:v>-65.8069184222784</c:v>
                </c:pt>
                <c:pt idx="451">
                  <c:v>-65.421151656650977</c:v>
                </c:pt>
                <c:pt idx="452">
                  <c:v>-65.032848473447658</c:v>
                </c:pt>
                <c:pt idx="453">
                  <c:v>-64.642123639984533</c:v>
                </c:pt>
                <c:pt idx="454">
                  <c:v>-64.249095002954363</c:v>
                </c:pt>
                <c:pt idx="455">
                  <c:v>-63.853883454563857</c:v>
                </c:pt>
                <c:pt idx="456">
                  <c:v>-63.456612893674297</c:v>
                </c:pt>
                <c:pt idx="457">
                  <c:v>-63.057410181963128</c:v>
                </c:pt>
                <c:pt idx="458">
                  <c:v>-62.656405095138858</c:v>
                </c:pt>
                <c:pt idx="459">
                  <c:v>-62.253730269254433</c:v>
                </c:pt>
                <c:pt idx="460">
                  <c:v>-61.849521142178133</c:v>
                </c:pt>
                <c:pt idx="461">
                  <c:v>-61.443915890294569</c:v>
                </c:pt>
                <c:pt idx="462">
                  <c:v>-61.037055360520426</c:v>
                </c:pt>
                <c:pt idx="463">
                  <c:v>-60.629082997733406</c:v>
                </c:pt>
                <c:pt idx="464">
                  <c:v>-60.220144767723575</c:v>
                </c:pt>
                <c:pt idx="465">
                  <c:v>-59.810389075788855</c:v>
                </c:pt>
                <c:pt idx="466">
                  <c:v>-59.399966681106754</c:v>
                </c:pt>
                <c:pt idx="467">
                  <c:v>-58.98903060702542</c:v>
                </c:pt>
                <c:pt idx="468">
                  <c:v>-58.577736047425887</c:v>
                </c:pt>
                <c:pt idx="469">
                  <c:v>-58.166240269317569</c:v>
                </c:pt>
                <c:pt idx="470">
                  <c:v>-57.754702511836015</c:v>
                </c:pt>
                <c:pt idx="471">
                  <c:v>-57.343283881820668</c:v>
                </c:pt>
                <c:pt idx="472">
                  <c:v>-56.932147246155999</c:v>
                </c:pt>
                <c:pt idx="473">
                  <c:v>-56.521457121066142</c:v>
                </c:pt>
                <c:pt idx="474">
                  <c:v>-56.111379558557495</c:v>
                </c:pt>
                <c:pt idx="475">
                  <c:v>-55.702082030208693</c:v>
                </c:pt>
                <c:pt idx="476">
                  <c:v>-55.293733308510305</c:v>
                </c:pt>
                <c:pt idx="477">
                  <c:v>-54.886503345959362</c:v>
                </c:pt>
                <c:pt idx="478">
                  <c:v>-54.48056315211597</c:v>
                </c:pt>
                <c:pt idx="479">
                  <c:v>-54.076084668829694</c:v>
                </c:pt>
                <c:pt idx="480">
                  <c:v>-53.673240643844387</c:v>
                </c:pt>
                <c:pt idx="481">
                  <c:v>-53.272204502989183</c:v>
                </c:pt>
                <c:pt idx="482">
                  <c:v>-52.873150221162447</c:v>
                </c:pt>
                <c:pt idx="483">
                  <c:v>-52.476252192313574</c:v>
                </c:pt>
                <c:pt idx="484">
                  <c:v>-52.081685098625393</c:v>
                </c:pt>
                <c:pt idx="485">
                  <c:v>-51.689623779096088</c:v>
                </c:pt>
                <c:pt idx="486">
                  <c:v>-51.300243097717065</c:v>
                </c:pt>
                <c:pt idx="487">
                  <c:v>-50.913717811438154</c:v>
                </c:pt>
                <c:pt idx="488">
                  <c:v>-50.530222438107309</c:v>
                </c:pt>
                <c:pt idx="489">
                  <c:v>-50.149931124567082</c:v>
                </c:pt>
                <c:pt idx="490">
                  <c:v>-49.77301751508444</c:v>
                </c:pt>
                <c:pt idx="491">
                  <c:v>-49.399654620285055</c:v>
                </c:pt>
                <c:pt idx="492">
                  <c:v>-49.030014686757191</c:v>
                </c:pt>
                <c:pt idx="493">
                  <c:v>-48.664269067483538</c:v>
                </c:pt>
                <c:pt idx="494">
                  <c:v>-48.302588093253767</c:v>
                </c:pt>
                <c:pt idx="495">
                  <c:v>-47.9451409452032</c:v>
                </c:pt>
                <c:pt idx="496">
                  <c:v>-47.592095528616554</c:v>
                </c:pt>
                <c:pt idx="497">
                  <c:v>-47.243618348128891</c:v>
                </c:pt>
                <c:pt idx="498">
                  <c:v>-46.89987438444907</c:v>
                </c:pt>
                <c:pt idx="499">
                  <c:v>-46.561026972724122</c:v>
                </c:pt>
                <c:pt idx="500">
                  <c:v>-46.227237682655769</c:v>
                </c:pt>
                <c:pt idx="501">
                  <c:v>-45.898666200474423</c:v>
                </c:pt>
                <c:pt idx="502">
                  <c:v>-45.575470212868048</c:v>
                </c:pt>
                <c:pt idx="503">
                  <c:v>-45.25780529295789</c:v>
                </c:pt>
                <c:pt idx="504">
                  <c:v>-44.945824788405794</c:v>
                </c:pt>
                <c:pt idx="505">
                  <c:v>-44.639679711731809</c:v>
                </c:pt>
                <c:pt idx="506">
                  <c:v>-44.33951863291486</c:v>
                </c:pt>
                <c:pt idx="507">
                  <c:v>-44.045487574342971</c:v>
                </c:pt>
                <c:pt idx="508">
                  <c:v>-43.757729908173971</c:v>
                </c:pt>
                <c:pt idx="509">
                  <c:v>-43.476386256162272</c:v>
                </c:pt>
                <c:pt idx="510">
                  <c:v>-43.201594392001788</c:v>
                </c:pt>
                <c:pt idx="511">
                  <c:v>-42.933489146230208</c:v>
                </c:pt>
                <c:pt idx="512">
                  <c:v>-42.672202313734758</c:v>
                </c:pt>
                <c:pt idx="513">
                  <c:v>-42.417862563895866</c:v>
                </c:pt>
                <c:pt idx="514">
                  <c:v>-42.170595353399506</c:v>
                </c:pt>
                <c:pt idx="515">
                  <c:v>-41.930522841746573</c:v>
                </c:pt>
                <c:pt idx="516">
                  <c:v>-41.697763809482375</c:v>
                </c:pt>
                <c:pt idx="517">
                  <c:v>-41.472433579167223</c:v>
                </c:pt>
                <c:pt idx="518">
                  <c:v>-41.254643939104568</c:v>
                </c:pt>
                <c:pt idx="519">
                  <c:v>-41.044503069841063</c:v>
                </c:pt>
                <c:pt idx="520">
                  <c:v>-40.842115473449923</c:v>
                </c:pt>
                <c:pt idx="521">
                  <c:v>-40.647581905605925</c:v>
                </c:pt>
                <c:pt idx="522">
                  <c:v>-40.460999310459179</c:v>
                </c:pt>
                <c:pt idx="523">
                  <c:v>-40.282460758311551</c:v>
                </c:pt>
                <c:pt idx="524">
                  <c:v>-40.112055386098781</c:v>
                </c:pt>
                <c:pt idx="525">
                  <c:v>-39.949868340678997</c:v>
                </c:pt>
                <c:pt idx="526">
                  <c:v>-39.79598072492751</c:v>
                </c:pt>
                <c:pt idx="527">
                  <c:v>-39.650469546636039</c:v>
                </c:pt>
                <c:pt idx="528">
                  <c:v>-39.513407670213738</c:v>
                </c:pt>
                <c:pt idx="529">
                  <c:v>-39.384863771186737</c:v>
                </c:pt>
                <c:pt idx="530">
                  <c:v>-39.264902293491666</c:v>
                </c:pt>
                <c:pt idx="531">
                  <c:v>-39.153583409558678</c:v>
                </c:pt>
                <c:pt idx="532">
                  <c:v>-39.050962983178785</c:v>
                </c:pt>
                <c:pt idx="533">
                  <c:v>-38.957092535150103</c:v>
                </c:pt>
                <c:pt idx="534">
                  <c:v>-38.872019211697619</c:v>
                </c:pt>
                <c:pt idx="535">
                  <c:v>-38.795785755660958</c:v>
                </c:pt>
                <c:pt idx="536">
                  <c:v>-38.728430480444864</c:v>
                </c:pt>
                <c:pt idx="537">
                  <c:v>-38.669987246727089</c:v>
                </c:pt>
                <c:pt idx="538">
                  <c:v>-38.620485441919143</c:v>
                </c:pt>
                <c:pt idx="539">
                  <c:v>-38.579949962375117</c:v>
                </c:pt>
                <c:pt idx="540">
                  <c:v>-38.54840119834482</c:v>
                </c:pt>
                <c:pt idx="541">
                  <c:v>-38.525855021667645</c:v>
                </c:pt>
                <c:pt idx="542">
                  <c:v>-38.512322776204243</c:v>
                </c:pt>
                <c:pt idx="543">
                  <c:v>-38.507811271003625</c:v>
                </c:pt>
                <c:pt idx="544">
                  <c:v>-38.507811271003625</c:v>
                </c:pt>
                <c:pt idx="545">
                  <c:v>-38.534186176471763</c:v>
                </c:pt>
                <c:pt idx="546">
                  <c:v>-38.613258095795565</c:v>
                </c:pt>
                <c:pt idx="547">
                  <c:v>-38.744868921111589</c:v>
                </c:pt>
                <c:pt idx="548">
                  <c:v>-38.928756080899937</c:v>
                </c:pt>
                <c:pt idx="549">
                  <c:v>-39.164553941891363</c:v>
                </c:pt>
                <c:pt idx="550">
                  <c:v>-39.451795750981724</c:v>
                </c:pt>
                <c:pt idx="551">
                  <c:v>-39.789916096835775</c:v>
                </c:pt>
                <c:pt idx="552">
                  <c:v>-40.178253865666932</c:v>
                </c:pt>
                <c:pt idx="553">
                  <c:v>-40.616055660923877</c:v>
                </c:pt>
                <c:pt idx="554">
                  <c:v>-41.102479652362973</c:v>
                </c:pt>
                <c:pt idx="555">
                  <c:v>-41.636599816312767</c:v>
                </c:pt>
                <c:pt idx="556">
                  <c:v>-42.217410525872594</c:v>
                </c:pt>
                <c:pt idx="557">
                  <c:v>-42.843831447380701</c:v>
                </c:pt>
                <c:pt idx="558">
                  <c:v>-43.514712697741899</c:v>
                </c:pt>
                <c:pt idx="559">
                  <c:v>-44.228840216134422</c:v>
                </c:pt>
                <c:pt idx="560">
                  <c:v>-44.98494130320001</c:v>
                </c:pt>
                <c:pt idx="561">
                  <c:v>-45.781690281041556</c:v>
                </c:pt>
                <c:pt idx="562">
                  <c:v>-46.6177142281729</c:v>
                </c:pt>
                <c:pt idx="563">
                  <c:v>-47.491598744934421</c:v>
                </c:pt>
                <c:pt idx="564">
                  <c:v>-48.4018937067585</c:v>
                </c:pt>
                <c:pt idx="565">
                  <c:v>-49.347118964974158</c:v>
                </c:pt>
                <c:pt idx="566">
                  <c:v>-50.325769957520336</c:v>
                </c:pt>
                <c:pt idx="567">
                  <c:v>-51.336323194916069</c:v>
                </c:pt>
                <c:pt idx="568">
                  <c:v>-52.377241590060841</c:v>
                </c:pt>
                <c:pt idx="569">
                  <c:v>-53.446979603816359</c:v>
                </c:pt>
                <c:pt idx="570">
                  <c:v>-54.543988181820225</c:v>
                </c:pt>
                <c:pt idx="571">
                  <c:v>-55.666719461505899</c:v>
                </c:pt>
                <c:pt idx="572">
                  <c:v>-56.813631231822313</c:v>
                </c:pt>
                <c:pt idx="573">
                  <c:v>-57.983191131596762</c:v>
                </c:pt>
                <c:pt idx="574">
                  <c:v>-59.173880575819368</c:v>
                </c:pt>
                <c:pt idx="575">
                  <c:v>-60.384198402317764</c:v>
                </c:pt>
                <c:pt idx="576">
                  <c:v>-61.612664234290136</c:v>
                </c:pt>
                <c:pt idx="577">
                  <c:v>-62.8578215569663</c:v>
                </c:pt>
                <c:pt idx="578">
                  <c:v>-64.118240509228158</c:v>
                </c:pt>
                <c:pt idx="579">
                  <c:v>-65.392520393352939</c:v>
                </c:pt>
                <c:pt idx="580">
                  <c:v>-66.679291908117264</c:v>
                </c:pt>
                <c:pt idx="581">
                  <c:v>-67.977219112329479</c:v>
                </c:pt>
                <c:pt idx="582">
                  <c:v>-69.285001127434299</c:v>
                </c:pt>
                <c:pt idx="583">
                  <c:v>-70.601373589165078</c:v>
                </c:pt>
                <c:pt idx="584">
                  <c:v>-71.925109859323925</c:v>
                </c:pt>
                <c:pt idx="585">
                  <c:v>-73.255022009637216</c:v>
                </c:pt>
                <c:pt idx="586">
                  <c:v>-74.589961590309301</c:v>
                </c:pt>
                <c:pt idx="587">
                  <c:v>-75.928820196361883</c:v>
                </c:pt>
                <c:pt idx="588">
                  <c:v>-77.270529845147237</c:v>
                </c:pt>
                <c:pt idx="589">
                  <c:v>-78.614063178552428</c:v>
                </c:pt>
                <c:pt idx="590">
                  <c:v>-79.95843350340769</c:v>
                </c:pt>
                <c:pt idx="591">
                  <c:v>-81.302694683470577</c:v>
                </c:pt>
                <c:pt idx="592">
                  <c:v>-82.645940896117608</c:v>
                </c:pt>
                <c:pt idx="593">
                  <c:v>-83.987306266533423</c:v>
                </c:pt>
                <c:pt idx="594">
                  <c:v>-85.325964391768593</c:v>
                </c:pt>
                <c:pt idx="595">
                  <c:v>-86.661127766562203</c:v>
                </c:pt>
                <c:pt idx="596">
                  <c:v>-87.992047122285683</c:v>
                </c:pt>
                <c:pt idx="597">
                  <c:v>-89.318010689800715</c:v>
                </c:pt>
                <c:pt idx="598">
                  <c:v>-90.638343396420083</c:v>
                </c:pt>
                <c:pt idx="599">
                  <c:v>-91.95240600655049</c:v>
                </c:pt>
                <c:pt idx="600">
                  <c:v>-93.259594214964508</c:v>
                </c:pt>
                <c:pt idx="601">
                  <c:v>-94.559337701028866</c:v>
                </c:pt>
                <c:pt idx="602">
                  <c:v>-95.851099151590432</c:v>
                </c:pt>
                <c:pt idx="603">
                  <c:v>-97.134373259612502</c:v>
                </c:pt>
                <c:pt idx="604">
                  <c:v>-98.408685705058076</c:v>
                </c:pt>
                <c:pt idx="605">
                  <c:v>-99.673592123941575</c:v>
                </c:pt>
                <c:pt idx="606">
                  <c:v>-100.928677070916</c:v>
                </c:pt>
                <c:pt idx="607">
                  <c:v>-102.17355298023209</c:v>
                </c:pt>
                <c:pt idx="608">
                  <c:v>-103.40785912940704</c:v>
                </c:pt>
                <c:pt idx="609">
                  <c:v>-104.63126060946072</c:v>
                </c:pt>
                <c:pt idx="610">
                  <c:v>-105.84344730513342</c:v>
                </c:pt>
                <c:pt idx="611">
                  <c:v>-107.04413288807997</c:v>
                </c:pt>
                <c:pt idx="612">
                  <c:v>-108.23305382564607</c:v>
                </c:pt>
                <c:pt idx="613">
                  <c:v>-109.40996840747073</c:v>
                </c:pt>
                <c:pt idx="614">
                  <c:v>-110.5746557918248</c:v>
                </c:pt>
                <c:pt idx="615">
                  <c:v>-111.72691507329129</c:v>
                </c:pt>
                <c:pt idx="616">
                  <c:v>-112.86656437310823</c:v>
                </c:pt>
                <c:pt idx="617">
                  <c:v>-113.99343995324405</c:v>
                </c:pt>
                <c:pt idx="618">
                  <c:v>-115.10739535503835</c:v>
                </c:pt>
                <c:pt idx="619">
                  <c:v>-116.20830056303603</c:v>
                </c:pt>
                <c:pt idx="620">
                  <c:v>-117.2960411944495</c:v>
                </c:pt>
                <c:pt idx="621">
                  <c:v>-118.37051771452069</c:v>
                </c:pt>
                <c:pt idx="622">
                  <c:v>-119.43164467789853</c:v>
                </c:pt>
                <c:pt idx="623">
                  <c:v>-120.47934999602175</c:v>
                </c:pt>
                <c:pt idx="624">
                  <c:v>-121.51357423037516</c:v>
                </c:pt>
                <c:pt idx="625">
                  <c:v>-122.53426991138775</c:v>
                </c:pt>
                <c:pt idx="626">
                  <c:v>-123.54140088265569</c:v>
                </c:pt>
                <c:pt idx="627">
                  <c:v>-124.53494167009347</c:v>
                </c:pt>
                <c:pt idx="628">
                  <c:v>-125.51487687555718</c:v>
                </c:pt>
                <c:pt idx="629">
                  <c:v>-126.4812005944263</c:v>
                </c:pt>
                <c:pt idx="630">
                  <c:v>-127.43391585659144</c:v>
                </c:pt>
                <c:pt idx="631">
                  <c:v>-128.37303409025452</c:v>
                </c:pt>
                <c:pt idx="632">
                  <c:v>-129.29857460792559</c:v>
                </c:pt>
                <c:pt idx="633">
                  <c:v>-130.21056411397532</c:v>
                </c:pt>
                <c:pt idx="634">
                  <c:v>-131.10903623309073</c:v>
                </c:pt>
                <c:pt idx="635">
                  <c:v>-131.99403105897011</c:v>
                </c:pt>
                <c:pt idx="636">
                  <c:v>-132.86559472258989</c:v>
                </c:pt>
                <c:pt idx="637">
                  <c:v>-133.72377897937633</c:v>
                </c:pt>
                <c:pt idx="638">
                  <c:v>-134.56864081461535</c:v>
                </c:pt>
                <c:pt idx="639">
                  <c:v>-135.40024206644489</c:v>
                </c:pt>
                <c:pt idx="640">
                  <c:v>-136.21864906577827</c:v>
                </c:pt>
                <c:pt idx="641">
                  <c:v>-137.02393229252237</c:v>
                </c:pt>
                <c:pt idx="642">
                  <c:v>-137.81616604746472</c:v>
                </c:pt>
                <c:pt idx="643">
                  <c:v>-138.59542813922099</c:v>
                </c:pt>
                <c:pt idx="644">
                  <c:v>-139.36179958564691</c:v>
                </c:pt>
                <c:pt idx="645">
                  <c:v>-140.11536432913948</c:v>
                </c:pt>
                <c:pt idx="646">
                  <c:v>-140.85620896526683</c:v>
                </c:pt>
                <c:pt idx="647">
                  <c:v>-141.58442248418541</c:v>
                </c:pt>
                <c:pt idx="648">
                  <c:v>-142.30009602432196</c:v>
                </c:pt>
                <c:pt idx="649">
                  <c:v>-143.00332263781479</c:v>
                </c:pt>
                <c:pt idx="650">
                  <c:v>-143.69419706722977</c:v>
                </c:pt>
                <c:pt idx="651">
                  <c:v>-144.37281553308131</c:v>
                </c:pt>
                <c:pt idx="652">
                  <c:v>-145.03927553171121</c:v>
                </c:pt>
                <c:pt idx="653">
                  <c:v>-145.69367564309093</c:v>
                </c:pt>
                <c:pt idx="654">
                  <c:v>-146.33611534813511</c:v>
                </c:pt>
                <c:pt idx="655">
                  <c:v>-146.96669485512703</c:v>
                </c:pt>
                <c:pt idx="656">
                  <c:v>-147.58551493487556</c:v>
                </c:pt>
                <c:pt idx="657">
                  <c:v>-148.19267676423834</c:v>
                </c:pt>
                <c:pt idx="658">
                  <c:v>-148.78828177765962</c:v>
                </c:pt>
                <c:pt idx="659">
                  <c:v>-149.37243152638862</c:v>
                </c:pt>
                <c:pt idx="660">
                  <c:v>-149.94522754505599</c:v>
                </c:pt>
                <c:pt idx="661">
                  <c:v>-150.50677122529908</c:v>
                </c:pt>
                <c:pt idx="662">
                  <c:v>-151.05716369614206</c:v>
                </c:pt>
                <c:pt idx="663">
                  <c:v>-151.59650571084612</c:v>
                </c:pt>
                <c:pt idx="664">
                  <c:v>-152.12489753995737</c:v>
                </c:pt>
                <c:pt idx="665">
                  <c:v>-152.64243887029309</c:v>
                </c:pt>
                <c:pt idx="666">
                  <c:v>-153.14922870961283</c:v>
                </c:pt>
                <c:pt idx="667">
                  <c:v>-153.64536529673612</c:v>
                </c:pt>
                <c:pt idx="668">
                  <c:v>-154.13094601687325</c:v>
                </c:pt>
                <c:pt idx="669">
                  <c:v>-154.60606732194651</c:v>
                </c:pt>
                <c:pt idx="670">
                  <c:v>-155.07082465568843</c:v>
                </c:pt>
                <c:pt idx="671">
                  <c:v>-155.52531238330809</c:v>
                </c:pt>
                <c:pt idx="672">
                  <c:v>-155.96962372552906</c:v>
                </c:pt>
                <c:pt idx="673">
                  <c:v>-156.40385069680389</c:v>
                </c:pt>
                <c:pt idx="674">
                  <c:v>-156.82808404752171</c:v>
                </c:pt>
                <c:pt idx="675">
                  <c:v>-157.24241321002887</c:v>
                </c:pt>
                <c:pt idx="676">
                  <c:v>-157.64692624828905</c:v>
                </c:pt>
                <c:pt idx="677">
                  <c:v>-158.04170981101643</c:v>
                </c:pt>
                <c:pt idx="678">
                  <c:v>-158.4268490881191</c:v>
                </c:pt>
                <c:pt idx="679">
                  <c:v>-158.80242777029645</c:v>
                </c:pt>
                <c:pt idx="680">
                  <c:v>-159.16852801163796</c:v>
                </c:pt>
                <c:pt idx="681">
                  <c:v>-159.52523039507787</c:v>
                </c:pt>
                <c:pt idx="682">
                  <c:v>-159.87261390056142</c:v>
                </c:pt>
                <c:pt idx="683">
                  <c:v>-160.21075587578633</c:v>
                </c:pt>
                <c:pt idx="684">
                  <c:v>-160.53973200938475</c:v>
                </c:pt>
                <c:pt idx="685">
                  <c:v>-160.85961630641648</c:v>
                </c:pt>
                <c:pt idx="686">
                  <c:v>-161.17048106604761</c:v>
                </c:pt>
                <c:pt idx="687">
                  <c:v>-161.47239686129311</c:v>
                </c:pt>
                <c:pt idx="688">
                  <c:v>-161.76543252070508</c:v>
                </c:pt>
                <c:pt idx="689">
                  <c:v>-162.04965511189255</c:v>
                </c:pt>
                <c:pt idx="690">
                  <c:v>-162.32512992676209</c:v>
                </c:pt>
                <c:pt idx="691">
                  <c:v>-162.5919204683718</c:v>
                </c:pt>
                <c:pt idx="692">
                  <c:v>-162.85008843929538</c:v>
                </c:pt>
                <c:pt idx="693">
                  <c:v>-163.09969373139558</c:v>
                </c:pt>
                <c:pt idx="694">
                  <c:v>-163.34079441691014</c:v>
                </c:pt>
                <c:pt idx="695">
                  <c:v>-163.5734467407564</c:v>
                </c:pt>
                <c:pt idx="696">
                  <c:v>-163.79770511396418</c:v>
                </c:pt>
                <c:pt idx="697">
                  <c:v>-164.01362210814969</c:v>
                </c:pt>
                <c:pt idx="698">
                  <c:v>-164.22124845094612</c:v>
                </c:pt>
                <c:pt idx="699">
                  <c:v>-164.42063302231006</c:v>
                </c:pt>
                <c:pt idx="700">
                  <c:v>-164.61182285162579</c:v>
                </c:pt>
                <c:pt idx="701">
                  <c:v>-164.79486311553271</c:v>
                </c:pt>
                <c:pt idx="702">
                  <c:v>-164.96979713640371</c:v>
                </c:pt>
                <c:pt idx="703">
                  <c:v>-165.13666638140614</c:v>
                </c:pt>
                <c:pt idx="704">
                  <c:v>-165.29551046207931</c:v>
                </c:pt>
                <c:pt idx="705">
                  <c:v>-165.44636713436566</c:v>
                </c:pt>
                <c:pt idx="706">
                  <c:v>-165.58927229903588</c:v>
                </c:pt>
                <c:pt idx="707">
                  <c:v>-165.72426000245059</c:v>
                </c:pt>
                <c:pt idx="708">
                  <c:v>-165.85136243760499</c:v>
                </c:pt>
                <c:pt idx="709">
                  <c:v>-165.97060994540504</c:v>
                </c:pt>
                <c:pt idx="710">
                  <c:v>-166.08203101612671</c:v>
                </c:pt>
                <c:pt idx="711">
                  <c:v>-166.1856522910131</c:v>
                </c:pt>
                <c:pt idx="712">
                  <c:v>-166.28149856396669</c:v>
                </c:pt>
                <c:pt idx="713">
                  <c:v>-166.3695927832967</c:v>
                </c:pt>
                <c:pt idx="714">
                  <c:v>-166.44995605348498</c:v>
                </c:pt>
                <c:pt idx="715">
                  <c:v>-166.52260763693573</c:v>
                </c:pt>
                <c:pt idx="716">
                  <c:v>-166.58756495567815</c:v>
                </c:pt>
                <c:pt idx="717">
                  <c:v>-166.64484359299291</c:v>
                </c:pt>
                <c:pt idx="718">
                  <c:v>-166.69445729493663</c:v>
                </c:pt>
                <c:pt idx="719">
                  <c:v>-166.73641797174159</c:v>
                </c:pt>
                <c:pt idx="720">
                  <c:v>-166.77073569906977</c:v>
                </c:pt>
                <c:pt idx="721">
                  <c:v>-166.79741871910397</c:v>
                </c:pt>
                <c:pt idx="722">
                  <c:v>-166.81647344146083</c:v>
                </c:pt>
                <c:pt idx="723">
                  <c:v>-166.8279044439135</c:v>
                </c:pt>
                <c:pt idx="724">
                  <c:v>-166.83171447291471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8C7-4A8E-90B0-8D30F9018EED}"/>
            </c:ext>
          </c:extLst>
        </c:ser>
        <c:ser>
          <c:idx val="13"/>
          <c:order val="2"/>
          <c:tx>
            <c:strRef>
              <c:f>'5T_discret'!$N$14:$N$15</c:f>
              <c:strCache>
                <c:ptCount val="2"/>
                <c:pt idx="0">
                  <c:v>W_cyl3</c:v>
                </c:pt>
                <c:pt idx="1">
                  <c:v>(J)</c:v>
                </c:pt>
              </c:strCache>
            </c:strRef>
          </c:tx>
          <c:marker>
            <c:symbol val="none"/>
          </c:marker>
          <c:yVal>
            <c:numRef>
              <c:f>'5T_discret'!$N$16:$N$740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-0.13788318608183753</c:v>
                </c:pt>
                <c:pt idx="3">
                  <c:v>-0.55083543967463733</c:v>
                </c:pt>
                <c:pt idx="4">
                  <c:v>-1.2367746465902734</c:v>
                </c:pt>
                <c:pt idx="5">
                  <c:v>-2.1922630111052497</c:v>
                </c:pt>
                <c:pt idx="6">
                  <c:v>-3.4125547106249403</c:v>
                </c:pt>
                <c:pt idx="7">
                  <c:v>-4.8916607816632824</c:v>
                </c:pt>
                <c:pt idx="8">
                  <c:v>-6.622429505916358</c:v>
                </c:pt>
                <c:pt idx="9">
                  <c:v>-8.5966402050192254</c:v>
                </c:pt>
                <c:pt idx="10">
                  <c:v>-10.805108080813786</c:v>
                </c:pt>
                <c:pt idx="11">
                  <c:v>-13.237797562027927</c:v>
                </c:pt>
                <c:pt idx="12">
                  <c:v>-15.883941539845527</c:v>
                </c:pt>
                <c:pt idx="13">
                  <c:v>-18.732163890409105</c:v>
                </c:pt>
                <c:pt idx="14">
                  <c:v>-21.770602783597202</c:v>
                </c:pt>
                <c:pt idx="15">
                  <c:v>-24.987032452600069</c:v>
                </c:pt>
                <c:pt idx="16">
                  <c:v>-28.368981333473638</c:v>
                </c:pt>
                <c:pt idx="17">
                  <c:v>-31.903844762155209</c:v>
                </c:pt>
                <c:pt idx="18">
                  <c:v>-35.578990722360075</c:v>
                </c:pt>
                <c:pt idx="19">
                  <c:v>-39.381857455982761</c:v>
                </c:pt>
                <c:pt idx="20">
                  <c:v>-43.300042064312642</c:v>
                </c:pt>
                <c:pt idx="21">
                  <c:v>-47.321379531722094</c:v>
                </c:pt>
                <c:pt idx="22">
                  <c:v>-51.434011884173465</c:v>
                </c:pt>
                <c:pt idx="23">
                  <c:v>-55.626447445965439</c:v>
                </c:pt>
                <c:pt idx="24">
                  <c:v>-59.887610375204567</c:v>
                </c:pt>
                <c:pt idx="25">
                  <c:v>-64.206880839258616</c:v>
                </c:pt>
                <c:pt idx="26">
                  <c:v>-68.574126335669277</c:v>
                </c:pt>
                <c:pt idx="27">
                  <c:v>-72.979724772883984</c:v>
                </c:pt>
                <c:pt idx="28">
                  <c:v>-77.414580001219861</c:v>
                </c:pt>
                <c:pt idx="29">
                  <c:v>-81.87013053095221</c:v>
                </c:pt>
                <c:pt idx="30">
                  <c:v>-86.338352195173968</c:v>
                </c:pt>
                <c:pt idx="31">
                  <c:v>-90.811755514084879</c:v>
                </c:pt>
                <c:pt idx="32">
                  <c:v>-95.283378498730173</c:v>
                </c:pt>
                <c:pt idx="33">
                  <c:v>-99.746775599713416</c:v>
                </c:pt>
                <c:pt idx="34">
                  <c:v>-104.19600346364591</c:v>
                </c:pt>
                <c:pt idx="35">
                  <c:v>-108.62560411020723</c:v>
                </c:pt>
                <c:pt idx="36">
                  <c:v>-113.03058608842177</c:v>
                </c:pt>
                <c:pt idx="37">
                  <c:v>-117.40640411440479</c:v>
                </c:pt>
                <c:pt idx="38">
                  <c:v>-121.74893763627281</c:v>
                </c:pt>
                <c:pt idx="39">
                  <c:v>-126.0544687166109</c:v>
                </c:pt>
                <c:pt idx="40">
                  <c:v>-130.31965956998576</c:v>
                </c:pt>
                <c:pt idx="41">
                  <c:v>-134.54153004325093</c:v>
                </c:pt>
                <c:pt idx="42">
                  <c:v>-138.71743528038559</c:v>
                </c:pt>
                <c:pt idx="43">
                  <c:v>-142.845043771608</c:v>
                </c:pt>
                <c:pt idx="44">
                  <c:v>-146.92231594867309</c:v>
                </c:pt>
                <c:pt idx="45">
                  <c:v>-150.94748345456497</c:v>
                </c:pt>
                <c:pt idx="46">
                  <c:v>-154.91902918612428</c:v>
                </c:pt>
                <c:pt idx="47">
                  <c:v>-158.83566818229926</c:v>
                </c:pt>
                <c:pt idx="48">
                  <c:v>-162.69632940844434</c:v>
                </c:pt>
                <c:pt idx="49">
                  <c:v>-166.50013846810688</c:v>
                </c:pt>
                <c:pt idx="50">
                  <c:v>-170.24640125776881</c:v>
                </c:pt>
                <c:pt idx="51">
                  <c:v>-173.93458856671242</c:v>
                </c:pt>
                <c:pt idx="52">
                  <c:v>-177.56432161329337</c:v>
                </c:pt>
                <c:pt idx="53">
                  <c:v>-181.13535850010967</c:v>
                </c:pt>
                <c:pt idx="54">
                  <c:v>-184.64758156361711</c:v>
                </c:pt>
                <c:pt idx="55">
                  <c:v>-188.10098558837831</c:v>
                </c:pt>
                <c:pt idx="56">
                  <c:v>-191.49566685214677</c:v>
                </c:pt>
                <c:pt idx="57">
                  <c:v>-194.83181296514778</c:v>
                </c:pt>
                <c:pt idx="58">
                  <c:v>-198.10969346505632</c:v>
                </c:pt>
                <c:pt idx="59">
                  <c:v>-201.32965112812138</c:v>
                </c:pt>
                <c:pt idx="60">
                  <c:v>-204.49209395649791</c:v>
                </c:pt>
                <c:pt idx="61">
                  <c:v>-207.59748780200528</c:v>
                </c:pt>
                <c:pt idx="62">
                  <c:v>-210.64634958711699</c:v>
                </c:pt>
                <c:pt idx="63">
                  <c:v>-213.63924108492429</c:v>
                </c:pt>
                <c:pt idx="64">
                  <c:v>-216.57676322099681</c:v>
                </c:pt>
                <c:pt idx="65">
                  <c:v>-219.45955086146216</c:v>
                </c:pt>
                <c:pt idx="66">
                  <c:v>-222.28826805314492</c:v>
                </c:pt>
                <c:pt idx="67">
                  <c:v>-225.06360368322891</c:v>
                </c:pt>
                <c:pt idx="68">
                  <c:v>-227.7862675275768</c:v>
                </c:pt>
                <c:pt idx="69">
                  <c:v>-230.45698665853976</c:v>
                </c:pt>
                <c:pt idx="70">
                  <c:v>-233.07650218478125</c:v>
                </c:pt>
                <c:pt idx="71">
                  <c:v>-235.64556629731436</c:v>
                </c:pt>
                <c:pt idx="72">
                  <c:v>-238.16493959758012</c:v>
                </c:pt>
                <c:pt idx="73">
                  <c:v>-240.63538868498367</c:v>
                </c:pt>
                <c:pt idx="74">
                  <c:v>-243.05768398282734</c:v>
                </c:pt>
                <c:pt idx="75">
                  <c:v>-245.43259778303934</c:v>
                </c:pt>
                <c:pt idx="76">
                  <c:v>-247.76090249149081</c:v>
                </c:pt>
                <c:pt idx="77">
                  <c:v>-250.04336905700976</c:v>
                </c:pt>
                <c:pt idx="78">
                  <c:v>-252.28076556845093</c:v>
                </c:pt>
                <c:pt idx="79">
                  <c:v>-254.47385600535245</c:v>
                </c:pt>
                <c:pt idx="80">
                  <c:v>-256.62339912881629</c:v>
                </c:pt>
                <c:pt idx="81">
                  <c:v>-258.73014750027886</c:v>
                </c:pt>
                <c:pt idx="82">
                  <c:v>-260.79484661680806</c:v>
                </c:pt>
                <c:pt idx="83">
                  <c:v>-262.81823415246106</c:v>
                </c:pt>
                <c:pt idx="84">
                  <c:v>-264.80103929607594</c:v>
                </c:pt>
                <c:pt idx="85">
                  <c:v>-266.74398217664918</c:v>
                </c:pt>
                <c:pt idx="86">
                  <c:v>-268.64777336817593</c:v>
                </c:pt>
                <c:pt idx="87">
                  <c:v>-270.51311346649624</c:v>
                </c:pt>
                <c:pt idx="88">
                  <c:v>-272.3406927313132</c:v>
                </c:pt>
                <c:pt idx="89">
                  <c:v>-274.13119078712066</c:v>
                </c:pt>
                <c:pt idx="90">
                  <c:v>-275.88527637730698</c:v>
                </c:pt>
                <c:pt idx="91">
                  <c:v>-277.60360716619056</c:v>
                </c:pt>
                <c:pt idx="92">
                  <c:v>-279.28682958419074</c:v>
                </c:pt>
                <c:pt idx="93">
                  <c:v>-280.93557871175398</c:v>
                </c:pt>
                <c:pt idx="94">
                  <c:v>-282.550478198034</c:v>
                </c:pt>
                <c:pt idx="95">
                  <c:v>-284.13214021067739</c:v>
                </c:pt>
                <c:pt idx="96">
                  <c:v>-285.68116541338605</c:v>
                </c:pt>
                <c:pt idx="97">
                  <c:v>-287.19814296822568</c:v>
                </c:pt>
                <c:pt idx="98">
                  <c:v>-288.68365055991796</c:v>
                </c:pt>
                <c:pt idx="99">
                  <c:v>-290.13825443960656</c:v>
                </c:pt>
                <c:pt idx="100">
                  <c:v>-291.5625094858122</c:v>
                </c:pt>
                <c:pt idx="101">
                  <c:v>-292.9569592805023</c:v>
                </c:pt>
                <c:pt idx="102">
                  <c:v>-294.32213619839331</c:v>
                </c:pt>
                <c:pt idx="103">
                  <c:v>-295.6585615077766</c:v>
                </c:pt>
                <c:pt idx="104">
                  <c:v>-296.96674548132091</c:v>
                </c:pt>
                <c:pt idx="105">
                  <c:v>-298.24718751545055</c:v>
                </c:pt>
                <c:pt idx="106">
                  <c:v>-299.50037625703237</c:v>
                </c:pt>
                <c:pt idx="107">
                  <c:v>-300.72678973622715</c:v>
                </c:pt>
                <c:pt idx="108">
                  <c:v>-301.92689550447176</c:v>
                </c:pt>
                <c:pt idx="109">
                  <c:v>-303.10115077666245</c:v>
                </c:pt>
                <c:pt idx="110">
                  <c:v>-304.25000257670092</c:v>
                </c:pt>
                <c:pt idx="111">
                  <c:v>-305.37388788564982</c:v>
                </c:pt>
                <c:pt idx="112">
                  <c:v>-306.47323379182228</c:v>
                </c:pt>
                <c:pt idx="113">
                  <c:v>-307.54845764220056</c:v>
                </c:pt>
                <c:pt idx="114">
                  <c:v>-308.59996719464118</c:v>
                </c:pt>
                <c:pt idx="115">
                  <c:v>-309.62816077038497</c:v>
                </c:pt>
                <c:pt idx="116">
                  <c:v>-310.63342740643975</c:v>
                </c:pt>
                <c:pt idx="117">
                  <c:v>-311.61614700745582</c:v>
                </c:pt>
                <c:pt idx="118">
                  <c:v>-312.57669049675337</c:v>
                </c:pt>
                <c:pt idx="119">
                  <c:v>-313.51541996620443</c:v>
                </c:pt>
                <c:pt idx="120">
                  <c:v>-314.43268882470471</c:v>
                </c:pt>
                <c:pt idx="121">
                  <c:v>-315.32884194500548</c:v>
                </c:pt>
                <c:pt idx="122">
                  <c:v>-316.20421580870379</c:v>
                </c:pt>
                <c:pt idx="123">
                  <c:v>-317.0591386492145</c:v>
                </c:pt>
                <c:pt idx="124">
                  <c:v>-317.89393059257554</c:v>
                </c:pt>
                <c:pt idx="125">
                  <c:v>-318.70890379595329</c:v>
                </c:pt>
                <c:pt idx="126">
                  <c:v>-319.50436258374089</c:v>
                </c:pt>
                <c:pt idx="127">
                  <c:v>-320.28060358115397</c:v>
                </c:pt>
                <c:pt idx="128">
                  <c:v>-321.03791584524748</c:v>
                </c:pt>
                <c:pt idx="129">
                  <c:v>-321.77658099329005</c:v>
                </c:pt>
                <c:pt idx="130">
                  <c:v>-322.49687332844428</c:v>
                </c:pt>
                <c:pt idx="131">
                  <c:v>-323.19905996271314</c:v>
                </c:pt>
                <c:pt idx="132">
                  <c:v>-323.88340093712321</c:v>
                </c:pt>
                <c:pt idx="133">
                  <c:v>-324.55014933912116</c:v>
                </c:pt>
                <c:pt idx="134">
                  <c:v>-325.19955141717287</c:v>
                </c:pt>
                <c:pt idx="135">
                  <c:v>-325.83184669255553</c:v>
                </c:pt>
                <c:pt idx="136">
                  <c:v>-326.44726806834376</c:v>
                </c:pt>
                <c:pt idx="137">
                  <c:v>-327.04604193559305</c:v>
                </c:pt>
                <c:pt idx="138">
                  <c:v>-327.62838827673016</c:v>
                </c:pt>
                <c:pt idx="139">
                  <c:v>-328.19452076616233</c:v>
                </c:pt>
                <c:pt idx="140">
                  <c:v>-328.7446468681228</c:v>
                </c:pt>
                <c:pt idx="141">
                  <c:v>-329.27896793177035</c:v>
                </c:pt>
                <c:pt idx="142">
                  <c:v>-329.79767928356523</c:v>
                </c:pt>
                <c:pt idx="143">
                  <c:v>-330.30097031694447</c:v>
                </c:pt>
                <c:pt idx="144">
                  <c:v>-330.78902457932156</c:v>
                </c:pt>
                <c:pt idx="145">
                  <c:v>-331.26201985643775</c:v>
                </c:pt>
                <c:pt idx="146">
                  <c:v>-331.72012825409058</c:v>
                </c:pt>
                <c:pt idx="147">
                  <c:v>-332.16351627726999</c:v>
                </c:pt>
                <c:pt idx="148">
                  <c:v>-332.59234490672884</c:v>
                </c:pt>
                <c:pt idx="149">
                  <c:v>-333.00676967301746</c:v>
                </c:pt>
                <c:pt idx="150">
                  <c:v>-333.40694072801205</c:v>
                </c:pt>
                <c:pt idx="151">
                  <c:v>-333.79300291396436</c:v>
                </c:pt>
                <c:pt idx="152">
                  <c:v>-334.16509583010321</c:v>
                </c:pt>
                <c:pt idx="153">
                  <c:v>-334.52335389681519</c:v>
                </c:pt>
                <c:pt idx="154">
                  <c:v>-334.86790641743346</c:v>
                </c:pt>
                <c:pt idx="155">
                  <c:v>-335.19887763766138</c:v>
                </c:pt>
                <c:pt idx="156">
                  <c:v>-335.51638680265955</c:v>
                </c:pt>
                <c:pt idx="157">
                  <c:v>-335.82054821182055</c:v>
                </c:pt>
                <c:pt idx="158">
                  <c:v>-336.11147127125884</c:v>
                </c:pt>
                <c:pt idx="159">
                  <c:v>-336.38926054403993</c:v>
                </c:pt>
                <c:pt idx="160">
                  <c:v>-336.65401579817222</c:v>
                </c:pt>
                <c:pt idx="161">
                  <c:v>-336.90583205238602</c:v>
                </c:pt>
                <c:pt idx="162">
                  <c:v>-337.14479961972074</c:v>
                </c:pt>
                <c:pt idx="163">
                  <c:v>-337.37100414894218</c:v>
                </c:pt>
                <c:pt idx="164">
                  <c:v>-337.58452666381032</c:v>
                </c:pt>
                <c:pt idx="165">
                  <c:v>-337.78544360021675</c:v>
                </c:pt>
                <c:pt idx="166">
                  <c:v>-337.97382684121033</c:v>
                </c:pt>
                <c:pt idx="167">
                  <c:v>-338.14974374992823</c:v>
                </c:pt>
                <c:pt idx="168">
                  <c:v>-338.3132572004497</c:v>
                </c:pt>
                <c:pt idx="169">
                  <c:v>-338.4644256065863</c:v>
                </c:pt>
                <c:pt idx="170">
                  <c:v>-338.60330294862513</c:v>
                </c:pt>
                <c:pt idx="171">
                  <c:v>-338.72993879803676</c:v>
                </c:pt>
                <c:pt idx="172">
                  <c:v>-338.8443783401612</c:v>
                </c:pt>
                <c:pt idx="173">
                  <c:v>-338.94666239488311</c:v>
                </c:pt>
                <c:pt idx="174">
                  <c:v>-339.03682743530624</c:v>
                </c:pt>
                <c:pt idx="175">
                  <c:v>-339.11490560443758</c:v>
                </c:pt>
                <c:pt idx="176">
                  <c:v>-339.18092472988849</c:v>
                </c:pt>
                <c:pt idx="177">
                  <c:v>-339.23490833660082</c:v>
                </c:pt>
                <c:pt idx="178">
                  <c:v>-339.27687565760425</c:v>
                </c:pt>
                <c:pt idx="179">
                  <c:v>-339.30684164281053</c:v>
                </c:pt>
                <c:pt idx="180">
                  <c:v>-339.32481696584853</c:v>
                </c:pt>
                <c:pt idx="181">
                  <c:v>-339.33080802894449</c:v>
                </c:pt>
                <c:pt idx="182">
                  <c:v>-339.33080802894449</c:v>
                </c:pt>
                <c:pt idx="183">
                  <c:v>-339.32549641461407</c:v>
                </c:pt>
                <c:pt idx="184">
                  <c:v>-339.30956995976811</c:v>
                </c:pt>
                <c:pt idx="185">
                  <c:v>-339.28305378567507</c:v>
                </c:pt>
                <c:pt idx="186">
                  <c:v>-339.24598961767691</c:v>
                </c:pt>
                <c:pt idx="187">
                  <c:v>-339.19843557160698</c:v>
                </c:pt>
                <c:pt idx="188">
                  <c:v>-339.14046585789981</c:v>
                </c:pt>
                <c:pt idx="189">
                  <c:v>-339.07217040645128</c:v>
                </c:pt>
                <c:pt idx="190">
                  <c:v>-338.99365441607182</c:v>
                </c:pt>
                <c:pt idx="191">
                  <c:v>-338.90503783309219</c:v>
                </c:pt>
                <c:pt idx="192">
                  <c:v>-338.80645476432312</c:v>
                </c:pt>
                <c:pt idx="193">
                  <c:v>-338.69805283012619</c:v>
                </c:pt>
                <c:pt idx="194">
                  <c:v>-338.57999246381814</c:v>
                </c:pt>
                <c:pt idx="195">
                  <c:v>-338.4524461639968</c:v>
                </c:pt>
                <c:pt idx="196">
                  <c:v>-338.31559770664381</c:v>
                </c:pt>
                <c:pt idx="197">
                  <c:v>-338.16964132402711</c:v>
                </c:pt>
                <c:pt idx="198">
                  <c:v>-338.01478085749238</c:v>
                </c:pt>
                <c:pt idx="199">
                  <c:v>-337.85122889120788</c:v>
                </c:pt>
                <c:pt idx="200">
                  <c:v>-337.67920587380723</c:v>
                </c:pt>
                <c:pt idx="201">
                  <c:v>-337.49893923467789</c:v>
                </c:pt>
                <c:pt idx="202">
                  <c:v>-337.31066250136558</c:v>
                </c:pt>
                <c:pt idx="203">
                  <c:v>-337.11461442422501</c:v>
                </c:pt>
                <c:pt idx="204">
                  <c:v>-336.91103811404997</c:v>
                </c:pt>
                <c:pt idx="205">
                  <c:v>-336.70018019797232</c:v>
                </c:pt>
                <c:pt idx="206">
                  <c:v>-336.48228999843934</c:v>
                </c:pt>
                <c:pt idx="207">
                  <c:v>-336.25761873957407</c:v>
                </c:pt>
                <c:pt idx="208">
                  <c:v>-336.02641878470075</c:v>
                </c:pt>
                <c:pt idx="209">
                  <c:v>-335.78894290828879</c:v>
                </c:pt>
                <c:pt idx="210">
                  <c:v>-335.5454436050419</c:v>
                </c:pt>
                <c:pt idx="211">
                  <c:v>-335.29617243834025</c:v>
                </c:pt>
                <c:pt idx="212">
                  <c:v>-335.04137942974012</c:v>
                </c:pt>
                <c:pt idx="213">
                  <c:v>-334.78131249075778</c:v>
                </c:pt>
                <c:pt idx="214">
                  <c:v>-334.51621689770724</c:v>
                </c:pt>
                <c:pt idx="215">
                  <c:v>-334.24633480994061</c:v>
                </c:pt>
                <c:pt idx="216">
                  <c:v>-333.97190483144874</c:v>
                </c:pt>
                <c:pt idx="217">
                  <c:v>-333.69316161542633</c:v>
                </c:pt>
                <c:pt idx="218">
                  <c:v>-333.41033551108734</c:v>
                </c:pt>
                <c:pt idx="219">
                  <c:v>-333.12365225173767</c:v>
                </c:pt>
                <c:pt idx="220">
                  <c:v>-332.83333268286839</c:v>
                </c:pt>
                <c:pt idx="221">
                  <c:v>-332.53959252882549</c:v>
                </c:pt>
                <c:pt idx="222">
                  <c:v>-332.2426421964422</c:v>
                </c:pt>
                <c:pt idx="223">
                  <c:v>-331.94268661387957</c:v>
                </c:pt>
                <c:pt idx="224">
                  <c:v>-331.63992510281577</c:v>
                </c:pt>
                <c:pt idx="225">
                  <c:v>-331.33455128204611</c:v>
                </c:pt>
                <c:pt idx="226">
                  <c:v>-331.02675300050447</c:v>
                </c:pt>
                <c:pt idx="227">
                  <c:v>-330.7167122976914</c:v>
                </c:pt>
                <c:pt idx="228">
                  <c:v>-330.40460538948702</c:v>
                </c:pt>
                <c:pt idx="229">
                  <c:v>-330.09060267734321</c:v>
                </c:pt>
                <c:pt idx="230">
                  <c:v>-329.77486877887924</c:v>
                </c:pt>
                <c:pt idx="231">
                  <c:v>-329.45756257795057</c:v>
                </c:pt>
                <c:pt idx="232">
                  <c:v>-329.13883729231742</c:v>
                </c:pt>
                <c:pt idx="233">
                  <c:v>-328.81884055710816</c:v>
                </c:pt>
                <c:pt idx="234">
                  <c:v>-328.49771452234631</c:v>
                </c:pt>
                <c:pt idx="235">
                  <c:v>-328.17559596289237</c:v>
                </c:pt>
                <c:pt idx="236">
                  <c:v>-327.85261639923715</c:v>
                </c:pt>
                <c:pt idx="237">
                  <c:v>-327.52890222767235</c:v>
                </c:pt>
                <c:pt idx="238">
                  <c:v>-327.20457485845452</c:v>
                </c:pt>
                <c:pt idx="239">
                  <c:v>-326.87975086066996</c:v>
                </c:pt>
                <c:pt idx="240">
                  <c:v>-326.55454211259888</c:v>
                </c:pt>
                <c:pt idx="241">
                  <c:v>-326.22905595646597</c:v>
                </c:pt>
                <c:pt idx="242">
                  <c:v>-325.90339535655329</c:v>
                </c:pt>
                <c:pt idx="243">
                  <c:v>-325.57765905973463</c:v>
                </c:pt>
                <c:pt idx="244">
                  <c:v>-325.25194175757355</c:v>
                </c:pt>
                <c:pt idx="245">
                  <c:v>-324.92633424920501</c:v>
                </c:pt>
                <c:pt idx="246">
                  <c:v>-324.60092360429513</c:v>
                </c:pt>
                <c:pt idx="247">
                  <c:v>-324.27579332544497</c:v>
                </c:pt>
                <c:pt idx="248">
                  <c:v>-323.95102350946951</c:v>
                </c:pt>
                <c:pt idx="249">
                  <c:v>-323.62669100704733</c:v>
                </c:pt>
                <c:pt idx="250">
                  <c:v>-323.30286958029336</c:v>
                </c:pt>
                <c:pt idx="251">
                  <c:v>-322.97963005786232</c:v>
                </c:pt>
                <c:pt idx="252">
                  <c:v>-322.65704048724052</c:v>
                </c:pt>
                <c:pt idx="253">
                  <c:v>-322.33516628393045</c:v>
                </c:pt>
                <c:pt idx="254">
                  <c:v>-322.01407037727461</c:v>
                </c:pt>
                <c:pt idx="255">
                  <c:v>-321.69381335270481</c:v>
                </c:pt>
                <c:pt idx="256">
                  <c:v>-321.37445359023866</c:v>
                </c:pt>
                <c:pt idx="257">
                  <c:v>-321.05604739907687</c:v>
                </c:pt>
                <c:pt idx="258">
                  <c:v>-320.73864914818478</c:v>
                </c:pt>
                <c:pt idx="259">
                  <c:v>-320.42231139276765</c:v>
                </c:pt>
                <c:pt idx="260">
                  <c:v>-320.10708499657284</c:v>
                </c:pt>
                <c:pt idx="261">
                  <c:v>-319.79301924997321</c:v>
                </c:pt>
                <c:pt idx="262">
                  <c:v>-319.48016198380475</c:v>
                </c:pt>
                <c:pt idx="263">
                  <c:v>-319.16855967894827</c:v>
                </c:pt>
                <c:pt idx="264">
                  <c:v>-318.8582575716589</c:v>
                </c:pt>
                <c:pt idx="265">
                  <c:v>-318.54929975466069</c:v>
                </c:pt>
                <c:pt idx="266">
                  <c:v>-318.24172927403424</c:v>
                </c:pt>
                <c:pt idx="267">
                  <c:v>-317.93558822193489</c:v>
                </c:pt>
                <c:pt idx="268">
                  <c:v>-317.63091782518717</c:v>
                </c:pt>
                <c:pt idx="269">
                  <c:v>-317.3277585298078</c:v>
                </c:pt>
                <c:pt idx="270">
                  <c:v>-317.02615008151639</c:v>
                </c:pt>
                <c:pt idx="271">
                  <c:v>-316.72613160229628</c:v>
                </c:pt>
                <c:pt idx="272">
                  <c:v>-316.42774166307299</c:v>
                </c:pt>
                <c:pt idx="273">
                  <c:v>-316.13101835258033</c:v>
                </c:pt>
                <c:pt idx="274">
                  <c:v>-315.83599934248667</c:v>
                </c:pt>
                <c:pt idx="275">
                  <c:v>-315.54272194885624</c:v>
                </c:pt>
                <c:pt idx="276">
                  <c:v>-315.25122319002003</c:v>
                </c:pt>
                <c:pt idx="277">
                  <c:v>-314.96153984093399</c:v>
                </c:pt>
                <c:pt idx="278">
                  <c:v>-314.67370848410053</c:v>
                </c:pt>
                <c:pt idx="279">
                  <c:v>-314.38776555713025</c:v>
                </c:pt>
                <c:pt idx="280">
                  <c:v>-314.1037473970211</c:v>
                </c:pt>
                <c:pt idx="281">
                  <c:v>-313.82169028123053</c:v>
                </c:pt>
                <c:pt idx="282">
                  <c:v>-313.54163046561695</c:v>
                </c:pt>
                <c:pt idx="283">
                  <c:v>-313.2636042193248</c:v>
                </c:pt>
                <c:pt idx="284">
                  <c:v>-312.98764785668766</c:v>
                </c:pt>
                <c:pt idx="285">
                  <c:v>-312.71379776622183</c:v>
                </c:pt>
                <c:pt idx="286">
                  <c:v>-312.4420904367833</c:v>
                </c:pt>
                <c:pt idx="287">
                  <c:v>-312.17256248095788</c:v>
                </c:pt>
                <c:pt idx="288">
                  <c:v>-311.90525065575571</c:v>
                </c:pt>
                <c:pt idx="289">
                  <c:v>-311.64019188067789</c:v>
                </c:pt>
                <c:pt idx="290">
                  <c:v>-311.37742325322387</c:v>
                </c:pt>
                <c:pt idx="291">
                  <c:v>-311.1169820619063</c:v>
                </c:pt>
                <c:pt idx="292">
                  <c:v>-310.85890579683911</c:v>
                </c:pt>
                <c:pt idx="293">
                  <c:v>-310.60323215796421</c:v>
                </c:pt>
                <c:pt idx="294">
                  <c:v>-310.34999906098125</c:v>
                </c:pt>
                <c:pt idx="295">
                  <c:v>-310.09924464104364</c:v>
                </c:pt>
                <c:pt idx="296">
                  <c:v>-309.85100725428447</c:v>
                </c:pt>
                <c:pt idx="297">
                  <c:v>-309.60532547723415</c:v>
                </c:pt>
                <c:pt idx="298">
                  <c:v>-309.3622381041921</c:v>
                </c:pt>
                <c:pt idx="299">
                  <c:v>-309.12178414261405</c:v>
                </c:pt>
                <c:pt idx="300">
                  <c:v>-308.88400280657606</c:v>
                </c:pt>
                <c:pt idx="301">
                  <c:v>-308.6489335083765</c:v>
                </c:pt>
                <c:pt idx="302">
                  <c:v>-308.41661584833656</c:v>
                </c:pt>
                <c:pt idx="303">
                  <c:v>-308.18708960286062</c:v>
                </c:pt>
                <c:pt idx="304">
                  <c:v>-307.96039471081673</c:v>
                </c:pt>
                <c:pt idx="305">
                  <c:v>-307.73657125829851</c:v>
                </c:pt>
                <c:pt idx="306">
                  <c:v>-307.51565946182933</c:v>
                </c:pt>
                <c:pt idx="307">
                  <c:v>-307.29769965006983</c:v>
                </c:pt>
                <c:pt idx="308">
                  <c:v>-307.08273224409083</c:v>
                </c:pt>
                <c:pt idx="309">
                  <c:v>-306.87079773627255</c:v>
                </c:pt>
                <c:pt idx="310">
                  <c:v>-306.66193666789297</c:v>
                </c:pt>
                <c:pt idx="311">
                  <c:v>-306.45618960546761</c:v>
                </c:pt>
                <c:pt idx="312">
                  <c:v>-306.25359711590374</c:v>
                </c:pt>
                <c:pt idx="313">
                  <c:v>-306.054199740532</c:v>
                </c:pt>
                <c:pt idx="314">
                  <c:v>-305.85803796808005</c:v>
                </c:pt>
                <c:pt idx="315">
                  <c:v>-305.66515220665195</c:v>
                </c:pt>
                <c:pt idx="316">
                  <c:v>-305.47558275477815</c:v>
                </c:pt>
                <c:pt idx="317">
                  <c:v>-305.28936977160197</c:v>
                </c:pt>
                <c:pt idx="318">
                  <c:v>-305.10655324626777</c:v>
                </c:pt>
                <c:pt idx="319">
                  <c:v>-304.92717296657713</c:v>
                </c:pt>
                <c:pt idx="320">
                  <c:v>-304.75126848698034</c:v>
                </c:pt>
                <c:pt idx="321">
                  <c:v>-304.5788790959698</c:v>
                </c:pt>
                <c:pt idx="322">
                  <c:v>-304.41004378294303</c:v>
                </c:pt>
                <c:pt idx="323">
                  <c:v>-304.2448012046035</c:v>
                </c:pt>
                <c:pt idx="324">
                  <c:v>-304.08318965096703</c:v>
                </c:pt>
                <c:pt idx="325">
                  <c:v>-303.92524701104276</c:v>
                </c:pt>
                <c:pt idx="326">
                  <c:v>-303.77101073825719</c:v>
                </c:pt>
                <c:pt idx="327">
                  <c:v>-303.62051781568994</c:v>
                </c:pt>
                <c:pt idx="328">
                  <c:v>-303.47380472119045</c:v>
                </c:pt>
                <c:pt idx="329">
                  <c:v>-303.33090739244454</c:v>
                </c:pt>
                <c:pt idx="330">
                  <c:v>-303.19186119205932</c:v>
                </c:pt>
                <c:pt idx="331">
                  <c:v>-303.05670087273558</c:v>
                </c:pt>
                <c:pt idx="332">
                  <c:v>-302.92546054259566</c:v>
                </c:pt>
                <c:pt idx="333">
                  <c:v>-302.79817363073522</c:v>
                </c:pt>
                <c:pt idx="334">
                  <c:v>-302.67487285306595</c:v>
                </c:pt>
                <c:pt idx="335">
                  <c:v>-302.55559017851715</c:v>
                </c:pt>
                <c:pt idx="336">
                  <c:v>-302.4403567956615</c:v>
                </c:pt>
                <c:pt idx="337">
                  <c:v>-302.32920307983153</c:v>
                </c:pt>
                <c:pt idx="338">
                  <c:v>-302.22215856079083</c:v>
                </c:pt>
                <c:pt idx="339">
                  <c:v>-302.11925189102431</c:v>
                </c:pt>
                <c:pt idx="340">
                  <c:v>-302.02051081470944</c:v>
                </c:pt>
                <c:pt idx="341">
                  <c:v>-301.92596213743059</c:v>
                </c:pt>
                <c:pt idx="342">
                  <c:v>-301.83563169669583</c:v>
                </c:pt>
                <c:pt idx="343">
                  <c:v>-301.7495443333151</c:v>
                </c:pt>
                <c:pt idx="344">
                  <c:v>-301.66772386369655</c:v>
                </c:pt>
                <c:pt idx="345">
                  <c:v>-301.59019305311648</c:v>
                </c:pt>
                <c:pt idx="346">
                  <c:v>-301.51697359001594</c:v>
                </c:pt>
                <c:pt idx="347">
                  <c:v>-301.44808606137599</c:v>
                </c:pt>
                <c:pt idx="348">
                  <c:v>-301.38354992922064</c:v>
                </c:pt>
                <c:pt idx="349">
                  <c:v>-301.32338350829463</c:v>
                </c:pt>
                <c:pt idx="350">
                  <c:v>-301.26760394496182</c:v>
                </c:pt>
                <c:pt idx="351">
                  <c:v>-301.2162271973657</c:v>
                </c:pt>
                <c:pt idx="352">
                  <c:v>-301.16926801689311</c:v>
                </c:pt>
                <c:pt idx="353">
                  <c:v>-301.12673993097837</c:v>
                </c:pt>
                <c:pt idx="354">
                  <c:v>-301.08865522728252</c:v>
                </c:pt>
                <c:pt idx="355">
                  <c:v>-301.05502493928043</c:v>
                </c:pt>
                <c:pt idx="356">
                  <c:v>-301.02585883328459</c:v>
                </c:pt>
                <c:pt idx="357">
                  <c:v>-301.00116539693238</c:v>
                </c:pt>
                <c:pt idx="358">
                  <c:v>-300.9809518291604</c:v>
                </c:pt>
                <c:pt idx="359">
                  <c:v>-300.96522403168592</c:v>
                </c:pt>
                <c:pt idx="360">
                  <c:v>-300.95398660201346</c:v>
                </c:pt>
                <c:pt idx="361">
                  <c:v>-300.94724282798029</c:v>
                </c:pt>
                <c:pt idx="362">
                  <c:v>-300.94499468385271</c:v>
                </c:pt>
                <c:pt idx="363">
                  <c:v>-300.94499468385271</c:v>
                </c:pt>
                <c:pt idx="364">
                  <c:v>-300.94636846512969</c:v>
                </c:pt>
                <c:pt idx="365">
                  <c:v>-300.95048918677804</c:v>
                </c:pt>
                <c:pt idx="366">
                  <c:v>-300.95735498264912</c:v>
                </c:pt>
                <c:pt idx="367">
                  <c:v>-300.96696274382538</c:v>
                </c:pt>
                <c:pt idx="368">
                  <c:v>-300.97930812061463</c:v>
                </c:pt>
                <c:pt idx="369">
                  <c:v>-300.9943855253407</c:v>
                </c:pt>
                <c:pt idx="370">
                  <c:v>-301.01218813592897</c:v>
                </c:pt>
                <c:pt idx="371">
                  <c:v>-301.032707900285</c:v>
                </c:pt>
                <c:pt idx="372">
                  <c:v>-301.05593554146367</c:v>
                </c:pt>
                <c:pt idx="373">
                  <c:v>-301.08186056362638</c:v>
                </c:pt>
                <c:pt idx="374">
                  <c:v>-301.11047125878315</c:v>
                </c:pt>
                <c:pt idx="375">
                  <c:v>-301.14175471431588</c:v>
                </c:pt>
                <c:pt idx="376">
                  <c:v>-301.17569682127879</c:v>
                </c:pt>
                <c:pt idx="377">
                  <c:v>-301.21228228347155</c:v>
                </c:pt>
                <c:pt idx="378">
                  <c:v>-301.25149462728029</c:v>
                </c:pt>
                <c:pt idx="379">
                  <c:v>-301.2933162122805</c:v>
                </c:pt>
                <c:pt idx="380">
                  <c:v>-301.33772824259654</c:v>
                </c:pt>
                <c:pt idx="381">
                  <c:v>-301.38471077901096</c:v>
                </c:pt>
                <c:pt idx="382">
                  <c:v>-301.43424275181667</c:v>
                </c:pt>
                <c:pt idx="383">
                  <c:v>-301.48630197440463</c:v>
                </c:pt>
                <c:pt idx="384">
                  <c:v>-301.54086515757882</c:v>
                </c:pt>
                <c:pt idx="385">
                  <c:v>-301.59790792459023</c:v>
                </c:pt>
                <c:pt idx="386">
                  <c:v>-301.65740482688045</c:v>
                </c:pt>
                <c:pt idx="387">
                  <c:v>-301.71932936052531</c:v>
                </c:pt>
                <c:pt idx="388">
                  <c:v>-301.78365398336814</c:v>
                </c:pt>
                <c:pt idx="389">
                  <c:v>-301.85035013283203</c:v>
                </c:pt>
                <c:pt idx="390">
                  <c:v>-301.91938824439916</c:v>
                </c:pt>
                <c:pt idx="391">
                  <c:v>-301.99073777074528</c:v>
                </c:pt>
                <c:pt idx="392">
                  <c:v>-302.06436720151657</c:v>
                </c:pt>
                <c:pt idx="393">
                  <c:v>-302.14024408373547</c:v>
                </c:pt>
                <c:pt idx="394">
                  <c:v>-302.21833504282108</c:v>
                </c:pt>
                <c:pt idx="395">
                  <c:v>-302.29860580420973</c:v>
                </c:pt>
                <c:pt idx="396">
                  <c:v>-302.38102121555988</c:v>
                </c:pt>
                <c:pt idx="397">
                  <c:v>-302.46554526952553</c:v>
                </c:pt>
                <c:pt idx="398">
                  <c:v>-302.55214112708103</c:v>
                </c:pt>
                <c:pt idx="399">
                  <c:v>-302.64077114137967</c:v>
                </c:pt>
                <c:pt idx="400">
                  <c:v>-302.73139688212808</c:v>
                </c:pt>
                <c:pt idx="401">
                  <c:v>-302.82397916045716</c:v>
                </c:pt>
                <c:pt idx="402">
                  <c:v>-302.91847805426966</c:v>
                </c:pt>
                <c:pt idx="403">
                  <c:v>-303.0148529340446</c:v>
                </c:pt>
                <c:pt idx="404">
                  <c:v>-303.11306248907675</c:v>
                </c:pt>
                <c:pt idx="405">
                  <c:v>-303.21306475412962</c:v>
                </c:pt>
                <c:pt idx="406">
                  <c:v>-303.31481713647906</c:v>
                </c:pt>
                <c:pt idx="407">
                  <c:v>-303.41827644332488</c:v>
                </c:pt>
                <c:pt idx="408">
                  <c:v>-303.5233989095459</c:v>
                </c:pt>
                <c:pt idx="409">
                  <c:v>-303.63014022577386</c:v>
                </c:pt>
                <c:pt idx="410">
                  <c:v>-303.7384555667615</c:v>
                </c:pt>
                <c:pt idx="411">
                  <c:v>-303.848299620018</c:v>
                </c:pt>
                <c:pt idx="412">
                  <c:v>-303.95962661468621</c:v>
                </c:pt>
                <c:pt idx="413">
                  <c:v>-304.07239035063367</c:v>
                </c:pt>
                <c:pt idx="414">
                  <c:v>-304.18654422773028</c:v>
                </c:pt>
                <c:pt idx="415">
                  <c:v>-304.30204127528418</c:v>
                </c:pt>
                <c:pt idx="416">
                  <c:v>-304.41883418160739</c:v>
                </c:pt>
                <c:pt idx="417">
                  <c:v>-304.53687532368133</c:v>
                </c:pt>
                <c:pt idx="418">
                  <c:v>-304.6561167968934</c:v>
                </c:pt>
                <c:pt idx="419">
                  <c:v>-304.77651044481405</c:v>
                </c:pt>
                <c:pt idx="420">
                  <c:v>-304.89800788898401</c:v>
                </c:pt>
                <c:pt idx="421">
                  <c:v>-305.0205605586815</c:v>
                </c:pt>
                <c:pt idx="422">
                  <c:v>-305.14411972063755</c:v>
                </c:pt>
                <c:pt idx="423">
                  <c:v>-305.26863650866915</c:v>
                </c:pt>
                <c:pt idx="424">
                  <c:v>-305.39406195319867</c:v>
                </c:pt>
                <c:pt idx="425">
                  <c:v>-305.5203470106278</c:v>
                </c:pt>
                <c:pt idx="426">
                  <c:v>-305.64744259253524</c:v>
                </c:pt>
                <c:pt idx="427">
                  <c:v>-305.77529959466614</c:v>
                </c:pt>
                <c:pt idx="428">
                  <c:v>-305.90386892568227</c:v>
                </c:pt>
                <c:pt idx="429">
                  <c:v>-306.03310153564195</c:v>
                </c:pt>
                <c:pt idx="430">
                  <c:v>-306.16294844417826</c:v>
                </c:pt>
                <c:pt idx="431">
                  <c:v>-306.29336076834528</c:v>
                </c:pt>
                <c:pt idx="432">
                  <c:v>-306.42428975010205</c:v>
                </c:pt>
                <c:pt idx="433">
                  <c:v>-306.55568678340381</c:v>
                </c:pt>
                <c:pt idx="434">
                  <c:v>-306.68750344087215</c:v>
                </c:pt>
                <c:pt idx="435">
                  <c:v>-306.81969150001373</c:v>
                </c:pt>
                <c:pt idx="436">
                  <c:v>-306.95220296896088</c:v>
                </c:pt>
                <c:pt idx="437">
                  <c:v>-307.08499011170505</c:v>
                </c:pt>
                <c:pt idx="438">
                  <c:v>-307.2180054727977</c:v>
                </c:pt>
                <c:pt idx="439">
                  <c:v>-307.35120190149098</c:v>
                </c:pt>
                <c:pt idx="440">
                  <c:v>-307.48453257529502</c:v>
                </c:pt>
                <c:pt idx="441">
                  <c:v>-307.61795102292581</c:v>
                </c:pt>
                <c:pt idx="442">
                  <c:v>-307.75141114662159</c:v>
                </c:pt>
                <c:pt idx="443">
                  <c:v>-307.88486724380567</c:v>
                </c:pt>
                <c:pt idx="444">
                  <c:v>-308.01827402807373</c:v>
                </c:pt>
                <c:pt idx="445">
                  <c:v>-308.15158664948711</c:v>
                </c:pt>
                <c:pt idx="446">
                  <c:v>-308.28476071415224</c:v>
                </c:pt>
                <c:pt idx="447">
                  <c:v>-308.4177523030699</c:v>
                </c:pt>
                <c:pt idx="448">
                  <c:v>-308.55051799023749</c:v>
                </c:pt>
                <c:pt idx="449">
                  <c:v>-308.68301485999041</c:v>
                </c:pt>
                <c:pt idx="450">
                  <c:v>-308.81520052356848</c:v>
                </c:pt>
                <c:pt idx="451">
                  <c:v>-308.94703313489617</c:v>
                </c:pt>
                <c:pt idx="452">
                  <c:v>-309.07847140556601</c:v>
                </c:pt>
                <c:pt idx="453">
                  <c:v>-309.20947461901608</c:v>
                </c:pt>
                <c:pt idx="454">
                  <c:v>-309.34000264389448</c:v>
                </c:pt>
                <c:pt idx="455">
                  <c:v>-309.47001594660441</c:v>
                </c:pt>
                <c:pt idx="456">
                  <c:v>-309.59947560302578</c:v>
                </c:pt>
                <c:pt idx="457">
                  <c:v>-309.72834330941015</c:v>
                </c:pt>
                <c:pt idx="458">
                  <c:v>-309.85658139244765</c:v>
                </c:pt>
                <c:pt idx="459">
                  <c:v>-309.984152818506</c:v>
                </c:pt>
                <c:pt idx="460">
                  <c:v>-310.11102120204328</c:v>
                </c:pt>
                <c:pt idx="461">
                  <c:v>-310.23715081319705</c:v>
                </c:pt>
                <c:pt idx="462">
                  <c:v>-310.36250658455504</c:v>
                </c:pt>
                <c:pt idx="463">
                  <c:v>-310.48705411711251</c:v>
                </c:pt>
                <c:pt idx="464">
                  <c:v>-310.6107596854244</c:v>
                </c:pt>
                <c:pt idx="465">
                  <c:v>-310.73359024196054</c:v>
                </c:pt>
                <c:pt idx="466">
                  <c:v>-310.85551342067373</c:v>
                </c:pt>
                <c:pt idx="467">
                  <c:v>-310.97649753979272</c:v>
                </c:pt>
                <c:pt idx="468">
                  <c:v>-311.09651160385198</c:v>
                </c:pt>
                <c:pt idx="469">
                  <c:v>-311.21552530497246</c:v>
                </c:pt>
                <c:pt idx="470">
                  <c:v>-311.33350902340811</c:v>
                </c:pt>
                <c:pt idx="471">
                  <c:v>-311.45043382737396</c:v>
                </c:pt>
                <c:pt idx="472">
                  <c:v>-311.56627147217341</c:v>
                </c:pt>
                <c:pt idx="473">
                  <c:v>-311.68099439864216</c:v>
                </c:pt>
                <c:pt idx="474">
                  <c:v>-311.79457573092787</c:v>
                </c:pt>
                <c:pt idx="475">
                  <c:v>-311.90698927362575</c:v>
                </c:pt>
                <c:pt idx="476">
                  <c:v>-312.01820950829017</c:v>
                </c:pt>
                <c:pt idx="477">
                  <c:v>-312.12821158934401</c:v>
                </c:pt>
                <c:pt idx="478">
                  <c:v>-312.23697133940743</c:v>
                </c:pt>
                <c:pt idx="479">
                  <c:v>-312.34446524406906</c:v>
                </c:pt>
                <c:pt idx="480">
                  <c:v>-312.45067044612222</c:v>
                </c:pt>
                <c:pt idx="481">
                  <c:v>-312.55556473929022</c:v>
                </c:pt>
                <c:pt idx="482">
                  <c:v>-312.65912656146469</c:v>
                </c:pt>
                <c:pt idx="483">
                  <c:v>-312.76133498748084</c:v>
                </c:pt>
                <c:pt idx="484">
                  <c:v>-312.86216972145485</c:v>
                </c:pt>
                <c:pt idx="485">
                  <c:v>-312.9616110887078</c:v>
                </c:pt>
                <c:pt idx="486">
                  <c:v>-313.05964002730116</c:v>
                </c:pt>
                <c:pt idx="487">
                  <c:v>-313.15623807920917</c:v>
                </c:pt>
                <c:pt idx="488">
                  <c:v>-313.25138738115288</c:v>
                </c:pt>
                <c:pt idx="489">
                  <c:v>-313.34507065512088</c:v>
                </c:pt>
                <c:pt idx="490">
                  <c:v>-313.43727119860216</c:v>
                </c:pt>
                <c:pt idx="491">
                  <c:v>-313.52797287455525</c:v>
                </c:pt>
                <c:pt idx="492">
                  <c:v>-313.61716010113889</c:v>
                </c:pt>
                <c:pt idx="493">
                  <c:v>-313.70481784122836</c:v>
                </c:pt>
                <c:pt idx="494">
                  <c:v>-313.79093159174192</c:v>
                </c:pt>
                <c:pt idx="495">
                  <c:v>-313.87548737280071</c:v>
                </c:pt>
                <c:pt idx="496">
                  <c:v>-313.95847171674615</c:v>
                </c:pt>
                <c:pt idx="497">
                  <c:v>-314.03987165703768</c:v>
                </c:pt>
                <c:pt idx="498">
                  <c:v>-314.11967471705361</c:v>
                </c:pt>
                <c:pt idx="499">
                  <c:v>-314.19786889881709</c:v>
                </c:pt>
                <c:pt idx="500">
                  <c:v>-314.27444267166953</c:v>
                </c:pt>
                <c:pt idx="501">
                  <c:v>-314.34938496091206</c:v>
                </c:pt>
                <c:pt idx="502">
                  <c:v>-314.42268513643626</c:v>
                </c:pt>
                <c:pt idx="503">
                  <c:v>-314.49433300136394</c:v>
                </c:pt>
                <c:pt idx="504">
                  <c:v>-314.56431878071612</c:v>
                </c:pt>
                <c:pt idx="505">
                  <c:v>-314.63263311012975</c:v>
                </c:pt>
                <c:pt idx="506">
                  <c:v>-314.69926702464073</c:v>
                </c:pt>
                <c:pt idx="507">
                  <c:v>-314.76421194755153</c:v>
                </c:pt>
                <c:pt idx="508">
                  <c:v>-314.82745967940014</c:v>
                </c:pt>
                <c:pt idx="509">
                  <c:v>-314.88900238704719</c:v>
                </c:pt>
                <c:pt idx="510">
                  <c:v>-314.94883259289736</c:v>
                </c:pt>
                <c:pt idx="511">
                  <c:v>-315.00694316427041</c:v>
                </c:pt>
                <c:pt idx="512">
                  <c:v>-315.06332730293667</c:v>
                </c:pt>
                <c:pt idx="513">
                  <c:v>-315.11797853483125</c:v>
                </c:pt>
                <c:pt idx="514">
                  <c:v>-315.17089069996064</c:v>
                </c:pt>
                <c:pt idx="515">
                  <c:v>-315.22205794251425</c:v>
                </c:pt>
                <c:pt idx="516">
                  <c:v>-315.27147470119405</c:v>
                </c:pt>
                <c:pt idx="517">
                  <c:v>-315.31913569977348</c:v>
                </c:pt>
                <c:pt idx="518">
                  <c:v>-315.3650359378974</c:v>
                </c:pt>
                <c:pt idx="519">
                  <c:v>-315.40917068213327</c:v>
                </c:pt>
                <c:pt idx="520">
                  <c:v>-315.45153545728408</c:v>
                </c:pt>
                <c:pt idx="521">
                  <c:v>-315.49212603797275</c:v>
                </c:pt>
                <c:pt idx="522">
                  <c:v>-315.53093844050665</c:v>
                </c:pt>
                <c:pt idx="523">
                  <c:v>-315.56796891503086</c:v>
                </c:pt>
                <c:pt idx="524">
                  <c:v>-315.60321393797904</c:v>
                </c:pt>
                <c:pt idx="525">
                  <c:v>-315.63667020482819</c:v>
                </c:pt>
                <c:pt idx="526">
                  <c:v>-315.66833462316572</c:v>
                </c:pt>
                <c:pt idx="527">
                  <c:v>-315.69820430607439</c:v>
                </c:pt>
                <c:pt idx="528">
                  <c:v>-315.72627656584228</c:v>
                </c:pt>
                <c:pt idx="529">
                  <c:v>-315.75254890800278</c:v>
                </c:pt>
                <c:pt idx="530">
                  <c:v>-315.77701902571067</c:v>
                </c:pt>
                <c:pt idx="531">
                  <c:v>-315.79968479445881</c:v>
                </c:pt>
                <c:pt idx="532">
                  <c:v>-315.82054426714018</c:v>
                </c:pt>
                <c:pt idx="533">
                  <c:v>-315.83959566945947</c:v>
                </c:pt>
                <c:pt idx="534">
                  <c:v>-315.85683739569816</c:v>
                </c:pt>
                <c:pt idx="535">
                  <c:v>-315.87226800483654</c:v>
                </c:pt>
                <c:pt idx="536">
                  <c:v>-315.88588621703565</c:v>
                </c:pt>
                <c:pt idx="537">
                  <c:v>-315.89769091048225</c:v>
                </c:pt>
                <c:pt idx="538">
                  <c:v>-315.90768111859921</c:v>
                </c:pt>
                <c:pt idx="539">
                  <c:v>-315.91585602762342</c:v>
                </c:pt>
                <c:pt idx="540">
                  <c:v>-315.92221497455313</c:v>
                </c:pt>
                <c:pt idx="541">
                  <c:v>-315.92675744546665</c:v>
                </c:pt>
                <c:pt idx="542">
                  <c:v>-315.92948307421301</c:v>
                </c:pt>
                <c:pt idx="543">
                  <c:v>-315.93039164147609</c:v>
                </c:pt>
                <c:pt idx="544">
                  <c:v>-315.93039164147609</c:v>
                </c:pt>
                <c:pt idx="545">
                  <c:v>-315.92948304116356</c:v>
                </c:pt>
                <c:pt idx="546">
                  <c:v>-315.92675691662305</c:v>
                </c:pt>
                <c:pt idx="547">
                  <c:v>-315.9222122968975</c:v>
                </c:pt>
                <c:pt idx="548">
                  <c:v>-315.91584756323203</c:v>
                </c:pt>
                <c:pt idx="549">
                  <c:v>-315.90766044833384</c:v>
                </c:pt>
                <c:pt idx="550">
                  <c:v>-315.89764803533546</c:v>
                </c:pt>
                <c:pt idx="551">
                  <c:v>-315.88580675646119</c:v>
                </c:pt>
                <c:pt idx="552">
                  <c:v>-315.8721323913955</c:v>
                </c:pt>
                <c:pt idx="553">
                  <c:v>-315.85662006535313</c:v>
                </c:pt>
                <c:pt idx="554">
                  <c:v>-315.83926424684944</c:v>
                </c:pt>
                <c:pt idx="555">
                  <c:v>-315.82005874517017</c:v>
                </c:pt>
                <c:pt idx="556">
                  <c:v>-315.79899670753917</c:v>
                </c:pt>
                <c:pt idx="557">
                  <c:v>-315.77607061598297</c:v>
                </c:pt>
                <c:pt idx="558">
                  <c:v>-315.7512722838901</c:v>
                </c:pt>
                <c:pt idx="559">
                  <c:v>-315.72459285226398</c:v>
                </c:pt>
                <c:pt idx="560">
                  <c:v>-315.69602278566708</c:v>
                </c:pt>
                <c:pt idx="561">
                  <c:v>-315.6655518678545</c:v>
                </c:pt>
                <c:pt idx="562">
                  <c:v>-315.6331691970949</c:v>
                </c:pt>
                <c:pt idx="563">
                  <c:v>-315.598863181176</c:v>
                </c:pt>
                <c:pt idx="564">
                  <c:v>-315.56262153209275</c:v>
                </c:pt>
                <c:pt idx="565">
                  <c:v>-315.52443126041504</c:v>
                </c:pt>
                <c:pt idx="566">
                  <c:v>-315.48427866933235</c:v>
                </c:pt>
                <c:pt idx="567">
                  <c:v>-315.4421493483726</c:v>
                </c:pt>
                <c:pt idx="568">
                  <c:v>-315.39802816679139</c:v>
                </c:pt>
                <c:pt idx="569">
                  <c:v>-315.35189926662963</c:v>
                </c:pt>
                <c:pt idx="570">
                  <c:v>-315.30374605543483</c:v>
                </c:pt>
                <c:pt idx="571">
                  <c:v>-315.25355119864344</c:v>
                </c:pt>
                <c:pt idx="572">
                  <c:v>-315.20129661162031</c:v>
                </c:pt>
                <c:pt idx="573">
                  <c:v>-315.14696345135161</c:v>
                </c:pt>
                <c:pt idx="574">
                  <c:v>-315.090532107787</c:v>
                </c:pt>
                <c:pt idx="575">
                  <c:v>-315.03198219482749</c:v>
                </c:pt>
                <c:pt idx="576">
                  <c:v>-314.97129254095461</c:v>
                </c:pt>
                <c:pt idx="577">
                  <c:v>-314.90844117949683</c:v>
                </c:pt>
                <c:pt idx="578">
                  <c:v>-314.84340533852878</c:v>
                </c:pt>
                <c:pt idx="579">
                  <c:v>-314.77616143039927</c:v>
                </c:pt>
                <c:pt idx="580">
                  <c:v>-314.70668504088331</c:v>
                </c:pt>
                <c:pt idx="581">
                  <c:v>-314.63495091795414</c:v>
                </c:pt>
                <c:pt idx="582">
                  <c:v>-314.56093296017048</c:v>
                </c:pt>
                <c:pt idx="583">
                  <c:v>-314.48460420467484</c:v>
                </c:pt>
                <c:pt idx="584">
                  <c:v>-314.40593681479879</c:v>
                </c:pt>
                <c:pt idx="585">
                  <c:v>-314.32490206727016</c:v>
                </c:pt>
                <c:pt idx="586">
                  <c:v>-314.24147033901869</c:v>
                </c:pt>
                <c:pt idx="587">
                  <c:v>-314.155611093576</c:v>
                </c:pt>
                <c:pt idx="588">
                  <c:v>-314.06729286706604</c:v>
                </c:pt>
                <c:pt idx="589">
                  <c:v>-313.97648325378208</c:v>
                </c:pt>
                <c:pt idx="590">
                  <c:v>-313.88314889134784</c:v>
                </c:pt>
                <c:pt idx="591">
                  <c:v>-313.78725544545892</c:v>
                </c:pt>
                <c:pt idx="592">
                  <c:v>-313.68876759420289</c:v>
                </c:pt>
                <c:pt idx="593">
                  <c:v>-313.58764901195536</c:v>
                </c:pt>
                <c:pt idx="594">
                  <c:v>-313.48386235285147</c:v>
                </c:pt>
                <c:pt idx="595">
                  <c:v>-313.37736923383136</c:v>
                </c:pt>
                <c:pt idx="596">
                  <c:v>-313.26813021726036</c:v>
                </c:pt>
                <c:pt idx="597">
                  <c:v>-313.15610479312454</c:v>
                </c:pt>
                <c:pt idx="598">
                  <c:v>-313.04125136080387</c:v>
                </c:pt>
                <c:pt idx="599">
                  <c:v>-312.9235272104263</c:v>
                </c:pt>
                <c:pt idx="600">
                  <c:v>-312.80288850380714</c:v>
                </c:pt>
                <c:pt idx="601">
                  <c:v>-312.67929025497995</c:v>
                </c:pt>
                <c:pt idx="602">
                  <c:v>-312.55268631032652</c:v>
                </c:pt>
                <c:pt idx="603">
                  <c:v>-312.42302932831586</c:v>
                </c:pt>
                <c:pt idx="604">
                  <c:v>-312.29027075886381</c:v>
                </c:pt>
                <c:pt idx="605">
                  <c:v>-312.15436082232708</c:v>
                </c:pt>
                <c:pt idx="606">
                  <c:v>-312.01524848814915</c:v>
                </c:pt>
                <c:pt idx="607">
                  <c:v>-311.872881453177</c:v>
                </c:pt>
                <c:pt idx="608">
                  <c:v>-311.72720611967219</c:v>
                </c:pt>
                <c:pt idx="609">
                  <c:v>-311.57816757304226</c:v>
                </c:pt>
                <c:pt idx="610">
                  <c:v>-311.42570955932376</c:v>
                </c:pt>
                <c:pt idx="611">
                  <c:v>-311.26977446245115</c:v>
                </c:pt>
                <c:pt idx="612">
                  <c:v>-311.11030328135212</c:v>
                </c:pt>
                <c:pt idx="613">
                  <c:v>-310.94723560691426</c:v>
                </c:pt>
                <c:pt idx="614">
                  <c:v>-310.78050959887486</c:v>
                </c:pt>
                <c:pt idx="615">
                  <c:v>-310.6100619626913</c:v>
                </c:pt>
                <c:pt idx="616">
                  <c:v>-310.4358279264577</c:v>
                </c:pt>
                <c:pt idx="617">
                  <c:v>-310.25774121794097</c:v>
                </c:pt>
                <c:pt idx="618">
                  <c:v>-310.07573404181829</c:v>
                </c:pt>
                <c:pt idx="619">
                  <c:v>-309.88973705720787</c:v>
                </c:pt>
                <c:pt idx="620">
                  <c:v>-309.69967935559566</c:v>
                </c:pt>
                <c:pt idx="621">
                  <c:v>-309.50548843927203</c:v>
                </c:pt>
                <c:pt idx="622">
                  <c:v>-309.30709020040507</c:v>
                </c:pt>
                <c:pt idx="623">
                  <c:v>-309.10440890089296</c:v>
                </c:pt>
                <c:pt idx="624">
                  <c:v>-308.89736715315047</c:v>
                </c:pt>
                <c:pt idx="625">
                  <c:v>-308.68588590200403</c:v>
                </c:pt>
                <c:pt idx="626">
                  <c:v>-308.46988440788778</c:v>
                </c:pt>
                <c:pt idx="627">
                  <c:v>-308.24928023155212</c:v>
                </c:pt>
                <c:pt idx="628">
                  <c:v>-308.02398922052049</c:v>
                </c:pt>
                <c:pt idx="629">
                  <c:v>-307.79392549755238</c:v>
                </c:pt>
                <c:pt idx="630">
                  <c:v>-307.55900145139913</c:v>
                </c:pt>
                <c:pt idx="631">
                  <c:v>-307.31912773016631</c:v>
                </c:pt>
                <c:pt idx="632">
                  <c:v>-307.07421323762975</c:v>
                </c:pt>
                <c:pt idx="633">
                  <c:v>-306.82416513288518</c:v>
                </c:pt>
                <c:pt idx="634">
                  <c:v>-306.56888883375137</c:v>
                </c:pt>
                <c:pt idx="635">
                  <c:v>-306.30828802438532</c:v>
                </c:pt>
                <c:pt idx="636">
                  <c:v>-306.04226466761543</c:v>
                </c:pt>
                <c:pt idx="637">
                  <c:v>-305.77071902254499</c:v>
                </c:pt>
                <c:pt idx="638">
                  <c:v>-305.49354966803361</c:v>
                </c:pt>
                <c:pt idx="639">
                  <c:v>-305.21065353272024</c:v>
                </c:pt>
                <c:pt idx="640">
                  <c:v>-304.92192593231556</c:v>
                </c:pt>
                <c:pt idx="641">
                  <c:v>-304.62726061495937</c:v>
                </c:pt>
                <c:pt idx="642">
                  <c:v>-304.32654981551144</c:v>
                </c:pt>
                <c:pt idx="643">
                  <c:v>-304.01968431972711</c:v>
                </c:pt>
                <c:pt idx="644">
                  <c:v>-303.70655353935246</c:v>
                </c:pt>
                <c:pt idx="645">
                  <c:v>-303.38704559927157</c:v>
                </c:pt>
                <c:pt idx="646">
                  <c:v>-303.06104743793628</c:v>
                </c:pt>
                <c:pt idx="647">
                  <c:v>-302.72844492242132</c:v>
                </c:pt>
                <c:pt idx="648">
                  <c:v>-302.38912297956472</c:v>
                </c:pt>
                <c:pt idx="649">
                  <c:v>-302.04296574478013</c:v>
                </c:pt>
                <c:pt idx="650">
                  <c:v>-301.68985673026526</c:v>
                </c:pt>
                <c:pt idx="651">
                  <c:v>-301.32967901447637</c:v>
                </c:pt>
                <c:pt idx="652">
                  <c:v>-300.96231545489559</c:v>
                </c:pt>
                <c:pt idx="653">
                  <c:v>-300.58764892628545</c:v>
                </c:pt>
                <c:pt idx="654">
                  <c:v>-300.20556258680307</c:v>
                </c:pt>
                <c:pt idx="655">
                  <c:v>-299.81594017453494</c:v>
                </c:pt>
                <c:pt idx="656">
                  <c:v>-299.41866633721463</c:v>
                </c:pt>
                <c:pt idx="657">
                  <c:v>-299.01362699809494</c:v>
                </c:pt>
                <c:pt idx="658">
                  <c:v>-298.60070976117009</c:v>
                </c:pt>
                <c:pt idx="659">
                  <c:v>-298.17980435917116</c:v>
                </c:pt>
                <c:pt idx="660">
                  <c:v>-297.75080314800209</c:v>
                </c:pt>
                <c:pt idx="661">
                  <c:v>-297.31360165152898</c:v>
                </c:pt>
                <c:pt idx="662">
                  <c:v>-296.86809916088896</c:v>
                </c:pt>
                <c:pt idx="663">
                  <c:v>-296.41419939274249</c:v>
                </c:pt>
                <c:pt idx="664">
                  <c:v>-295.95181121115053</c:v>
                </c:pt>
                <c:pt idx="665">
                  <c:v>-295.48084941801096</c:v>
                </c:pt>
                <c:pt idx="666">
                  <c:v>-295.00123561723382</c:v>
                </c:pt>
                <c:pt idx="667">
                  <c:v>-294.51289915806797</c:v>
                </c:pt>
                <c:pt idx="668">
                  <c:v>-294.01577816320042</c:v>
                </c:pt>
                <c:pt idx="669">
                  <c:v>-293.50982064743226</c:v>
                </c:pt>
                <c:pt idx="670">
                  <c:v>-292.994985732874</c:v>
                </c:pt>
                <c:pt idx="671">
                  <c:v>-292.47124496669397</c:v>
                </c:pt>
                <c:pt idx="672">
                  <c:v>-291.93858374747731</c:v>
                </c:pt>
                <c:pt idx="673">
                  <c:v>-291.39700286619376</c:v>
                </c:pt>
                <c:pt idx="674">
                  <c:v>-290.84652016761152</c:v>
                </c:pt>
                <c:pt idx="675">
                  <c:v>-290.28717233771624</c:v>
                </c:pt>
                <c:pt idx="676">
                  <c:v>-289.71901682225916</c:v>
                </c:pt>
                <c:pt idx="677">
                  <c:v>-289.14213388095664</c:v>
                </c:pt>
                <c:pt idx="678">
                  <c:v>-288.55662878104795</c:v>
                </c:pt>
                <c:pt idx="679">
                  <c:v>-287.96263413286903</c:v>
                </c:pt>
                <c:pt idx="680">
                  <c:v>-287.36031236876272</c:v>
                </c:pt>
                <c:pt idx="681">
                  <c:v>-286.74985836499616</c:v>
                </c:pt>
                <c:pt idx="682">
                  <c:v>-286.13150220434153</c:v>
                </c:pt>
                <c:pt idx="683">
                  <c:v>-285.50551207454959</c:v>
                </c:pt>
                <c:pt idx="684">
                  <c:v>-284.87219729507092</c:v>
                </c:pt>
                <c:pt idx="685">
                  <c:v>-284.23191146099924</c:v>
                </c:pt>
                <c:pt idx="686">
                  <c:v>-283.58505568929297</c:v>
                </c:pt>
                <c:pt idx="687">
                  <c:v>-282.93208194783085</c:v>
                </c:pt>
                <c:pt idx="688">
                  <c:v>-282.2734964427471</c:v>
                </c:pt>
                <c:pt idx="689">
                  <c:v>-281.60986303375108</c:v>
                </c:pt>
                <c:pt idx="690">
                  <c:v>-280.94180664077248</c:v>
                </c:pt>
                <c:pt idx="691">
                  <c:v>-280.27001659829057</c:v>
                </c:pt>
                <c:pt idx="692">
                  <c:v>-279.59524990616376</c:v>
                </c:pt>
                <c:pt idx="693">
                  <c:v>-278.9183343177549</c:v>
                </c:pt>
                <c:pt idx="694">
                  <c:v>-278.24017119775658</c:v>
                </c:pt>
                <c:pt idx="695">
                  <c:v>-277.56173807354639</c:v>
                </c:pt>
                <c:pt idx="696">
                  <c:v>-276.8840907953529</c:v>
                </c:pt>
                <c:pt idx="697">
                  <c:v>-276.20836521228642</c:v>
                </c:pt>
                <c:pt idx="698">
                  <c:v>-275.5357782637185</c:v>
                </c:pt>
                <c:pt idx="699">
                  <c:v>-274.86762837901216</c:v>
                </c:pt>
                <c:pt idx="700">
                  <c:v>-274.20529507367451</c:v>
                </c:pt>
                <c:pt idx="701">
                  <c:v>-273.55023762717735</c:v>
                </c:pt>
                <c:pt idx="702">
                  <c:v>-272.90399272754331</c:v>
                </c:pt>
                <c:pt idx="703">
                  <c:v>-272.26817097093743</c:v>
                </c:pt>
                <c:pt idx="704">
                  <c:v>-271.64445211156118</c:v>
                </c:pt>
                <c:pt idx="705">
                  <c:v>-271.03457896867121</c:v>
                </c:pt>
                <c:pt idx="706">
                  <c:v>-270.44034991406659</c:v>
                </c:pt>
                <c:pt idx="707">
                  <c:v>-269.86360988525229</c:v>
                </c:pt>
                <c:pt idx="708">
                  <c:v>-269.30623989691031</c:v>
                </c:pt>
                <c:pt idx="709">
                  <c:v>-268.77014505622407</c:v>
                </c:pt>
                <c:pt idx="710">
                  <c:v>-268.25724112568179</c:v>
                </c:pt>
                <c:pt idx="711">
                  <c:v>-267.76943971955342</c:v>
                </c:pt>
                <c:pt idx="712">
                  <c:v>-267.30863226624081</c:v>
                </c:pt>
                <c:pt idx="713">
                  <c:v>-266.8766729167296</c:v>
                </c:pt>
                <c:pt idx="714">
                  <c:v>-266.4753606276293</c:v>
                </c:pt>
                <c:pt idx="715">
                  <c:v>-266.10642069368771</c:v>
                </c:pt>
                <c:pt idx="716">
                  <c:v>-265.77148604686977</c:v>
                </c:pt>
                <c:pt idx="717">
                  <c:v>-265.47207867468416</c:v>
                </c:pt>
                <c:pt idx="718">
                  <c:v>-265.20959153700164</c:v>
                </c:pt>
                <c:pt idx="719">
                  <c:v>-264.98527137597995</c:v>
                </c:pt>
                <c:pt idx="720">
                  <c:v>-264.80020281606426</c:v>
                </c:pt>
                <c:pt idx="721">
                  <c:v>-264.65529413914169</c:v>
                </c:pt>
                <c:pt idx="722">
                  <c:v>-264.55126509324754</c:v>
                </c:pt>
                <c:pt idx="723">
                  <c:v>-264.48863705200421</c:v>
                </c:pt>
                <c:pt idx="724">
                  <c:v>-264.46772578734937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8C7-4A8E-90B0-8D30F9018EED}"/>
            </c:ext>
          </c:extLst>
        </c:ser>
        <c:ser>
          <c:idx val="14"/>
          <c:order val="3"/>
          <c:tx>
            <c:strRef>
              <c:f>'5T_discret'!$O$14:$O$15</c:f>
              <c:strCache>
                <c:ptCount val="2"/>
                <c:pt idx="0">
                  <c:v>W 3 cyl</c:v>
                </c:pt>
                <c:pt idx="1">
                  <c:v>(J)</c:v>
                </c:pt>
              </c:strCache>
            </c:strRef>
          </c:tx>
          <c:marker>
            <c:symbol val="none"/>
          </c:marker>
          <c:yVal>
            <c:numRef>
              <c:f>'5T_discret'!$O$16:$O$740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-0.13692875964186926</c:v>
                </c:pt>
                <c:pt idx="3">
                  <c:v>-0.54701692503657318</c:v>
                </c:pt>
                <c:pt idx="4">
                  <c:v>-1.228179956492178</c:v>
                </c:pt>
                <c:pt idx="5">
                  <c:v>-2.176976019548047</c:v>
                </c:pt>
                <c:pt idx="6">
                  <c:v>-3.3886536452940494</c:v>
                </c:pt>
                <c:pt idx="7">
                  <c:v>-4.8572166242695722</c:v>
                </c:pt>
                <c:pt idx="8">
                  <c:v>-6.5755044027228244</c:v>
                </c:pt>
                <c:pt idx="9">
                  <c:v>-8.5352858898226529</c:v>
                </c:pt>
                <c:pt idx="10">
                  <c:v>-10.727364312654171</c:v>
                </c:pt>
                <c:pt idx="11">
                  <c:v>-13.141690579901782</c:v>
                </c:pt>
                <c:pt idx="12">
                  <c:v>-15.767482536703943</c:v>
                </c:pt>
                <c:pt idx="13">
                  <c:v>-18.593347508725568</c:v>
                </c:pt>
                <c:pt idx="14">
                  <c:v>-21.607405634794986</c:v>
                </c:pt>
                <c:pt idx="15">
                  <c:v>-24.797411662633994</c:v>
                </c:pt>
                <c:pt idx="16">
                  <c:v>-28.150873116865903</c:v>
                </c:pt>
                <c:pt idx="17">
                  <c:v>-31.655163026789641</c:v>
                </c:pt>
                <c:pt idx="18">
                  <c:v>-35.297625707344025</c:v>
                </c:pt>
                <c:pt idx="19">
                  <c:v>-39.065674404889641</c:v>
                </c:pt>
                <c:pt idx="20">
                  <c:v>-42.946879936122428</c:v>
                </c:pt>
                <c:pt idx="21">
                  <c:v>-46.929049751779395</c:v>
                </c:pt>
                <c:pt idx="22">
                  <c:v>-51.000297137485532</c:v>
                </c:pt>
                <c:pt idx="23">
                  <c:v>-55.149100515163269</c:v>
                </c:pt>
                <c:pt idx="24">
                  <c:v>-59.364353025490168</c:v>
                </c:pt>
                <c:pt idx="25">
                  <c:v>-63.635402752660156</c:v>
                </c:pt>
                <c:pt idx="26">
                  <c:v>-67.952084096922306</c:v>
                </c:pt>
                <c:pt idx="27">
                  <c:v>-72.304740909252217</c:v>
                </c:pt>
                <c:pt idx="28">
                  <c:v>-76.684242078561624</c:v>
                </c:pt>
                <c:pt idx="29">
                  <c:v>-81.08199030832931</c:v>
                </c:pt>
                <c:pt idx="30">
                  <c:v>-85.489924840287557</c:v>
                </c:pt>
                <c:pt idx="31">
                  <c:v>-89.900518881808239</c:v>
                </c:pt>
                <c:pt idx="32">
                  <c:v>-94.306772474990183</c:v>
                </c:pt>
                <c:pt idx="33">
                  <c:v>-98.702201512951433</c:v>
                </c:pt>
                <c:pt idx="34">
                  <c:v>-103.08082356606366</c:v>
                </c:pt>
                <c:pt idx="35">
                  <c:v>-107.43714113097484</c:v>
                </c:pt>
                <c:pt idx="36">
                  <c:v>-111.766122860992</c:v>
                </c:pt>
                <c:pt idx="37">
                  <c:v>-116.06318328004062</c:v>
                </c:pt>
                <c:pt idx="38">
                  <c:v>-120.32416142585301</c:v>
                </c:pt>
                <c:pt idx="39">
                  <c:v>-124.54529881273217</c:v>
                </c:pt>
                <c:pt idx="40">
                  <c:v>-128.72321705132737</c:v>
                </c:pt>
                <c:pt idx="41">
                  <c:v>-132.85489541311068</c:v>
                </c:pt>
                <c:pt idx="42">
                  <c:v>-136.93764858123274</c:v>
                </c:pt>
                <c:pt idx="43">
                  <c:v>-140.96910478742976</c:v>
                </c:pt>
                <c:pt idx="44">
                  <c:v>-144.94718449681616</c:v>
                </c:pt>
                <c:pt idx="45">
                  <c:v>-148.87007976869222</c:v>
                </c:pt>
                <c:pt idx="46">
                  <c:v>-152.73623439181856</c:v>
                </c:pt>
                <c:pt idx="47">
                  <c:v>-156.54432486675162</c:v>
                </c:pt>
                <c:pt idx="48">
                  <c:v>-160.29324228556291</c:v>
                </c:pt>
                <c:pt idx="49">
                  <c:v>-163.98207514027342</c:v>
                </c:pt>
                <c:pt idx="50">
                  <c:v>-167.61009307535525</c:v>
                </c:pt>
                <c:pt idx="51">
                  <c:v>-171.1767315863467</c:v>
                </c:pt>
                <c:pt idx="52">
                  <c:v>-174.68157765573409</c:v>
                </c:pt>
                <c:pt idx="53">
                  <c:v>-178.12435630845249</c:v>
                </c:pt>
                <c:pt idx="54">
                  <c:v>-181.50491806241158</c:v>
                </c:pt>
                <c:pt idx="55">
                  <c:v>-184.82322724408277</c:v>
                </c:pt>
                <c:pt idx="56">
                  <c:v>-188.07935113519125</c:v>
                </c:pt>
                <c:pt idx="57">
                  <c:v>-191.27344991370961</c:v>
                </c:pt>
                <c:pt idx="58">
                  <c:v>-194.40576735048245</c:v>
                </c:pt>
                <c:pt idx="59">
                  <c:v>-197.47662222175299</c:v>
                </c:pt>
                <c:pt idx="60">
                  <c:v>-200.48640039747019</c:v>
                </c:pt>
                <c:pt idx="61">
                  <c:v>-203.4355475654047</c:v>
                </c:pt>
                <c:pt idx="62">
                  <c:v>-206.32456255168458</c:v>
                </c:pt>
                <c:pt idx="63">
                  <c:v>-209.1539911992933</c:v>
                </c:pt>
                <c:pt idx="64">
                  <c:v>-211.92442076724916</c:v>
                </c:pt>
                <c:pt idx="65">
                  <c:v>-214.63647481458037</c:v>
                </c:pt>
                <c:pt idx="66">
                  <c:v>-217.29080853472448</c:v>
                </c:pt>
                <c:pt idx="67">
                  <c:v>-219.88810450760246</c:v>
                </c:pt>
                <c:pt idx="68">
                  <c:v>-222.42906883828513</c:v>
                </c:pt>
                <c:pt idx="69">
                  <c:v>-224.91442765286743</c:v>
                </c:pt>
                <c:pt idx="70">
                  <c:v>-227.34492392385638</c:v>
                </c:pt>
                <c:pt idx="71">
                  <c:v>-229.72131459905438</c:v>
                </c:pt>
                <c:pt idx="72">
                  <c:v>-232.04436800954804</c:v>
                </c:pt>
                <c:pt idx="73">
                  <c:v>-234.31486153400442</c:v>
                </c:pt>
                <c:pt idx="74">
                  <c:v>-236.53357949800082</c:v>
                </c:pt>
                <c:pt idx="75">
                  <c:v>-238.70131128857778</c:v>
                </c:pt>
                <c:pt idx="76">
                  <c:v>-240.8188496656031</c:v>
                </c:pt>
                <c:pt idx="77">
                  <c:v>-242.88698925285561</c:v>
                </c:pt>
                <c:pt idx="78">
                  <c:v>-244.90652519299417</c:v>
                </c:pt>
                <c:pt idx="79">
                  <c:v>-246.87825195175611</c:v>
                </c:pt>
                <c:pt idx="80">
                  <c:v>-248.80296225784329</c:v>
                </c:pt>
                <c:pt idx="81">
                  <c:v>-250.68144616599162</c:v>
                </c:pt>
                <c:pt idx="82">
                  <c:v>-252.51449023170002</c:v>
                </c:pt>
                <c:pt idx="83">
                  <c:v>-254.30287678700202</c:v>
                </c:pt>
                <c:pt idx="84">
                  <c:v>-256.04738330751428</c:v>
                </c:pt>
                <c:pt idx="85">
                  <c:v>-257.74878186178546</c:v>
                </c:pt>
                <c:pt idx="86">
                  <c:v>-259.40783863470733</c:v>
                </c:pt>
                <c:pt idx="87">
                  <c:v>-261.02531351742886</c:v>
                </c:pt>
                <c:pt idx="88">
                  <c:v>-262.60195975684996</c:v>
                </c:pt>
                <c:pt idx="89">
                  <c:v>-264.13852365835771</c:v>
                </c:pt>
                <c:pt idx="90">
                  <c:v>-265.63574433601053</c:v>
                </c:pt>
                <c:pt idx="91">
                  <c:v>-267.09435350488104</c:v>
                </c:pt>
                <c:pt idx="92">
                  <c:v>-268.51507531072946</c:v>
                </c:pt>
                <c:pt idx="93">
                  <c:v>-269.89862619261214</c:v>
                </c:pt>
                <c:pt idx="94">
                  <c:v>-271.24571477442402</c:v>
                </c:pt>
                <c:pt idx="95">
                  <c:v>-272.55704178174062</c:v>
                </c:pt>
                <c:pt idx="96">
                  <c:v>-273.8332999806625</c:v>
                </c:pt>
                <c:pt idx="97">
                  <c:v>-275.07517413567609</c:v>
                </c:pt>
                <c:pt idx="98">
                  <c:v>-276.28334098382936</c:v>
                </c:pt>
                <c:pt idx="99">
                  <c:v>-277.45846922278815</c:v>
                </c:pt>
                <c:pt idx="100">
                  <c:v>-278.60121951057761</c:v>
                </c:pt>
                <c:pt idx="101">
                  <c:v>-279.71224447503812</c:v>
                </c:pt>
                <c:pt idx="102">
                  <c:v>-280.79218873123125</c:v>
                </c:pt>
                <c:pt idx="103">
                  <c:v>-281.8416889052159</c:v>
                </c:pt>
                <c:pt idx="104">
                  <c:v>-282.86137366279132</c:v>
                </c:pt>
                <c:pt idx="105">
                  <c:v>-283.85186374195854</c:v>
                </c:pt>
                <c:pt idx="106">
                  <c:v>-284.8137719880001</c:v>
                </c:pt>
                <c:pt idx="107">
                  <c:v>-285.74770339020705</c:v>
                </c:pt>
                <c:pt idx="108">
                  <c:v>-286.65425511940578</c:v>
                </c:pt>
                <c:pt idx="109">
                  <c:v>-287.53401656554695</c:v>
                </c:pt>
                <c:pt idx="110">
                  <c:v>-288.38756937472021</c:v>
                </c:pt>
                <c:pt idx="111">
                  <c:v>-289.21548748504802</c:v>
                </c:pt>
                <c:pt idx="112">
                  <c:v>-290.01833716099753</c:v>
                </c:pt>
                <c:pt idx="113">
                  <c:v>-290.79667702572488</c:v>
                </c:pt>
                <c:pt idx="114">
                  <c:v>-291.55105809113149</c:v>
                </c:pt>
                <c:pt idx="115">
                  <c:v>-292.28202378537816</c:v>
                </c:pt>
                <c:pt idx="116">
                  <c:v>-292.99010997765299</c:v>
                </c:pt>
                <c:pt idx="117">
                  <c:v>-293.67584500004438</c:v>
                </c:pt>
                <c:pt idx="118">
                  <c:v>-294.33974966640977</c:v>
                </c:pt>
                <c:pt idx="119">
                  <c:v>-294.98233728817365</c:v>
                </c:pt>
                <c:pt idx="120">
                  <c:v>-295.60411368702165</c:v>
                </c:pt>
                <c:pt idx="121">
                  <c:v>-296.20557720448971</c:v>
                </c:pt>
                <c:pt idx="122">
                  <c:v>-296.78721870847392</c:v>
                </c:pt>
                <c:pt idx="123">
                  <c:v>-297.3495215967082</c:v>
                </c:pt>
                <c:pt idx="124">
                  <c:v>-297.89296179728353</c:v>
                </c:pt>
                <c:pt idx="125">
                  <c:v>-298.41800776629043</c:v>
                </c:pt>
                <c:pt idx="126">
                  <c:v>-298.92512048269083</c:v>
                </c:pt>
                <c:pt idx="127">
                  <c:v>-299.41475344053174</c:v>
                </c:pt>
                <c:pt idx="128">
                  <c:v>-299.8873526386239</c:v>
                </c:pt>
                <c:pt idx="129">
                  <c:v>-300.34335656782014</c:v>
                </c:pt>
                <c:pt idx="130">
                  <c:v>-300.78319619603013</c:v>
                </c:pt>
                <c:pt idx="131">
                  <c:v>-301.20729495111482</c:v>
                </c:pt>
                <c:pt idx="132">
                  <c:v>-301.61606870180867</c:v>
                </c:pt>
                <c:pt idx="133">
                  <c:v>-302.00992573681486</c:v>
                </c:pt>
                <c:pt idx="134">
                  <c:v>-302.38926674222535</c:v>
                </c:pt>
                <c:pt idx="135">
                  <c:v>-302.7544847774119</c:v>
                </c:pt>
                <c:pt idx="136">
                  <c:v>-303.10596524953621</c:v>
                </c:pt>
                <c:pt idx="137">
                  <c:v>-303.44408588682404</c:v>
                </c:pt>
                <c:pt idx="138">
                  <c:v>-303.7692167107453</c:v>
                </c:pt>
                <c:pt idx="139">
                  <c:v>-304.08172000723863</c:v>
                </c:pt>
                <c:pt idx="140">
                  <c:v>-304.38195029711693</c:v>
                </c:pt>
                <c:pt idx="141">
                  <c:v>-304.67025430578201</c:v>
                </c:pt>
                <c:pt idx="142">
                  <c:v>-304.94697093237704</c:v>
                </c:pt>
                <c:pt idx="143">
                  <c:v>-305.21243121849591</c:v>
                </c:pt>
                <c:pt idx="144">
                  <c:v>-305.466958316567</c:v>
                </c:pt>
                <c:pt idx="145">
                  <c:v>-305.71086745802211</c:v>
                </c:pt>
                <c:pt idx="146">
                  <c:v>-305.94446592135455</c:v>
                </c:pt>
                <c:pt idx="147">
                  <c:v>-306.16805300016938</c:v>
                </c:pt>
                <c:pt idx="148">
                  <c:v>-306.38191997131787</c:v>
                </c:pt>
                <c:pt idx="149">
                  <c:v>-306.58635006320793</c:v>
                </c:pt>
                <c:pt idx="150">
                  <c:v>-306.78161842437333</c:v>
                </c:pt>
                <c:pt idx="151">
                  <c:v>-306.96799209238134</c:v>
                </c:pt>
                <c:pt idx="152">
                  <c:v>-307.14572996315326</c:v>
                </c:pt>
                <c:pt idx="153">
                  <c:v>-307.3150827607659</c:v>
                </c:pt>
                <c:pt idx="154">
                  <c:v>-307.47629300779977</c:v>
                </c:pt>
                <c:pt idx="155">
                  <c:v>-307.62959499629198</c:v>
                </c:pt>
                <c:pt idx="156">
                  <c:v>-307.7752147593514</c:v>
                </c:pt>
                <c:pt idx="157">
                  <c:v>-307.91337004348475</c:v>
                </c:pt>
                <c:pt idx="158">
                  <c:v>-308.04427028168271</c:v>
                </c:pt>
                <c:pt idx="159">
                  <c:v>-308.16811656730852</c:v>
                </c:pt>
                <c:pt idx="160">
                  <c:v>-308.28510162882793</c:v>
                </c:pt>
                <c:pt idx="161">
                  <c:v>-308.3954098054183</c:v>
                </c:pt>
                <c:pt idx="162">
                  <c:v>-308.49921702348843</c:v>
                </c:pt>
                <c:pt idx="163">
                  <c:v>-308.59669077413923</c:v>
                </c:pt>
                <c:pt idx="164">
                  <c:v>-308.68799009159346</c:v>
                </c:pt>
                <c:pt idx="165">
                  <c:v>-308.77326553261707</c:v>
                </c:pt>
                <c:pt idx="166">
                  <c:v>-308.85265915695624</c:v>
                </c:pt>
                <c:pt idx="167">
                  <c:v>-308.92630450880762</c:v>
                </c:pt>
                <c:pt idx="168">
                  <c:v>-308.99432659934195</c:v>
                </c:pt>
                <c:pt idx="169">
                  <c:v>-309.0568418902937</c:v>
                </c:pt>
                <c:pt idx="170">
                  <c:v>-309.11395827863396</c:v>
                </c:pt>
                <c:pt idx="171">
                  <c:v>-309.16577508233615</c:v>
                </c:pt>
                <c:pt idx="172">
                  <c:v>-309.2123830272468</c:v>
                </c:pt>
                <c:pt idx="173">
                  <c:v>-309.25386423507047</c:v>
                </c:pt>
                <c:pt idx="174">
                  <c:v>-309.29029221247663</c:v>
                </c:pt>
                <c:pt idx="175">
                  <c:v>-309.32173184133683</c:v>
                </c:pt>
                <c:pt idx="176">
                  <c:v>-309.34823937009674</c:v>
                </c:pt>
                <c:pt idx="177">
                  <c:v>-309.3698624062892</c:v>
                </c:pt>
                <c:pt idx="178">
                  <c:v>-309.38663991019206</c:v>
                </c:pt>
                <c:pt idx="179">
                  <c:v>-309.39860218963474</c:v>
                </c:pt>
                <c:pt idx="180">
                  <c:v>-309.40577089595564</c:v>
                </c:pt>
                <c:pt idx="181">
                  <c:v>-309.4081590211141</c:v>
                </c:pt>
                <c:pt idx="182">
                  <c:v>-309.4081590211141</c:v>
                </c:pt>
                <c:pt idx="183">
                  <c:v>-309.42831371193932</c:v>
                </c:pt>
                <c:pt idx="184">
                  <c:v>-309.48873305187664</c:v>
                </c:pt>
                <c:pt idx="185">
                  <c:v>-309.58928308337403</c:v>
                </c:pt>
                <c:pt idx="186">
                  <c:v>-309.72974134149877</c:v>
                </c:pt>
                <c:pt idx="187">
                  <c:v>-309.90979804152204</c:v>
                </c:pt>
                <c:pt idx="188">
                  <c:v>-310.12905772390684</c:v>
                </c:pt>
                <c:pt idx="189">
                  <c:v>-310.3870413394381</c:v>
                </c:pt>
                <c:pt idx="190">
                  <c:v>-310.68318875282409</c:v>
                </c:pt>
                <c:pt idx="191">
                  <c:v>-311.01686163905907</c:v>
                </c:pt>
                <c:pt idx="192">
                  <c:v>-311.38734674322546</c:v>
                </c:pt>
                <c:pt idx="193">
                  <c:v>-311.79385947129902</c:v>
                </c:pt>
                <c:pt idx="194">
                  <c:v>-312.23554777691987</c:v>
                </c:pt>
                <c:pt idx="195">
                  <c:v>-312.71149630705042</c:v>
                </c:pt>
                <c:pt idx="196">
                  <c:v>-313.22073076796573</c:v>
                </c:pt>
                <c:pt idx="197">
                  <c:v>-313.76222247211547</c:v>
                </c:pt>
                <c:pt idx="198">
                  <c:v>-314.33489302604943</c:v>
                </c:pt>
                <c:pt idx="199">
                  <c:v>-314.93761911979391</c:v>
                </c:pt>
                <c:pt idx="200">
                  <c:v>-315.56923737876502</c:v>
                </c:pt>
                <c:pt idx="201">
                  <c:v>-316.22854924047829</c:v>
                </c:pt>
                <c:pt idx="202">
                  <c:v>-316.91432581990682</c:v>
                </c:pt>
                <c:pt idx="203">
                  <c:v>-317.62531272930426</c:v>
                </c:pt>
                <c:pt idx="204">
                  <c:v>-318.36023482059267</c:v>
                </c:pt>
                <c:pt idx="205">
                  <c:v>-319.11780082095106</c:v>
                </c:pt>
                <c:pt idx="206">
                  <c:v>-319.89670783498161</c:v>
                </c:pt>
                <c:pt idx="207">
                  <c:v>-320.69564568971003</c:v>
                </c:pt>
                <c:pt idx="208">
                  <c:v>-321.51330110164582</c:v>
                </c:pt>
                <c:pt idx="209">
                  <c:v>-322.3483616481281</c:v>
                </c:pt>
                <c:pt idx="210">
                  <c:v>-323.19951952817456</c:v>
                </c:pt>
                <c:pt idx="211">
                  <c:v>-324.06547510097863</c:v>
                </c:pt>
                <c:pt idx="212">
                  <c:v>-324.94494019303647</c:v>
                </c:pt>
                <c:pt idx="213">
                  <c:v>-325.83664116759303</c:v>
                </c:pt>
                <c:pt idx="214">
                  <c:v>-326.73932175264201</c:v>
                </c:pt>
                <c:pt idx="215">
                  <c:v>-327.65174562609377</c:v>
                </c:pt>
                <c:pt idx="216">
                  <c:v>-328.5726987588958</c:v>
                </c:pt>
                <c:pt idx="217">
                  <c:v>-329.50099151886855</c:v>
                </c:pt>
                <c:pt idx="218">
                  <c:v>-330.43546053977792</c:v>
                </c:pt>
                <c:pt idx="219">
                  <c:v>-331.37497036171135</c:v>
                </c:pt>
                <c:pt idx="220">
                  <c:v>-332.31841485016309</c:v>
                </c:pt>
                <c:pt idx="221">
                  <c:v>-333.26471840235547</c:v>
                </c:pt>
                <c:pt idx="222">
                  <c:v>-334.21283695025494</c:v>
                </c:pt>
                <c:pt idx="223">
                  <c:v>-335.16175877047698</c:v>
                </c:pt>
                <c:pt idx="224">
                  <c:v>-336.11050511183373</c:v>
                </c:pt>
                <c:pt idx="225">
                  <c:v>-337.05813065167405</c:v>
                </c:pt>
                <c:pt idx="226">
                  <c:v>-338.00372379240775</c:v>
                </c:pt>
                <c:pt idx="227">
                  <c:v>-338.94640680971605</c:v>
                </c:pt>
                <c:pt idx="228">
                  <c:v>-339.8853358639326</c:v>
                </c:pt>
                <c:pt idx="229">
                  <c:v>-340.81970088596273</c:v>
                </c:pt>
                <c:pt idx="230">
                  <c:v>-341.74872534888988</c:v>
                </c:pt>
                <c:pt idx="231">
                  <c:v>-342.67166593612944</c:v>
                </c:pt>
                <c:pt idx="232">
                  <c:v>-343.58781211662756</c:v>
                </c:pt>
                <c:pt idx="233">
                  <c:v>-344.49648563719177</c:v>
                </c:pt>
                <c:pt idx="234">
                  <c:v>-345.39703994158248</c:v>
                </c:pt>
                <c:pt idx="235">
                  <c:v>-346.28885952550763</c:v>
                </c:pt>
                <c:pt idx="236">
                  <c:v>-347.1713592361512</c:v>
                </c:pt>
                <c:pt idx="237">
                  <c:v>-348.04398352433918</c:v>
                </c:pt>
                <c:pt idx="238">
                  <c:v>-348.9062056569162</c:v>
                </c:pt>
                <c:pt idx="239">
                  <c:v>-349.7575268963688</c:v>
                </c:pt>
                <c:pt idx="240">
                  <c:v>-350.59747565420588</c:v>
                </c:pt>
                <c:pt idx="241">
                  <c:v>-351.42560662408437</c:v>
                </c:pt>
                <c:pt idx="242">
                  <c:v>-352.24149990016519</c:v>
                </c:pt>
                <c:pt idx="243">
                  <c:v>-353.04476008569333</c:v>
                </c:pt>
                <c:pt idx="244">
                  <c:v>-353.83501539632869</c:v>
                </c:pt>
                <c:pt idx="245">
                  <c:v>-354.61191676230408</c:v>
                </c:pt>
                <c:pt idx="246">
                  <c:v>-355.37513693306437</c:v>
                </c:pt>
                <c:pt idx="247">
                  <c:v>-356.124369587638</c:v>
                </c:pt>
                <c:pt idx="248">
                  <c:v>-356.85932845361668</c:v>
                </c:pt>
                <c:pt idx="249">
                  <c:v>-357.57974643726834</c:v>
                </c:pt>
                <c:pt idx="250">
                  <c:v>-358.28537476698148</c:v>
                </c:pt>
                <c:pt idx="251">
                  <c:v>-358.97598215193722</c:v>
                </c:pt>
                <c:pt idx="252">
                  <c:v>-359.65135395763014</c:v>
                </c:pt>
                <c:pt idx="253">
                  <c:v>-360.31129139960291</c:v>
                </c:pt>
                <c:pt idx="254">
                  <c:v>-360.9556107565304</c:v>
                </c:pt>
                <c:pt idx="255">
                  <c:v>-361.58414260357966</c:v>
                </c:pt>
                <c:pt idx="256">
                  <c:v>-362.19673106678522</c:v>
                </c:pt>
                <c:pt idx="257">
                  <c:v>-362.79323309901065</c:v>
                </c:pt>
                <c:pt idx="258">
                  <c:v>-363.37351777791991</c:v>
                </c:pt>
                <c:pt idx="259">
                  <c:v>-363.93746562625029</c:v>
                </c:pt>
                <c:pt idx="260">
                  <c:v>-364.48496795456634</c:v>
                </c:pt>
                <c:pt idx="261">
                  <c:v>-365.0159262265779</c:v>
                </c:pt>
                <c:pt idx="262">
                  <c:v>-365.53025144702031</c:v>
                </c:pt>
                <c:pt idx="263">
                  <c:v>-366.02786357203001</c:v>
                </c:pt>
                <c:pt idx="264">
                  <c:v>-366.50869094189227</c:v>
                </c:pt>
                <c:pt idx="265">
                  <c:v>-366.97266973599631</c:v>
                </c:pt>
                <c:pt idx="266">
                  <c:v>-367.41974344980184</c:v>
                </c:pt>
                <c:pt idx="267">
                  <c:v>-367.84986239360353</c:v>
                </c:pt>
                <c:pt idx="268">
                  <c:v>-368.26298321286765</c:v>
                </c:pt>
                <c:pt idx="269">
                  <c:v>-368.65906842991859</c:v>
                </c:pt>
                <c:pt idx="270">
                  <c:v>-369.03808600676166</c:v>
                </c:pt>
                <c:pt idx="271">
                  <c:v>-369.40000892884677</c:v>
                </c:pt>
                <c:pt idx="272">
                  <c:v>-369.74481480960509</c:v>
                </c:pt>
                <c:pt idx="273">
                  <c:v>-370.07248551562571</c:v>
                </c:pt>
                <c:pt idx="274">
                  <c:v>-370.38300681238201</c:v>
                </c:pt>
                <c:pt idx="275">
                  <c:v>-370.67636803046753</c:v>
                </c:pt>
                <c:pt idx="276">
                  <c:v>-370.95256175235903</c:v>
                </c:pt>
                <c:pt idx="277">
                  <c:v>-371.21158351978914</c:v>
                </c:pt>
                <c:pt idx="278">
                  <c:v>-371.45343156188437</c:v>
                </c:pt>
                <c:pt idx="279">
                  <c:v>-371.67810654430195</c:v>
                </c:pt>
                <c:pt idx="280">
                  <c:v>-371.88561133968727</c:v>
                </c:pt>
                <c:pt idx="281">
                  <c:v>-372.07595081986858</c:v>
                </c:pt>
                <c:pt idx="282">
                  <c:v>-372.24913167030627</c:v>
                </c:pt>
                <c:pt idx="283">
                  <c:v>-372.40516222742582</c:v>
                </c:pt>
                <c:pt idx="284">
                  <c:v>-372.54405233958073</c:v>
                </c:pt>
                <c:pt idx="285">
                  <c:v>-372.66581325251855</c:v>
                </c:pt>
                <c:pt idx="286">
                  <c:v>-372.77045752035997</c:v>
                </c:pt>
                <c:pt idx="287">
                  <c:v>-372.85799894324282</c:v>
                </c:pt>
                <c:pt idx="288">
                  <c:v>-372.9284525329407</c:v>
                </c:pt>
                <c:pt idx="289">
                  <c:v>-372.98183450792556</c:v>
                </c:pt>
                <c:pt idx="290">
                  <c:v>-373.01816231952063</c:v>
                </c:pt>
                <c:pt idx="291">
                  <c:v>-373.03745471097267</c:v>
                </c:pt>
                <c:pt idx="292">
                  <c:v>-373.03973181146728</c:v>
                </c:pt>
                <c:pt idx="293">
                  <c:v>-373.02501526731618</c:v>
                </c:pt>
                <c:pt idx="294">
                  <c:v>-372.99332841276146</c:v>
                </c:pt>
                <c:pt idx="295">
                  <c:v>-372.94469648306699</c:v>
                </c:pt>
                <c:pt idx="296">
                  <c:v>-372.8791468728042</c:v>
                </c:pt>
                <c:pt idx="297">
                  <c:v>-372.79670944248392</c:v>
                </c:pt>
                <c:pt idx="298">
                  <c:v>-372.69741687694017</c:v>
                </c:pt>
                <c:pt idx="299">
                  <c:v>-372.58130509913212</c:v>
                </c:pt>
                <c:pt idx="300">
                  <c:v>-372.44841374329712</c:v>
                </c:pt>
                <c:pt idx="301">
                  <c:v>-372.29878669165504</c:v>
                </c:pt>
                <c:pt idx="302">
                  <c:v>-372.13247267913448</c:v>
                </c:pt>
                <c:pt idx="303">
                  <c:v>-371.94952597085467</c:v>
                </c:pt>
                <c:pt idx="304">
                  <c:v>-371.75000711735345</c:v>
                </c:pt>
                <c:pt idx="305">
                  <c:v>-371.53398379279264</c:v>
                </c:pt>
                <c:pt idx="306">
                  <c:v>-371.30153172159305</c:v>
                </c:pt>
                <c:pt idx="307">
                  <c:v>-371.05273569913874</c:v>
                </c:pt>
                <c:pt idx="308">
                  <c:v>-370.78769071234331</c:v>
                </c:pt>
                <c:pt idx="309">
                  <c:v>-370.50650316596466</c:v>
                </c:pt>
                <c:pt idx="310">
                  <c:v>-370.20929222058942</c:v>
                </c:pt>
                <c:pt idx="311">
                  <c:v>-369.89619124815533</c:v>
                </c:pt>
                <c:pt idx="312">
                  <c:v>-369.56734941072705</c:v>
                </c:pt>
                <c:pt idx="313">
                  <c:v>-369.22293336796719</c:v>
                </c:pt>
                <c:pt idx="314">
                  <c:v>-368.8631291183184</c:v>
                </c:pt>
                <c:pt idx="315">
                  <c:v>-368.48814397831512</c:v>
                </c:pt>
                <c:pt idx="316">
                  <c:v>-368.09820870363529</c:v>
                </c:pt>
                <c:pt idx="317">
                  <c:v>-367.69357975445757</c:v>
                </c:pt>
                <c:pt idx="318">
                  <c:v>-367.2745417063586</c:v>
                </c:pt>
                <c:pt idx="319">
                  <c:v>-366.84140980634129</c:v>
                </c:pt>
                <c:pt idx="320">
                  <c:v>-366.39453267157342</c:v>
                </c:pt>
                <c:pt idx="321">
                  <c:v>-365.93429512599585</c:v>
                </c:pt>
                <c:pt idx="322">
                  <c:v>-365.46112116708889</c:v>
                </c:pt>
                <c:pt idx="323">
                  <c:v>-364.97547705170933</c:v>
                </c:pt>
                <c:pt idx="324">
                  <c:v>-364.47787448599769</c:v>
                </c:pt>
                <c:pt idx="325">
                  <c:v>-363.96887389985682</c:v>
                </c:pt>
                <c:pt idx="326">
                  <c:v>-363.44908778139944</c:v>
                </c:pt>
                <c:pt idx="327">
                  <c:v>-362.91918404102364</c:v>
                </c:pt>
                <c:pt idx="328">
                  <c:v>-362.37988936841515</c:v>
                </c:pt>
                <c:pt idx="329">
                  <c:v>-361.83199253879695</c:v>
                </c:pt>
                <c:pt idx="330">
                  <c:v>-361.27634761720844</c:v>
                </c:pt>
                <c:pt idx="331">
                  <c:v>-360.71387700157601</c:v>
                </c:pt>
                <c:pt idx="332">
                  <c:v>-360.14557423695243</c:v>
                </c:pt>
                <c:pt idx="333">
                  <c:v>-359.572506524728</c:v>
                </c:pt>
                <c:pt idx="334">
                  <c:v>-358.99581684207305</c:v>
                </c:pt>
                <c:pt idx="335">
                  <c:v>-358.4167255786432</c:v>
                </c:pt>
                <c:pt idx="336">
                  <c:v>-357.83653159001608</c:v>
                </c:pt>
                <c:pt idx="337">
                  <c:v>-357.25661256084373</c:v>
                </c:pt>
                <c:pt idx="338">
                  <c:v>-356.67842456578109</c:v>
                </c:pt>
                <c:pt idx="339">
                  <c:v>-356.10350071342452</c:v>
                </c:pt>
                <c:pt idx="340">
                  <c:v>-355.53344875834648</c:v>
                </c:pt>
                <c:pt idx="341">
                  <c:v>-354.96994756946418</c:v>
                </c:pt>
                <c:pt idx="342">
                  <c:v>-354.41474235002624</c:v>
                </c:pt>
                <c:pt idx="343">
                  <c:v>-353.86963851604207</c:v>
                </c:pt>
                <c:pt idx="344">
                  <c:v>-353.33649415648904</c:v>
                </c:pt>
                <c:pt idx="345">
                  <c:v>-352.81721102050932</c:v>
                </c:pt>
                <c:pt idx="346">
                  <c:v>-352.31372400422123</c:v>
                </c:pt>
                <c:pt idx="347">
                  <c:v>-351.82798914269506</c:v>
                </c:pt>
                <c:pt idx="348">
                  <c:v>-351.36197015071912</c:v>
                </c:pt>
                <c:pt idx="349">
                  <c:v>-350.91762359855119</c:v>
                </c:pt>
                <c:pt idx="350">
                  <c:v>-350.49688285485934</c:v>
                </c:pt>
                <c:pt idx="351">
                  <c:v>-350.10164097708201</c:v>
                </c:pt>
                <c:pt idx="352">
                  <c:v>-349.73373277769747</c:v>
                </c:pt>
                <c:pt idx="353">
                  <c:v>-349.39491634129178</c:v>
                </c:pt>
                <c:pt idx="354">
                  <c:v>-349.0868543095205</c:v>
                </c:pt>
                <c:pt idx="355">
                  <c:v>-348.81109528664757</c:v>
                </c:pt>
                <c:pt idx="356">
                  <c:v>-348.56905574491293</c:v>
                </c:pt>
                <c:pt idx="357">
                  <c:v>-348.36200282434402</c:v>
                </c:pt>
                <c:pt idx="358">
                  <c:v>-348.19103842398454</c:v>
                </c:pt>
                <c:pt idx="359">
                  <c:v>-348.05708496962171</c:v>
                </c:pt>
                <c:pt idx="360">
                  <c:v>-347.96087321641198</c:v>
                </c:pt>
                <c:pt idx="361">
                  <c:v>-347.90293240358818</c:v>
                </c:pt>
                <c:pt idx="362">
                  <c:v>-347.88358302380698</c:v>
                </c:pt>
                <c:pt idx="363">
                  <c:v>-347.88358302380698</c:v>
                </c:pt>
                <c:pt idx="364">
                  <c:v>-348.02051178344891</c:v>
                </c:pt>
                <c:pt idx="365">
                  <c:v>-348.43059994884362</c:v>
                </c:pt>
                <c:pt idx="366">
                  <c:v>-349.1117629802992</c:v>
                </c:pt>
                <c:pt idx="367">
                  <c:v>-350.060559043355</c:v>
                </c:pt>
                <c:pt idx="368">
                  <c:v>-351.27223666910112</c:v>
                </c:pt>
                <c:pt idx="369">
                  <c:v>-352.74079964807652</c:v>
                </c:pt>
                <c:pt idx="370">
                  <c:v>-354.45908742652978</c:v>
                </c:pt>
                <c:pt idx="371">
                  <c:v>-356.41886891362958</c:v>
                </c:pt>
                <c:pt idx="372">
                  <c:v>-358.61094733646115</c:v>
                </c:pt>
                <c:pt idx="373">
                  <c:v>-361.02527360370868</c:v>
                </c:pt>
                <c:pt idx="374">
                  <c:v>-363.65106556051103</c:v>
                </c:pt>
                <c:pt idx="375">
                  <c:v>-366.47693053253249</c:v>
                </c:pt>
                <c:pt idx="376">
                  <c:v>-369.49098865860202</c:v>
                </c:pt>
                <c:pt idx="377">
                  <c:v>-372.68099468644107</c:v>
                </c:pt>
                <c:pt idx="378">
                  <c:v>-376.03445614067289</c:v>
                </c:pt>
                <c:pt idx="379">
                  <c:v>-379.53874605059673</c:v>
                </c:pt>
                <c:pt idx="380">
                  <c:v>-383.18120873115095</c:v>
                </c:pt>
                <c:pt idx="381">
                  <c:v>-386.94925742869657</c:v>
                </c:pt>
                <c:pt idx="382">
                  <c:v>-390.83046295992938</c:v>
                </c:pt>
                <c:pt idx="383">
                  <c:v>-394.81263277558651</c:v>
                </c:pt>
                <c:pt idx="384">
                  <c:v>-398.88388016129238</c:v>
                </c:pt>
                <c:pt idx="385">
                  <c:v>-403.03268353897033</c:v>
                </c:pt>
                <c:pt idx="386">
                  <c:v>-407.24793604929675</c:v>
                </c:pt>
                <c:pt idx="387">
                  <c:v>-411.51898577646716</c:v>
                </c:pt>
                <c:pt idx="388">
                  <c:v>-415.8356671207294</c:v>
                </c:pt>
                <c:pt idx="389">
                  <c:v>-420.18832393305928</c:v>
                </c:pt>
                <c:pt idx="390">
                  <c:v>-424.56782510236883</c:v>
                </c:pt>
                <c:pt idx="391">
                  <c:v>-428.96557333213627</c:v>
                </c:pt>
                <c:pt idx="392">
                  <c:v>-433.37350786409462</c:v>
                </c:pt>
                <c:pt idx="393">
                  <c:v>-437.7841019056151</c:v>
                </c:pt>
                <c:pt idx="394">
                  <c:v>-442.19035549879726</c:v>
                </c:pt>
                <c:pt idx="395">
                  <c:v>-446.58578453675847</c:v>
                </c:pt>
                <c:pt idx="396">
                  <c:v>-450.96440658987063</c:v>
                </c:pt>
                <c:pt idx="397">
                  <c:v>-455.32072415478177</c:v>
                </c:pt>
                <c:pt idx="398">
                  <c:v>-459.64970588479912</c:v>
                </c:pt>
                <c:pt idx="399">
                  <c:v>-463.94676630384788</c:v>
                </c:pt>
                <c:pt idx="400">
                  <c:v>-468.20774444965991</c:v>
                </c:pt>
                <c:pt idx="401">
                  <c:v>-472.42888183653952</c:v>
                </c:pt>
                <c:pt idx="402">
                  <c:v>-476.60680007513406</c:v>
                </c:pt>
                <c:pt idx="403">
                  <c:v>-480.73847843691777</c:v>
                </c:pt>
                <c:pt idx="404">
                  <c:v>-484.82123160503977</c:v>
                </c:pt>
                <c:pt idx="405">
                  <c:v>-488.85268781123693</c:v>
                </c:pt>
                <c:pt idx="406">
                  <c:v>-492.83076752062311</c:v>
                </c:pt>
                <c:pt idx="407">
                  <c:v>-496.75366279249931</c:v>
                </c:pt>
                <c:pt idx="408">
                  <c:v>-500.61981741562545</c:v>
                </c:pt>
                <c:pt idx="409">
                  <c:v>-504.42790789055869</c:v>
                </c:pt>
                <c:pt idx="410">
                  <c:v>-508.17682530937009</c:v>
                </c:pt>
                <c:pt idx="411">
                  <c:v>-511.86565816408034</c:v>
                </c:pt>
                <c:pt idx="412">
                  <c:v>-515.49367609916237</c:v>
                </c:pt>
                <c:pt idx="413">
                  <c:v>-519.06031461015368</c:v>
                </c:pt>
                <c:pt idx="414">
                  <c:v>-522.56516067954124</c:v>
                </c:pt>
                <c:pt idx="415">
                  <c:v>-526.00793933225941</c:v>
                </c:pt>
                <c:pt idx="416">
                  <c:v>-529.38850108621864</c:v>
                </c:pt>
                <c:pt idx="417">
                  <c:v>-532.70681026788964</c:v>
                </c:pt>
                <c:pt idx="418">
                  <c:v>-535.96293415899822</c:v>
                </c:pt>
                <c:pt idx="419">
                  <c:v>-539.15703293751676</c:v>
                </c:pt>
                <c:pt idx="420">
                  <c:v>-542.28935037428948</c:v>
                </c:pt>
                <c:pt idx="421">
                  <c:v>-545.36020524556011</c:v>
                </c:pt>
                <c:pt idx="422">
                  <c:v>-548.36998342127731</c:v>
                </c:pt>
                <c:pt idx="423">
                  <c:v>-551.31913058921191</c:v>
                </c:pt>
                <c:pt idx="424">
                  <c:v>-554.20814557549159</c:v>
                </c:pt>
                <c:pt idx="425">
                  <c:v>-557.03757422310036</c:v>
                </c:pt>
                <c:pt idx="426">
                  <c:v>-559.80800379105619</c:v>
                </c:pt>
                <c:pt idx="427">
                  <c:v>-562.5200578383874</c:v>
                </c:pt>
                <c:pt idx="428">
                  <c:v>-565.1743915585314</c:v>
                </c:pt>
                <c:pt idx="429">
                  <c:v>-567.7716875314095</c:v>
                </c:pt>
                <c:pt idx="430">
                  <c:v>-570.31265186209225</c:v>
                </c:pt>
                <c:pt idx="431">
                  <c:v>-572.79801067667449</c:v>
                </c:pt>
                <c:pt idx="432">
                  <c:v>-575.2285069476635</c:v>
                </c:pt>
                <c:pt idx="433">
                  <c:v>-577.60489762286124</c:v>
                </c:pt>
                <c:pt idx="434">
                  <c:v>-579.92795103335516</c:v>
                </c:pt>
                <c:pt idx="435">
                  <c:v>-582.1984445578114</c:v>
                </c:pt>
                <c:pt idx="436">
                  <c:v>-584.417162521808</c:v>
                </c:pt>
                <c:pt idx="437">
                  <c:v>-586.58489431238468</c:v>
                </c:pt>
                <c:pt idx="438">
                  <c:v>-588.70243268941022</c:v>
                </c:pt>
                <c:pt idx="439">
                  <c:v>-590.77057227666251</c:v>
                </c:pt>
                <c:pt idx="440">
                  <c:v>-592.79010821680117</c:v>
                </c:pt>
                <c:pt idx="441">
                  <c:v>-594.76183497556326</c:v>
                </c:pt>
                <c:pt idx="442">
                  <c:v>-596.6865452816503</c:v>
                </c:pt>
                <c:pt idx="443">
                  <c:v>-598.56502918979868</c:v>
                </c:pt>
                <c:pt idx="444">
                  <c:v>-600.39807325550692</c:v>
                </c:pt>
                <c:pt idx="445">
                  <c:v>-602.18645981080908</c:v>
                </c:pt>
                <c:pt idx="446">
                  <c:v>-603.9309663313212</c:v>
                </c:pt>
                <c:pt idx="447">
                  <c:v>-605.63236488559244</c:v>
                </c:pt>
                <c:pt idx="448">
                  <c:v>-607.29142165851408</c:v>
                </c:pt>
                <c:pt idx="449">
                  <c:v>-608.90889654123578</c:v>
                </c:pt>
                <c:pt idx="450">
                  <c:v>-610.48554278065694</c:v>
                </c:pt>
                <c:pt idx="451">
                  <c:v>-612.0221066821648</c:v>
                </c:pt>
                <c:pt idx="452">
                  <c:v>-613.51932735981757</c:v>
                </c:pt>
                <c:pt idx="453">
                  <c:v>-614.97793652868813</c:v>
                </c:pt>
                <c:pt idx="454">
                  <c:v>-616.39865833453655</c:v>
                </c:pt>
                <c:pt idx="455">
                  <c:v>-617.78220921641923</c:v>
                </c:pt>
                <c:pt idx="456">
                  <c:v>-619.12929779823105</c:v>
                </c:pt>
                <c:pt idx="457">
                  <c:v>-620.4406248055476</c:v>
                </c:pt>
                <c:pt idx="458">
                  <c:v>-621.71688300446954</c:v>
                </c:pt>
                <c:pt idx="459">
                  <c:v>-622.95875715948307</c:v>
                </c:pt>
                <c:pt idx="460">
                  <c:v>-624.16692400763634</c:v>
                </c:pt>
                <c:pt idx="461">
                  <c:v>-625.34205224659513</c:v>
                </c:pt>
                <c:pt idx="462">
                  <c:v>-626.48480253438447</c:v>
                </c:pt>
                <c:pt idx="463">
                  <c:v>-627.59582749884521</c:v>
                </c:pt>
                <c:pt idx="464">
                  <c:v>-628.67577175503834</c:v>
                </c:pt>
                <c:pt idx="465">
                  <c:v>-629.72527192902317</c:v>
                </c:pt>
                <c:pt idx="466">
                  <c:v>-630.74495668659847</c:v>
                </c:pt>
                <c:pt idx="467">
                  <c:v>-631.7354467657658</c:v>
                </c:pt>
                <c:pt idx="468">
                  <c:v>-632.6973550118073</c:v>
                </c:pt>
                <c:pt idx="469">
                  <c:v>-633.63128641401431</c:v>
                </c:pt>
                <c:pt idx="470">
                  <c:v>-634.53783814321287</c:v>
                </c:pt>
                <c:pt idx="471">
                  <c:v>-635.41759958935404</c:v>
                </c:pt>
                <c:pt idx="472">
                  <c:v>-636.27115239852719</c:v>
                </c:pt>
                <c:pt idx="473">
                  <c:v>-637.09907050885499</c:v>
                </c:pt>
                <c:pt idx="474">
                  <c:v>-637.90192018480457</c:v>
                </c:pt>
                <c:pt idx="475">
                  <c:v>-638.68026004953197</c:v>
                </c:pt>
                <c:pt idx="476">
                  <c:v>-639.43464111493859</c:v>
                </c:pt>
                <c:pt idx="477">
                  <c:v>-640.16560680918531</c:v>
                </c:pt>
                <c:pt idx="478">
                  <c:v>-640.8736930014602</c:v>
                </c:pt>
                <c:pt idx="479">
                  <c:v>-641.55942802385152</c:v>
                </c:pt>
                <c:pt idx="480">
                  <c:v>-642.22333269021703</c:v>
                </c:pt>
                <c:pt idx="481">
                  <c:v>-642.86592031198074</c:v>
                </c:pt>
                <c:pt idx="482">
                  <c:v>-643.48769671082891</c:v>
                </c:pt>
                <c:pt idx="483">
                  <c:v>-644.08916022829681</c:v>
                </c:pt>
                <c:pt idx="484">
                  <c:v>-644.67080173228101</c:v>
                </c:pt>
                <c:pt idx="485">
                  <c:v>-645.23310462051552</c:v>
                </c:pt>
                <c:pt idx="486">
                  <c:v>-645.77654482109074</c:v>
                </c:pt>
                <c:pt idx="487">
                  <c:v>-646.30159079009775</c:v>
                </c:pt>
                <c:pt idx="488">
                  <c:v>-646.8087035064982</c:v>
                </c:pt>
                <c:pt idx="489">
                  <c:v>-647.29833646433895</c:v>
                </c:pt>
                <c:pt idx="490">
                  <c:v>-647.77093566243116</c:v>
                </c:pt>
                <c:pt idx="491">
                  <c:v>-648.22693959162734</c:v>
                </c:pt>
                <c:pt idx="492">
                  <c:v>-648.66677921983739</c:v>
                </c:pt>
                <c:pt idx="493">
                  <c:v>-649.09087797492202</c:v>
                </c:pt>
                <c:pt idx="494">
                  <c:v>-649.49965172561588</c:v>
                </c:pt>
                <c:pt idx="495">
                  <c:v>-649.89350876062213</c:v>
                </c:pt>
                <c:pt idx="496">
                  <c:v>-650.27284976603255</c:v>
                </c:pt>
                <c:pt idx="497">
                  <c:v>-650.63806780121899</c:v>
                </c:pt>
                <c:pt idx="498">
                  <c:v>-650.98954827334342</c:v>
                </c:pt>
                <c:pt idx="499">
                  <c:v>-651.32766891063113</c:v>
                </c:pt>
                <c:pt idx="500">
                  <c:v>-651.65279973455233</c:v>
                </c:pt>
                <c:pt idx="501">
                  <c:v>-651.96530303104566</c:v>
                </c:pt>
                <c:pt idx="502">
                  <c:v>-652.26553332092396</c:v>
                </c:pt>
                <c:pt idx="503">
                  <c:v>-652.55383732958899</c:v>
                </c:pt>
                <c:pt idx="504">
                  <c:v>-652.83055395618396</c:v>
                </c:pt>
                <c:pt idx="505">
                  <c:v>-653.09601424230277</c:v>
                </c:pt>
                <c:pt idx="506">
                  <c:v>-653.35054134037398</c:v>
                </c:pt>
                <c:pt idx="507">
                  <c:v>-653.59445048182909</c:v>
                </c:pt>
                <c:pt idx="508">
                  <c:v>-653.82804894516153</c:v>
                </c:pt>
                <c:pt idx="509">
                  <c:v>-654.05163602397636</c:v>
                </c:pt>
                <c:pt idx="510">
                  <c:v>-654.26550299512485</c:v>
                </c:pt>
                <c:pt idx="511">
                  <c:v>-654.46993308701508</c:v>
                </c:pt>
                <c:pt idx="512">
                  <c:v>-654.66520144818037</c:v>
                </c:pt>
                <c:pt idx="513">
                  <c:v>-654.85157511618831</c:v>
                </c:pt>
                <c:pt idx="514">
                  <c:v>-655.02931298696024</c:v>
                </c:pt>
                <c:pt idx="515">
                  <c:v>-655.198665784573</c:v>
                </c:pt>
                <c:pt idx="516">
                  <c:v>-655.35987603160675</c:v>
                </c:pt>
                <c:pt idx="517">
                  <c:v>-655.51317802009896</c:v>
                </c:pt>
                <c:pt idx="518">
                  <c:v>-655.65879778315843</c:v>
                </c:pt>
                <c:pt idx="519">
                  <c:v>-655.79695306729172</c:v>
                </c:pt>
                <c:pt idx="520">
                  <c:v>-655.92785330548975</c:v>
                </c:pt>
                <c:pt idx="521">
                  <c:v>-656.05169959111549</c:v>
                </c:pt>
                <c:pt idx="522">
                  <c:v>-656.16868465263497</c:v>
                </c:pt>
                <c:pt idx="523">
                  <c:v>-656.27899282922533</c:v>
                </c:pt>
                <c:pt idx="524">
                  <c:v>-656.3828000472954</c:v>
                </c:pt>
                <c:pt idx="525">
                  <c:v>-656.48027379794621</c:v>
                </c:pt>
                <c:pt idx="526">
                  <c:v>-656.5715731154005</c:v>
                </c:pt>
                <c:pt idx="527">
                  <c:v>-656.65684855642417</c:v>
                </c:pt>
                <c:pt idx="528">
                  <c:v>-656.73624218076327</c:v>
                </c:pt>
                <c:pt idx="529">
                  <c:v>-656.80988753261477</c:v>
                </c:pt>
                <c:pt idx="530">
                  <c:v>-656.87790962314898</c:v>
                </c:pt>
                <c:pt idx="531">
                  <c:v>-656.94042491410073</c:v>
                </c:pt>
                <c:pt idx="532">
                  <c:v>-656.99754130244105</c:v>
                </c:pt>
                <c:pt idx="533">
                  <c:v>-657.04935810614325</c:v>
                </c:pt>
                <c:pt idx="534">
                  <c:v>-657.09596605105389</c:v>
                </c:pt>
                <c:pt idx="535">
                  <c:v>-657.13744725887761</c:v>
                </c:pt>
                <c:pt idx="536">
                  <c:v>-657.17387523628372</c:v>
                </c:pt>
                <c:pt idx="537">
                  <c:v>-657.20531486514392</c:v>
                </c:pt>
                <c:pt idx="538">
                  <c:v>-657.23182239390371</c:v>
                </c:pt>
                <c:pt idx="539">
                  <c:v>-657.25344543009624</c:v>
                </c:pt>
                <c:pt idx="540">
                  <c:v>-657.27022293399909</c:v>
                </c:pt>
                <c:pt idx="541">
                  <c:v>-657.28218521344184</c:v>
                </c:pt>
                <c:pt idx="542">
                  <c:v>-657.28935391976279</c:v>
                </c:pt>
                <c:pt idx="543">
                  <c:v>-657.29174204492119</c:v>
                </c:pt>
                <c:pt idx="544">
                  <c:v>-657.29174204492119</c:v>
                </c:pt>
                <c:pt idx="545">
                  <c:v>-657.31189673574636</c:v>
                </c:pt>
                <c:pt idx="546">
                  <c:v>-657.37231607568367</c:v>
                </c:pt>
                <c:pt idx="547">
                  <c:v>-657.47286610718106</c:v>
                </c:pt>
                <c:pt idx="548">
                  <c:v>-657.61332436530574</c:v>
                </c:pt>
                <c:pt idx="549">
                  <c:v>-657.79338106532919</c:v>
                </c:pt>
                <c:pt idx="550">
                  <c:v>-658.01264074771393</c:v>
                </c:pt>
                <c:pt idx="551">
                  <c:v>-658.27062436324513</c:v>
                </c:pt>
                <c:pt idx="552">
                  <c:v>-658.56677177663119</c:v>
                </c:pt>
                <c:pt idx="553">
                  <c:v>-658.90044466286611</c:v>
                </c:pt>
                <c:pt idx="554">
                  <c:v>-659.2709297670325</c:v>
                </c:pt>
                <c:pt idx="555">
                  <c:v>-659.67744249510611</c:v>
                </c:pt>
                <c:pt idx="556">
                  <c:v>-660.11913080072691</c:v>
                </c:pt>
                <c:pt idx="557">
                  <c:v>-660.5950793308574</c:v>
                </c:pt>
                <c:pt idx="558">
                  <c:v>-661.10431379177271</c:v>
                </c:pt>
                <c:pt idx="559">
                  <c:v>-661.64580549592245</c:v>
                </c:pt>
                <c:pt idx="560">
                  <c:v>-662.21847604985646</c:v>
                </c:pt>
                <c:pt idx="561">
                  <c:v>-662.82120214360089</c:v>
                </c:pt>
                <c:pt idx="562">
                  <c:v>-663.45282040257189</c:v>
                </c:pt>
                <c:pt idx="563">
                  <c:v>-664.11213226428526</c:v>
                </c:pt>
                <c:pt idx="564">
                  <c:v>-664.7979088437138</c:v>
                </c:pt>
                <c:pt idx="565">
                  <c:v>-665.50889575311112</c:v>
                </c:pt>
                <c:pt idx="566">
                  <c:v>-666.2438178443997</c:v>
                </c:pt>
                <c:pt idx="567">
                  <c:v>-667.00138384475792</c:v>
                </c:pt>
                <c:pt idx="568">
                  <c:v>-667.78029085878848</c:v>
                </c:pt>
                <c:pt idx="569">
                  <c:v>-668.57922871351707</c:v>
                </c:pt>
                <c:pt idx="570">
                  <c:v>-669.39688412545274</c:v>
                </c:pt>
                <c:pt idx="571">
                  <c:v>-670.23194467193503</c:v>
                </c:pt>
                <c:pt idx="572">
                  <c:v>-671.08310255198148</c:v>
                </c:pt>
                <c:pt idx="573">
                  <c:v>-671.94905812478555</c:v>
                </c:pt>
                <c:pt idx="574">
                  <c:v>-672.82852321684345</c:v>
                </c:pt>
                <c:pt idx="575">
                  <c:v>-673.72022419140001</c:v>
                </c:pt>
                <c:pt idx="576">
                  <c:v>-674.62290477644888</c:v>
                </c:pt>
                <c:pt idx="577">
                  <c:v>-675.53532864990075</c:v>
                </c:pt>
                <c:pt idx="578">
                  <c:v>-676.4562817827026</c:v>
                </c:pt>
                <c:pt idx="579">
                  <c:v>-677.38457454267541</c:v>
                </c:pt>
                <c:pt idx="580">
                  <c:v>-678.31904356358484</c:v>
                </c:pt>
                <c:pt idx="581">
                  <c:v>-679.25855338551821</c:v>
                </c:pt>
                <c:pt idx="582">
                  <c:v>-680.20199787397007</c:v>
                </c:pt>
                <c:pt idx="583">
                  <c:v>-681.14830142616233</c:v>
                </c:pt>
                <c:pt idx="584">
                  <c:v>-682.09641997406197</c:v>
                </c:pt>
                <c:pt idx="585">
                  <c:v>-683.04534179428401</c:v>
                </c:pt>
                <c:pt idx="586">
                  <c:v>-683.99408813564082</c:v>
                </c:pt>
                <c:pt idx="587">
                  <c:v>-684.94171367548097</c:v>
                </c:pt>
                <c:pt idx="588">
                  <c:v>-685.88730681621473</c:v>
                </c:pt>
                <c:pt idx="589">
                  <c:v>-686.82998983352286</c:v>
                </c:pt>
                <c:pt idx="590">
                  <c:v>-687.76891888773957</c:v>
                </c:pt>
                <c:pt idx="591">
                  <c:v>-688.70328390976965</c:v>
                </c:pt>
                <c:pt idx="592">
                  <c:v>-689.63230837269668</c:v>
                </c:pt>
                <c:pt idx="593">
                  <c:v>-690.55524895993631</c:v>
                </c:pt>
                <c:pt idx="594">
                  <c:v>-691.47139514043442</c:v>
                </c:pt>
                <c:pt idx="595">
                  <c:v>-692.38006866099875</c:v>
                </c:pt>
                <c:pt idx="596">
                  <c:v>-693.28062296538928</c:v>
                </c:pt>
                <c:pt idx="597">
                  <c:v>-694.17244254931461</c:v>
                </c:pt>
                <c:pt idx="598">
                  <c:v>-695.05494225995812</c:v>
                </c:pt>
                <c:pt idx="599">
                  <c:v>-695.92756654814605</c:v>
                </c:pt>
                <c:pt idx="600">
                  <c:v>-696.78978868072306</c:v>
                </c:pt>
                <c:pt idx="601">
                  <c:v>-697.64110992017572</c:v>
                </c:pt>
                <c:pt idx="602">
                  <c:v>-698.48105867801269</c:v>
                </c:pt>
                <c:pt idx="603">
                  <c:v>-699.30918964789112</c:v>
                </c:pt>
                <c:pt idx="604">
                  <c:v>-700.12508292397206</c:v>
                </c:pt>
                <c:pt idx="605">
                  <c:v>-700.92834310950002</c:v>
                </c:pt>
                <c:pt idx="606">
                  <c:v>-701.71859842013555</c:v>
                </c:pt>
                <c:pt idx="607">
                  <c:v>-702.49549978611094</c:v>
                </c:pt>
                <c:pt idx="608">
                  <c:v>-703.25871995687123</c:v>
                </c:pt>
                <c:pt idx="609">
                  <c:v>-704.00795261144481</c:v>
                </c:pt>
                <c:pt idx="610">
                  <c:v>-704.7429114774236</c:v>
                </c:pt>
                <c:pt idx="611">
                  <c:v>-705.46332946107532</c:v>
                </c:pt>
                <c:pt idx="612">
                  <c:v>-706.16895779078857</c:v>
                </c:pt>
                <c:pt idx="613">
                  <c:v>-706.85956517574436</c:v>
                </c:pt>
                <c:pt idx="614">
                  <c:v>-707.53493698143711</c:v>
                </c:pt>
                <c:pt idx="615">
                  <c:v>-708.19487442341006</c:v>
                </c:pt>
                <c:pt idx="616">
                  <c:v>-708.83919378033761</c:v>
                </c:pt>
                <c:pt idx="617">
                  <c:v>-709.46772562738693</c:v>
                </c:pt>
                <c:pt idx="618">
                  <c:v>-710.08031409059231</c:v>
                </c:pt>
                <c:pt idx="619">
                  <c:v>-710.67681612281785</c:v>
                </c:pt>
                <c:pt idx="620">
                  <c:v>-711.25710080172701</c:v>
                </c:pt>
                <c:pt idx="621">
                  <c:v>-711.82104865005749</c:v>
                </c:pt>
                <c:pt idx="622">
                  <c:v>-712.36855097837361</c:v>
                </c:pt>
                <c:pt idx="623">
                  <c:v>-712.89950925038511</c:v>
                </c:pt>
                <c:pt idx="624">
                  <c:v>-713.41383447082762</c:v>
                </c:pt>
                <c:pt idx="625">
                  <c:v>-713.91144659583722</c:v>
                </c:pt>
                <c:pt idx="626">
                  <c:v>-714.39227396569959</c:v>
                </c:pt>
                <c:pt idx="627">
                  <c:v>-714.85625275980351</c:v>
                </c:pt>
                <c:pt idx="628">
                  <c:v>-715.3033264736091</c:v>
                </c:pt>
                <c:pt idx="629">
                  <c:v>-715.73344541741085</c:v>
                </c:pt>
                <c:pt idx="630">
                  <c:v>-716.14656623667497</c:v>
                </c:pt>
                <c:pt idx="631">
                  <c:v>-716.54265145372574</c:v>
                </c:pt>
                <c:pt idx="632">
                  <c:v>-716.92166903056886</c:v>
                </c:pt>
                <c:pt idx="633">
                  <c:v>-717.28359195265398</c:v>
                </c:pt>
                <c:pt idx="634">
                  <c:v>-717.62839783341224</c:v>
                </c:pt>
                <c:pt idx="635">
                  <c:v>-717.95606853943286</c:v>
                </c:pt>
                <c:pt idx="636">
                  <c:v>-718.26658983618915</c:v>
                </c:pt>
                <c:pt idx="637">
                  <c:v>-718.55995105427473</c:v>
                </c:pt>
                <c:pt idx="638">
                  <c:v>-718.83614477616607</c:v>
                </c:pt>
                <c:pt idx="639">
                  <c:v>-719.09516654359618</c:v>
                </c:pt>
                <c:pt idx="640">
                  <c:v>-719.33701458569146</c:v>
                </c:pt>
                <c:pt idx="641">
                  <c:v>-719.56168956810916</c:v>
                </c:pt>
                <c:pt idx="642">
                  <c:v>-719.76919436349442</c:v>
                </c:pt>
                <c:pt idx="643">
                  <c:v>-719.95953384367579</c:v>
                </c:pt>
                <c:pt idx="644">
                  <c:v>-720.13271469411347</c:v>
                </c:pt>
                <c:pt idx="645">
                  <c:v>-720.28874525123297</c:v>
                </c:pt>
                <c:pt idx="646">
                  <c:v>-720.42763536338794</c:v>
                </c:pt>
                <c:pt idx="647">
                  <c:v>-720.54939627632575</c:v>
                </c:pt>
                <c:pt idx="648">
                  <c:v>-720.65404054416717</c:v>
                </c:pt>
                <c:pt idx="649">
                  <c:v>-720.74158196705002</c:v>
                </c:pt>
                <c:pt idx="650">
                  <c:v>-720.8120355567479</c:v>
                </c:pt>
                <c:pt idx="651">
                  <c:v>-720.86541753173276</c:v>
                </c:pt>
                <c:pt idx="652">
                  <c:v>-720.90174534332778</c:v>
                </c:pt>
                <c:pt idx="653">
                  <c:v>-720.92103773477993</c:v>
                </c:pt>
                <c:pt idx="654">
                  <c:v>-720.92331483527437</c:v>
                </c:pt>
                <c:pt idx="655">
                  <c:v>-720.90859829112333</c:v>
                </c:pt>
                <c:pt idx="656">
                  <c:v>-720.87691143656866</c:v>
                </c:pt>
                <c:pt idx="657">
                  <c:v>-720.82827950687397</c:v>
                </c:pt>
                <c:pt idx="658">
                  <c:v>-720.76272989661129</c:v>
                </c:pt>
                <c:pt idx="659">
                  <c:v>-720.68029246629101</c:v>
                </c:pt>
                <c:pt idx="660">
                  <c:v>-720.58099990074732</c:v>
                </c:pt>
                <c:pt idx="661">
                  <c:v>-720.46488812293921</c:v>
                </c:pt>
                <c:pt idx="662">
                  <c:v>-720.33199676710421</c:v>
                </c:pt>
                <c:pt idx="663">
                  <c:v>-720.1823697154623</c:v>
                </c:pt>
                <c:pt idx="664">
                  <c:v>-720.01605570294169</c:v>
                </c:pt>
                <c:pt idx="665">
                  <c:v>-719.83310899466187</c:v>
                </c:pt>
                <c:pt idx="666">
                  <c:v>-719.63359014116054</c:v>
                </c:pt>
                <c:pt idx="667">
                  <c:v>-719.41756681659979</c:v>
                </c:pt>
                <c:pt idx="668">
                  <c:v>-719.18511474540014</c:v>
                </c:pt>
                <c:pt idx="669">
                  <c:v>-718.93631872294577</c:v>
                </c:pt>
                <c:pt idx="670">
                  <c:v>-718.6712737361504</c:v>
                </c:pt>
                <c:pt idx="671">
                  <c:v>-718.39008618977186</c:v>
                </c:pt>
                <c:pt idx="672">
                  <c:v>-718.09287524439651</c:v>
                </c:pt>
                <c:pt idx="673">
                  <c:v>-717.77977427196242</c:v>
                </c:pt>
                <c:pt idx="674">
                  <c:v>-717.45093243453414</c:v>
                </c:pt>
                <c:pt idx="675">
                  <c:v>-717.10651639177422</c:v>
                </c:pt>
                <c:pt idx="676">
                  <c:v>-716.74671214212549</c:v>
                </c:pt>
                <c:pt idx="677">
                  <c:v>-716.37172700212216</c:v>
                </c:pt>
                <c:pt idx="678">
                  <c:v>-715.98179172744233</c:v>
                </c:pt>
                <c:pt idx="679">
                  <c:v>-715.57716277826466</c:v>
                </c:pt>
                <c:pt idx="680">
                  <c:v>-715.15812473016558</c:v>
                </c:pt>
                <c:pt idx="681">
                  <c:v>-714.72499283014827</c:v>
                </c:pt>
                <c:pt idx="682">
                  <c:v>-714.27811569538051</c:v>
                </c:pt>
                <c:pt idx="683">
                  <c:v>-713.81787814980294</c:v>
                </c:pt>
                <c:pt idx="684">
                  <c:v>-713.34470419089598</c:v>
                </c:pt>
                <c:pt idx="685">
                  <c:v>-712.85906007551648</c:v>
                </c:pt>
                <c:pt idx="686">
                  <c:v>-712.36145750980484</c:v>
                </c:pt>
                <c:pt idx="687">
                  <c:v>-711.85245692366391</c:v>
                </c:pt>
                <c:pt idx="688">
                  <c:v>-711.33267080520659</c:v>
                </c:pt>
                <c:pt idx="689">
                  <c:v>-710.80276706483073</c:v>
                </c:pt>
                <c:pt idx="690">
                  <c:v>-710.26347239222218</c:v>
                </c:pt>
                <c:pt idx="691">
                  <c:v>-709.71557556260416</c:v>
                </c:pt>
                <c:pt idx="692">
                  <c:v>-709.15993064101565</c:v>
                </c:pt>
                <c:pt idx="693">
                  <c:v>-708.59746002538327</c:v>
                </c:pt>
                <c:pt idx="694">
                  <c:v>-708.02915726075958</c:v>
                </c:pt>
                <c:pt idx="695">
                  <c:v>-707.45608954853526</c:v>
                </c:pt>
                <c:pt idx="696">
                  <c:v>-706.87939986588026</c:v>
                </c:pt>
                <c:pt idx="697">
                  <c:v>-706.30030860245051</c:v>
                </c:pt>
                <c:pt idx="698">
                  <c:v>-705.7201146138234</c:v>
                </c:pt>
                <c:pt idx="699">
                  <c:v>-705.14019558465088</c:v>
                </c:pt>
                <c:pt idx="700">
                  <c:v>-704.56200758958835</c:v>
                </c:pt>
                <c:pt idx="701">
                  <c:v>-703.9870837372315</c:v>
                </c:pt>
                <c:pt idx="702">
                  <c:v>-703.41703178215357</c:v>
                </c:pt>
                <c:pt idx="703">
                  <c:v>-702.85353059327133</c:v>
                </c:pt>
                <c:pt idx="704">
                  <c:v>-702.29832537383345</c:v>
                </c:pt>
                <c:pt idx="705">
                  <c:v>-701.75322153984916</c:v>
                </c:pt>
                <c:pt idx="706">
                  <c:v>-701.22007718029624</c:v>
                </c:pt>
                <c:pt idx="707">
                  <c:v>-700.70079404431658</c:v>
                </c:pt>
                <c:pt idx="708">
                  <c:v>-700.19730702802849</c:v>
                </c:pt>
                <c:pt idx="709">
                  <c:v>-699.71157216650226</c:v>
                </c:pt>
                <c:pt idx="710">
                  <c:v>-699.24555317452632</c:v>
                </c:pt>
                <c:pt idx="711">
                  <c:v>-698.80120662235845</c:v>
                </c:pt>
                <c:pt idx="712">
                  <c:v>-698.38046587866654</c:v>
                </c:pt>
                <c:pt idx="713">
                  <c:v>-697.98522400088927</c:v>
                </c:pt>
                <c:pt idx="714">
                  <c:v>-697.61731580150467</c:v>
                </c:pt>
                <c:pt idx="715">
                  <c:v>-697.27849936509904</c:v>
                </c:pt>
                <c:pt idx="716">
                  <c:v>-696.97043733332771</c:v>
                </c:pt>
                <c:pt idx="717">
                  <c:v>-696.69467831045472</c:v>
                </c:pt>
                <c:pt idx="718">
                  <c:v>-696.45263876872013</c:v>
                </c:pt>
                <c:pt idx="719">
                  <c:v>-696.24558584815122</c:v>
                </c:pt>
                <c:pt idx="720">
                  <c:v>-696.07462144779163</c:v>
                </c:pt>
                <c:pt idx="721">
                  <c:v>-695.94066799342886</c:v>
                </c:pt>
                <c:pt idx="722">
                  <c:v>-695.84445624021896</c:v>
                </c:pt>
                <c:pt idx="723">
                  <c:v>-695.78651542739522</c:v>
                </c:pt>
                <c:pt idx="724">
                  <c:v>-695.76716604761396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8C7-4A8E-90B0-8D30F9018E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58848"/>
        <c:axId val="147360384"/>
      </c:scatterChart>
      <c:valAx>
        <c:axId val="147358848"/>
        <c:scaling>
          <c:orientation val="minMax"/>
          <c:max val="720"/>
        </c:scaling>
        <c:delete val="0"/>
        <c:axPos val="b"/>
        <c:majorTickMark val="out"/>
        <c:minorTickMark val="none"/>
        <c:tickLblPos val="nextTo"/>
        <c:crossAx val="147360384"/>
        <c:crosses val="autoZero"/>
        <c:crossBetween val="midCat"/>
      </c:valAx>
      <c:valAx>
        <c:axId val="14736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73588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1"/>
          <c:order val="0"/>
          <c:tx>
            <c:strRef>
              <c:f>'5T_discret'!$L$14:$L$15</c:f>
              <c:strCache>
                <c:ptCount val="2"/>
                <c:pt idx="0">
                  <c:v>W_cyl1</c:v>
                </c:pt>
                <c:pt idx="1">
                  <c:v>(J)</c:v>
                </c:pt>
              </c:strCache>
            </c:strRef>
          </c:tx>
          <c:spPr>
            <a:ln w="31750">
              <a:solidFill>
                <a:srgbClr val="002060"/>
              </a:solidFill>
              <a:prstDash val="dashDot"/>
            </a:ln>
          </c:spPr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'5T_discret'!$L$16:$L$740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-1.3737812769573311E-3</c:v>
                </c:pt>
                <c:pt idx="3">
                  <c:v>-5.4945029252820637E-3</c:v>
                </c:pt>
                <c:pt idx="4">
                  <c:v>-1.2360298796375346E-2</c:v>
                </c:pt>
                <c:pt idx="5">
                  <c:v>-2.1968059972657272E-2</c:v>
                </c:pt>
                <c:pt idx="6">
                  <c:v>-3.4313436761910052E-2</c:v>
                </c:pt>
                <c:pt idx="7">
                  <c:v>-4.9390841487974409E-2</c:v>
                </c:pt>
                <c:pt idx="8">
                  <c:v>-6.7193452076261539E-2</c:v>
                </c:pt>
                <c:pt idx="9">
                  <c:v>-8.771321643230115E-2</c:v>
                </c:pt>
                <c:pt idx="10">
                  <c:v>-0.11094085761095618</c:v>
                </c:pt>
                <c:pt idx="11">
                  <c:v>-0.13686587977365361</c:v>
                </c:pt>
                <c:pt idx="12">
                  <c:v>-0.16547657493041112</c:v>
                </c:pt>
                <c:pt idx="13">
                  <c:v>-0.19676003046311441</c:v>
                </c:pt>
                <c:pt idx="14">
                  <c:v>-0.2307021374259996</c:v>
                </c:pt>
                <c:pt idx="15">
                  <c:v>-0.26728759961878373</c:v>
                </c:pt>
                <c:pt idx="16">
                  <c:v>-0.30649994342752684</c:v>
                </c:pt>
                <c:pt idx="17">
                  <c:v>-0.34832152842773001</c:v>
                </c:pt>
                <c:pt idx="18">
                  <c:v>-0.39273355874377425</c:v>
                </c:pt>
                <c:pt idx="19">
                  <c:v>-0.43971609515819277</c:v>
                </c:pt>
                <c:pt idx="20">
                  <c:v>-0.48924806796390785</c:v>
                </c:pt>
                <c:pt idx="21">
                  <c:v>-0.54130729055184579</c:v>
                </c:pt>
                <c:pt idx="22">
                  <c:v>-0.59587047372601698</c:v>
                </c:pt>
                <c:pt idx="23">
                  <c:v>-0.65291324073740453</c:v>
                </c:pt>
                <c:pt idx="24">
                  <c:v>-0.71241014302760763</c:v>
                </c:pt>
                <c:pt idx="25">
                  <c:v>-0.77433467667244205</c:v>
                </c:pt>
                <c:pt idx="26">
                  <c:v>-0.83865929951528873</c:v>
                </c:pt>
                <c:pt idx="27">
                  <c:v>-0.90535544897920694</c:v>
                </c:pt>
                <c:pt idx="28">
                  <c:v>-0.97439356054634907</c:v>
                </c:pt>
                <c:pt idx="29">
                  <c:v>-1.045743086892456</c:v>
                </c:pt>
                <c:pt idx="30">
                  <c:v>-1.1193725176637483</c:v>
                </c:pt>
                <c:pt idx="31">
                  <c:v>-1.1952493998826368</c:v>
                </c:pt>
                <c:pt idx="32">
                  <c:v>-1.2733403589682408</c:v>
                </c:pt>
                <c:pt idx="33">
                  <c:v>-1.3536111203568699</c:v>
                </c:pt>
                <c:pt idx="34">
                  <c:v>-1.4360265317070129</c:v>
                </c:pt>
                <c:pt idx="35">
                  <c:v>-1.5205505856726729</c:v>
                </c:pt>
                <c:pt idx="36">
                  <c:v>-1.6071464432281684</c:v>
                </c:pt>
                <c:pt idx="37">
                  <c:v>-1.6957764575268155</c:v>
                </c:pt>
                <c:pt idx="38">
                  <c:v>-1.7864021982752503</c:v>
                </c:pt>
                <c:pt idx="39">
                  <c:v>-1.8789844766042973</c:v>
                </c:pt>
                <c:pt idx="40">
                  <c:v>-1.9734833704167838</c:v>
                </c:pt>
                <c:pt idx="41">
                  <c:v>-2.069858250191734</c:v>
                </c:pt>
                <c:pt idx="42">
                  <c:v>-2.1680678052239113</c:v>
                </c:pt>
                <c:pt idx="43">
                  <c:v>-2.268070070276754</c:v>
                </c:pt>
                <c:pt idx="44">
                  <c:v>-2.3698224526261855</c:v>
                </c:pt>
                <c:pt idx="45">
                  <c:v>-2.4732817594720156</c:v>
                </c:pt>
                <c:pt idx="46">
                  <c:v>-2.5784042256930131</c:v>
                </c:pt>
                <c:pt idx="47">
                  <c:v>-2.6851455419209782</c:v>
                </c:pt>
                <c:pt idx="48">
                  <c:v>-2.7934608829086027</c:v>
                </c:pt>
                <c:pt idx="49">
                  <c:v>-2.9033049361651275</c:v>
                </c:pt>
                <c:pt idx="50">
                  <c:v>-3.0146319308333611</c:v>
                </c:pt>
                <c:pt idx="51">
                  <c:v>-3.1273956667808203</c:v>
                </c:pt>
                <c:pt idx="52">
                  <c:v>-3.2415495438774147</c:v>
                </c:pt>
                <c:pt idx="53">
                  <c:v>-3.3570465914313403</c:v>
                </c:pt>
                <c:pt idx="54">
                  <c:v>-3.4738394977545499</c:v>
                </c:pt>
                <c:pt idx="55">
                  <c:v>-3.591880639828493</c:v>
                </c:pt>
                <c:pt idx="56">
                  <c:v>-3.7111221130405614</c:v>
                </c:pt>
                <c:pt idx="57">
                  <c:v>-3.8315157609611847</c:v>
                </c:pt>
                <c:pt idx="58">
                  <c:v>-3.9530132051311733</c:v>
                </c:pt>
                <c:pt idx="59">
                  <c:v>-4.0755658748286629</c:v>
                </c:pt>
                <c:pt idx="60">
                  <c:v>-4.1991250367846922</c:v>
                </c:pt>
                <c:pt idx="61">
                  <c:v>-4.3236418248163107</c:v>
                </c:pt>
                <c:pt idx="62">
                  <c:v>-4.449067269345818</c:v>
                </c:pt>
                <c:pt idx="63">
                  <c:v>-4.5753523267749587</c:v>
                </c:pt>
                <c:pt idx="64">
                  <c:v>-4.7024479086823971</c:v>
                </c:pt>
                <c:pt idx="65">
                  <c:v>-4.8303049108132754</c:v>
                </c:pt>
                <c:pt idx="66">
                  <c:v>-4.9588742418294185</c:v>
                </c:pt>
                <c:pt idx="67">
                  <c:v>-5.0881068517891137</c:v>
                </c:pt>
                <c:pt idx="68">
                  <c:v>-5.2179537603254289</c:v>
                </c:pt>
                <c:pt idx="69">
                  <c:v>-5.3483660844924774</c:v>
                </c:pt>
                <c:pt idx="70">
                  <c:v>-5.4792950662492119</c:v>
                </c:pt>
                <c:pt idx="71">
                  <c:v>-5.6106920995509926</c:v>
                </c:pt>
                <c:pt idx="72">
                  <c:v>-5.7425087570193041</c:v>
                </c:pt>
                <c:pt idx="73">
                  <c:v>-5.8746968161608928</c:v>
                </c:pt>
                <c:pt idx="74">
                  <c:v>-6.0072082851080246</c:v>
                </c:pt>
                <c:pt idx="75">
                  <c:v>-6.1399954278522362</c:v>
                </c:pt>
                <c:pt idx="76">
                  <c:v>-6.2730107889448519</c:v>
                </c:pt>
                <c:pt idx="77">
                  <c:v>-6.4062072176381619</c:v>
                </c:pt>
                <c:pt idx="78">
                  <c:v>-6.5395378914422153</c:v>
                </c:pt>
                <c:pt idx="79">
                  <c:v>-6.6729563390729805</c:v>
                </c:pt>
                <c:pt idx="80">
                  <c:v>-6.8064164627687971</c:v>
                </c:pt>
                <c:pt idx="81">
                  <c:v>-6.9398725599528746</c:v>
                </c:pt>
                <c:pt idx="82">
                  <c:v>-7.073279344220964</c:v>
                </c:pt>
                <c:pt idx="83">
                  <c:v>-7.2065919656343365</c:v>
                </c:pt>
                <c:pt idx="84">
                  <c:v>-7.3397660302994749</c:v>
                </c:pt>
                <c:pt idx="85">
                  <c:v>-7.4727576192171128</c:v>
                </c:pt>
                <c:pt idx="86">
                  <c:v>-7.6055233063847156</c:v>
                </c:pt>
                <c:pt idx="87">
                  <c:v>-7.7380201761376313</c:v>
                </c:pt>
                <c:pt idx="88">
                  <c:v>-7.8702058397156849</c:v>
                </c:pt>
                <c:pt idx="89">
                  <c:v>-8.0020384510433722</c:v>
                </c:pt>
                <c:pt idx="90">
                  <c:v>-8.133476721713194</c:v>
                </c:pt>
                <c:pt idx="91">
                  <c:v>-8.2644799351632674</c:v>
                </c:pt>
                <c:pt idx="92">
                  <c:v>-8.3950079600416654</c:v>
                </c:pt>
                <c:pt idx="93">
                  <c:v>-8.5250212627516113</c:v>
                </c:pt>
                <c:pt idx="94">
                  <c:v>-8.6544809191729986</c:v>
                </c:pt>
                <c:pt idx="95">
                  <c:v>-8.7833486255573785</c:v>
                </c:pt>
                <c:pt idx="96">
                  <c:v>-8.9115867085948697</c:v>
                </c:pt>
                <c:pt idx="97">
                  <c:v>-9.0391581346532455</c:v>
                </c:pt>
                <c:pt idx="98">
                  <c:v>-9.1660265181905203</c:v>
                </c:pt>
                <c:pt idx="99">
                  <c:v>-9.2921561293443027</c:v>
                </c:pt>
                <c:pt idx="100">
                  <c:v>-9.4175119007022694</c:v>
                </c:pt>
                <c:pt idx="101">
                  <c:v>-9.5420594332597233</c:v>
                </c:pt>
                <c:pt idx="102">
                  <c:v>-9.6657650015716303</c:v>
                </c:pt>
                <c:pt idx="103">
                  <c:v>-9.7885955581077475</c:v>
                </c:pt>
                <c:pt idx="104">
                  <c:v>-9.9105187368209222</c:v>
                </c:pt>
                <c:pt idx="105">
                  <c:v>-10.031502855939888</c:v>
                </c:pt>
                <c:pt idx="106">
                  <c:v>-10.151516919999134</c:v>
                </c:pt>
                <c:pt idx="107">
                  <c:v>-10.270530621119628</c:v>
                </c:pt>
                <c:pt idx="108">
                  <c:v>-10.388514339555263</c:v>
                </c:pt>
                <c:pt idx="109">
                  <c:v>-10.505439143521127</c:v>
                </c:pt>
                <c:pt idx="110">
                  <c:v>-10.621276788320611</c:v>
                </c:pt>
                <c:pt idx="111">
                  <c:v>-10.735999714789354</c:v>
                </c:pt>
                <c:pt idx="112">
                  <c:v>-10.849581047075054</c:v>
                </c:pt>
                <c:pt idx="113">
                  <c:v>-10.96199458977291</c:v>
                </c:pt>
                <c:pt idx="114">
                  <c:v>-11.073214824437308</c:v>
                </c:pt>
                <c:pt idx="115">
                  <c:v>-11.183216905491124</c:v>
                </c:pt>
                <c:pt idx="116">
                  <c:v>-11.291976655554542</c:v>
                </c:pt>
                <c:pt idx="117">
                  <c:v>-11.399470560216155</c:v>
                </c:pt>
                <c:pt idx="118">
                  <c:v>-11.505675762269282</c:v>
                </c:pt>
                <c:pt idx="119">
                  <c:v>-11.610570055437302</c:v>
                </c:pt>
                <c:pt idx="120">
                  <c:v>-11.71413187761179</c:v>
                </c:pt>
                <c:pt idx="121">
                  <c:v>-11.81634030362796</c:v>
                </c:pt>
                <c:pt idx="122">
                  <c:v>-11.917175037601991</c:v>
                </c:pt>
                <c:pt idx="123">
                  <c:v>-12.01661640485491</c:v>
                </c:pt>
                <c:pt idx="124">
                  <c:v>-12.114645343448251</c:v>
                </c:pt>
                <c:pt idx="125">
                  <c:v>-12.211243395356254</c:v>
                </c:pt>
                <c:pt idx="126">
                  <c:v>-12.306392697299941</c:v>
                </c:pt>
                <c:pt idx="127">
                  <c:v>-12.400075971267963</c:v>
                </c:pt>
                <c:pt idx="128">
                  <c:v>-12.492276514749252</c:v>
                </c:pt>
                <c:pt idx="129">
                  <c:v>-12.582978190702333</c:v>
                </c:pt>
                <c:pt idx="130">
                  <c:v>-12.672165417285957</c:v>
                </c:pt>
                <c:pt idx="131">
                  <c:v>-12.759823157375436</c:v>
                </c:pt>
                <c:pt idx="132">
                  <c:v>-12.845936907889007</c:v>
                </c:pt>
                <c:pt idx="133">
                  <c:v>-12.930492688947794</c:v>
                </c:pt>
                <c:pt idx="134">
                  <c:v>-13.013477032893245</c:v>
                </c:pt>
                <c:pt idx="135">
                  <c:v>-13.094876973184796</c:v>
                </c:pt>
                <c:pt idx="136">
                  <c:v>-13.174680033200707</c:v>
                </c:pt>
                <c:pt idx="137">
                  <c:v>-13.252874214964191</c:v>
                </c:pt>
                <c:pt idx="138">
                  <c:v>-13.329447987816643</c:v>
                </c:pt>
                <c:pt idx="139">
                  <c:v>-13.404390277059195</c:v>
                </c:pt>
                <c:pt idx="140">
                  <c:v>-13.477690452583396</c:v>
                </c:pt>
                <c:pt idx="141">
                  <c:v>-13.549338317511102</c:v>
                </c:pt>
                <c:pt idx="142">
                  <c:v>-13.619324096863307</c:v>
                </c:pt>
                <c:pt idx="143">
                  <c:v>-13.687638426276918</c:v>
                </c:pt>
                <c:pt idx="144">
                  <c:v>-13.754272340787882</c:v>
                </c:pt>
                <c:pt idx="145">
                  <c:v>-13.819217263698702</c:v>
                </c:pt>
                <c:pt idx="146">
                  <c:v>-13.882464995547332</c:v>
                </c:pt>
                <c:pt idx="147">
                  <c:v>-13.9440077031944</c:v>
                </c:pt>
                <c:pt idx="148">
                  <c:v>-14.003837909044579</c:v>
                </c:pt>
                <c:pt idx="149">
                  <c:v>-14.061948480417609</c:v>
                </c:pt>
                <c:pt idx="150">
                  <c:v>-14.118332619083851</c:v>
                </c:pt>
                <c:pt idx="151">
                  <c:v>-14.172983850978456</c:v>
                </c:pt>
                <c:pt idx="152">
                  <c:v>-14.225896016107836</c:v>
                </c:pt>
                <c:pt idx="153">
                  <c:v>-14.277063258661435</c:v>
                </c:pt>
                <c:pt idx="154">
                  <c:v>-14.326480017341229</c:v>
                </c:pt>
                <c:pt idx="155">
                  <c:v>-14.37414101592068</c:v>
                </c:pt>
                <c:pt idx="156">
                  <c:v>-14.420041254044609</c:v>
                </c:pt>
                <c:pt idx="157">
                  <c:v>-14.464175998280462</c:v>
                </c:pt>
                <c:pt idx="158">
                  <c:v>-14.506540773431286</c:v>
                </c:pt>
                <c:pt idx="159">
                  <c:v>-14.547131354119987</c:v>
                </c:pt>
                <c:pt idx="160">
                  <c:v>-14.585943756653847</c:v>
                </c:pt>
                <c:pt idx="161">
                  <c:v>-14.622974231178063</c:v>
                </c:pt>
                <c:pt idx="162">
                  <c:v>-14.658219254126227</c:v>
                </c:pt>
                <c:pt idx="163">
                  <c:v>-14.691675520975403</c:v>
                </c:pt>
                <c:pt idx="164">
                  <c:v>-14.72333993931294</c:v>
                </c:pt>
                <c:pt idx="165">
                  <c:v>-14.753209622221627</c:v>
                </c:pt>
                <c:pt idx="166">
                  <c:v>-14.781281881989504</c:v>
                </c:pt>
                <c:pt idx="167">
                  <c:v>-14.807554224149991</c:v>
                </c:pt>
                <c:pt idx="168">
                  <c:v>-14.832024341857883</c:v>
                </c:pt>
                <c:pt idx="169">
                  <c:v>-14.854690110606018</c:v>
                </c:pt>
                <c:pt idx="170">
                  <c:v>-14.875549583287366</c:v>
                </c:pt>
                <c:pt idx="171">
                  <c:v>-14.894600985606635</c:v>
                </c:pt>
                <c:pt idx="172">
                  <c:v>-14.911842711845338</c:v>
                </c:pt>
                <c:pt idx="173">
                  <c:v>-14.927273320983733</c:v>
                </c:pt>
                <c:pt idx="174">
                  <c:v>-14.940891533182848</c:v>
                </c:pt>
                <c:pt idx="175">
                  <c:v>-14.952696226629458</c:v>
                </c:pt>
                <c:pt idx="176">
                  <c:v>-14.962686434746418</c:v>
                </c:pt>
                <c:pt idx="177">
                  <c:v>-14.970861343770606</c:v>
                </c:pt>
                <c:pt idx="178">
                  <c:v>-14.977220290700338</c:v>
                </c:pt>
                <c:pt idx="179">
                  <c:v>-14.981762761613878</c:v>
                </c:pt>
                <c:pt idx="180">
                  <c:v>-14.984488390360216</c:v>
                </c:pt>
                <c:pt idx="181">
                  <c:v>-14.985396957623303</c:v>
                </c:pt>
                <c:pt idx="182">
                  <c:v>-14.985396957623303</c:v>
                </c:pt>
                <c:pt idx="183">
                  <c:v>-14.984488357310799</c:v>
                </c:pt>
                <c:pt idx="184">
                  <c:v>-14.981762232770272</c:v>
                </c:pt>
                <c:pt idx="185">
                  <c:v>-14.977217613044706</c:v>
                </c:pt>
                <c:pt idx="186">
                  <c:v>-14.970852879379242</c:v>
                </c:pt>
                <c:pt idx="187">
                  <c:v>-14.962665764481025</c:v>
                </c:pt>
                <c:pt idx="188">
                  <c:v>-14.952653351482638</c:v>
                </c:pt>
                <c:pt idx="189">
                  <c:v>-14.940812072608352</c:v>
                </c:pt>
                <c:pt idx="190">
                  <c:v>-14.927137707542677</c:v>
                </c:pt>
                <c:pt idx="191">
                  <c:v>-14.911625381500329</c:v>
                </c:pt>
                <c:pt idx="192">
                  <c:v>-14.894269562996669</c:v>
                </c:pt>
                <c:pt idx="193">
                  <c:v>-14.875064061317412</c:v>
                </c:pt>
                <c:pt idx="194">
                  <c:v>-14.854002023686437</c:v>
                </c:pt>
                <c:pt idx="195">
                  <c:v>-14.831075932130243</c:v>
                </c:pt>
                <c:pt idx="196">
                  <c:v>-14.806277600037383</c:v>
                </c:pt>
                <c:pt idx="197">
                  <c:v>-14.779598168411271</c:v>
                </c:pt>
                <c:pt idx="198">
                  <c:v>-14.751028101814365</c:v>
                </c:pt>
                <c:pt idx="199">
                  <c:v>-14.720557184001805</c:v>
                </c:pt>
                <c:pt idx="200">
                  <c:v>-14.688174513242195</c:v>
                </c:pt>
                <c:pt idx="201">
                  <c:v>-14.653868497323296</c:v>
                </c:pt>
                <c:pt idx="202">
                  <c:v>-14.617626848240048</c:v>
                </c:pt>
                <c:pt idx="203">
                  <c:v>-14.579436576562337</c:v>
                </c:pt>
                <c:pt idx="204">
                  <c:v>-14.539283985479674</c:v>
                </c:pt>
                <c:pt idx="205">
                  <c:v>-14.497154664519893</c:v>
                </c:pt>
                <c:pt idx="206">
                  <c:v>-14.453033482938711</c:v>
                </c:pt>
                <c:pt idx="207">
                  <c:v>-14.406904582776962</c:v>
                </c:pt>
                <c:pt idx="208">
                  <c:v>-14.358751371582155</c:v>
                </c:pt>
                <c:pt idx="209">
                  <c:v>-14.308556514790757</c:v>
                </c:pt>
                <c:pt idx="210">
                  <c:v>-14.256301927767632</c:v>
                </c:pt>
                <c:pt idx="211">
                  <c:v>-14.201968767498927</c:v>
                </c:pt>
                <c:pt idx="212">
                  <c:v>-14.145537423934302</c:v>
                </c:pt>
                <c:pt idx="213">
                  <c:v>-14.086987510974788</c:v>
                </c:pt>
                <c:pt idx="214">
                  <c:v>-14.026297857101914</c:v>
                </c:pt>
                <c:pt idx="215">
                  <c:v>-13.963446495644138</c:v>
                </c:pt>
                <c:pt idx="216">
                  <c:v>-13.898410654676111</c:v>
                </c:pt>
                <c:pt idx="217">
                  <c:v>-13.831166746546613</c:v>
                </c:pt>
                <c:pt idx="218">
                  <c:v>-13.761690357030673</c:v>
                </c:pt>
                <c:pt idx="219">
                  <c:v>-13.689956234101485</c:v>
                </c:pt>
                <c:pt idx="220">
                  <c:v>-13.615938276317786</c:v>
                </c:pt>
                <c:pt idx="221">
                  <c:v>-13.53960952082217</c:v>
                </c:pt>
                <c:pt idx="222">
                  <c:v>-13.460942130946137</c:v>
                </c:pt>
                <c:pt idx="223">
                  <c:v>-13.379907383417494</c:v>
                </c:pt>
                <c:pt idx="224">
                  <c:v>-13.296475655166017</c:v>
                </c:pt>
                <c:pt idx="225">
                  <c:v>-13.210616409723363</c:v>
                </c:pt>
                <c:pt idx="226">
                  <c:v>-13.122298183213394</c:v>
                </c:pt>
                <c:pt idx="227">
                  <c:v>-13.03148856992946</c:v>
                </c:pt>
                <c:pt idx="228">
                  <c:v>-12.938154207495229</c:v>
                </c:pt>
                <c:pt idx="229">
                  <c:v>-12.842260761606331</c:v>
                </c:pt>
                <c:pt idx="230">
                  <c:v>-12.74377291035028</c:v>
                </c:pt>
                <c:pt idx="231">
                  <c:v>-12.642654328102758</c:v>
                </c:pt>
                <c:pt idx="232">
                  <c:v>-12.538867668998861</c:v>
                </c:pt>
                <c:pt idx="233">
                  <c:v>-12.432374549978755</c:v>
                </c:pt>
                <c:pt idx="234">
                  <c:v>-12.32313553340774</c:v>
                </c:pt>
                <c:pt idx="235">
                  <c:v>-12.211110109271891</c:v>
                </c:pt>
                <c:pt idx="236">
                  <c:v>-12.096256676951208</c:v>
                </c:pt>
                <c:pt idx="237">
                  <c:v>-11.978532526573641</c:v>
                </c:pt>
                <c:pt idx="238">
                  <c:v>-11.857893819954498</c:v>
                </c:pt>
                <c:pt idx="239">
                  <c:v>-11.734295571127289</c:v>
                </c:pt>
                <c:pt idx="240">
                  <c:v>-11.607691626473851</c:v>
                </c:pt>
                <c:pt idx="241">
                  <c:v>-11.478034644463202</c:v>
                </c:pt>
                <c:pt idx="242">
                  <c:v>-11.345276075011132</c:v>
                </c:pt>
                <c:pt idx="243">
                  <c:v>-11.20936613847439</c:v>
                </c:pt>
                <c:pt idx="244">
                  <c:v>-11.070253804296446</c:v>
                </c:pt>
                <c:pt idx="245">
                  <c:v>-10.927886769324314</c:v>
                </c:pt>
                <c:pt idx="246">
                  <c:v>-10.782211435819489</c:v>
                </c:pt>
                <c:pt idx="247">
                  <c:v>-10.633172889189572</c:v>
                </c:pt>
                <c:pt idx="248">
                  <c:v>-10.480714875471055</c:v>
                </c:pt>
                <c:pt idx="249">
                  <c:v>-10.324779778598431</c:v>
                </c:pt>
                <c:pt idx="250">
                  <c:v>-10.165308597499369</c:v>
                </c:pt>
                <c:pt idx="251">
                  <c:v>-10.002240923061494</c:v>
                </c:pt>
                <c:pt idx="252">
                  <c:v>-9.835514915022074</c:v>
                </c:pt>
                <c:pt idx="253">
                  <c:v>-9.6650672788384941</c:v>
                </c:pt>
                <c:pt idx="254">
                  <c:v>-9.4908332426048876</c:v>
                </c:pt>
                <c:pt idx="255">
                  <c:v>-9.3127465340881681</c:v>
                </c:pt>
                <c:pt idx="256">
                  <c:v>-9.1307393579654654</c:v>
                </c:pt>
                <c:pt idx="257">
                  <c:v>-8.9447423733550604</c:v>
                </c:pt>
                <c:pt idx="258">
                  <c:v>-8.754684671742897</c:v>
                </c:pt>
                <c:pt idx="259">
                  <c:v>-8.560493755419234</c:v>
                </c:pt>
                <c:pt idx="260">
                  <c:v>-8.3620955165523085</c:v>
                </c:pt>
                <c:pt idx="261">
                  <c:v>-8.1594142170402293</c:v>
                </c:pt>
                <c:pt idx="262">
                  <c:v>-7.9523724692977078</c:v>
                </c:pt>
                <c:pt idx="263">
                  <c:v>-7.7408912181512743</c:v>
                </c:pt>
                <c:pt idx="264">
                  <c:v>-7.524889724034999</c:v>
                </c:pt>
                <c:pt idx="265">
                  <c:v>-7.3042855476993651</c:v>
                </c:pt>
                <c:pt idx="266">
                  <c:v>-7.0789945366677172</c:v>
                </c:pt>
                <c:pt idx="267">
                  <c:v>-6.8489308136995923</c:v>
                </c:pt>
                <c:pt idx="268">
                  <c:v>-6.6140067675463321</c:v>
                </c:pt>
                <c:pt idx="269">
                  <c:v>-6.3741330463135508</c:v>
                </c:pt>
                <c:pt idx="270">
                  <c:v>-6.1292185537769948</c:v>
                </c:pt>
                <c:pt idx="271">
                  <c:v>-5.8791704490324426</c:v>
                </c:pt>
                <c:pt idx="272">
                  <c:v>-5.6238941498986232</c:v>
                </c:pt>
                <c:pt idx="273">
                  <c:v>-5.3632933405325867</c:v>
                </c:pt>
                <c:pt idx="274">
                  <c:v>-5.0972699837627005</c:v>
                </c:pt>
                <c:pt idx="275">
                  <c:v>-4.8257243386922948</c:v>
                </c:pt>
                <c:pt idx="276">
                  <c:v>-4.5485549841809236</c:v>
                </c:pt>
                <c:pt idx="277">
                  <c:v>-4.265658848867524</c:v>
                </c:pt>
                <c:pt idx="278">
                  <c:v>-3.9769312484628707</c:v>
                </c:pt>
                <c:pt idx="279">
                  <c:v>-3.6822659311066346</c:v>
                </c:pt>
                <c:pt idx="280">
                  <c:v>-3.3815551316587174</c:v>
                </c:pt>
                <c:pt idx="281">
                  <c:v>-3.0746896358743383</c:v>
                </c:pt>
                <c:pt idx="282">
                  <c:v>-2.7615588554997288</c:v>
                </c:pt>
                <c:pt idx="283">
                  <c:v>-2.4420509154188705</c:v>
                </c:pt>
                <c:pt idx="284">
                  <c:v>-2.1160527540835834</c:v>
                </c:pt>
                <c:pt idx="285">
                  <c:v>-1.7834502385686322</c:v>
                </c:pt>
                <c:pt idx="286">
                  <c:v>-1.4441282957120332</c:v>
                </c:pt>
                <c:pt idx="287">
                  <c:v>-1.0979710609274294</c:v>
                </c:pt>
                <c:pt idx="288">
                  <c:v>-0.74486204641259346</c:v>
                </c:pt>
                <c:pt idx="289">
                  <c:v>-0.38468433062370216</c:v>
                </c:pt>
                <c:pt idx="290">
                  <c:v>-1.7320771042885763E-2</c:v>
                </c:pt>
                <c:pt idx="291">
                  <c:v>0.35734575756726084</c:v>
                </c:pt>
                <c:pt idx="292">
                  <c:v>0.73943209704965274</c:v>
                </c:pt>
                <c:pt idx="293">
                  <c:v>1.1290545093177458</c:v>
                </c:pt>
                <c:pt idx="294">
                  <c:v>1.526328346638075</c:v>
                </c:pt>
                <c:pt idx="295">
                  <c:v>1.9313676857576816</c:v>
                </c:pt>
                <c:pt idx="296">
                  <c:v>2.3442849226825482</c:v>
                </c:pt>
                <c:pt idx="297">
                  <c:v>2.7651903246815266</c:v>
                </c:pt>
                <c:pt idx="298">
                  <c:v>3.1941915358505857</c:v>
                </c:pt>
                <c:pt idx="299">
                  <c:v>3.6313930323236598</c:v>
                </c:pt>
                <c:pt idx="300">
                  <c:v>4.0768955229637101</c:v>
                </c:pt>
                <c:pt idx="301">
                  <c:v>4.530795291110234</c:v>
                </c:pt>
                <c:pt idx="302">
                  <c:v>4.9931834727021718</c:v>
                </c:pt>
                <c:pt idx="303">
                  <c:v>5.4641452658416991</c:v>
                </c:pt>
                <c:pt idx="304">
                  <c:v>5.9437590666187941</c:v>
                </c:pt>
                <c:pt idx="305">
                  <c:v>6.4320955257846713</c:v>
                </c:pt>
                <c:pt idx="306">
                  <c:v>6.9292165206521918</c:v>
                </c:pt>
                <c:pt idx="307">
                  <c:v>7.4351740364203263</c:v>
                </c:pt>
                <c:pt idx="308">
                  <c:v>7.9500089509786189</c:v>
                </c:pt>
                <c:pt idx="309">
                  <c:v>8.4737497171586806</c:v>
                </c:pt>
                <c:pt idx="310">
                  <c:v>9.0064109363752607</c:v>
                </c:pt>
                <c:pt idx="311">
                  <c:v>9.5479918176588416</c:v>
                </c:pt>
                <c:pt idx="312">
                  <c:v>10.09847451624111</c:v>
                </c:pt>
                <c:pt idx="313">
                  <c:v>10.65782234613636</c:v>
                </c:pt>
                <c:pt idx="314">
                  <c:v>11.225977861593339</c:v>
                </c:pt>
                <c:pt idx="315">
                  <c:v>11.802860802895902</c:v>
                </c:pt>
                <c:pt idx="316">
                  <c:v>12.388365902804585</c:v>
                </c:pt>
                <c:pt idx="317">
                  <c:v>12.982360550983449</c:v>
                </c:pt>
                <c:pt idx="318">
                  <c:v>13.584682315089765</c:v>
                </c:pt>
                <c:pt idx="319">
                  <c:v>14.195136318856317</c:v>
                </c:pt>
                <c:pt idx="320">
                  <c:v>14.813492479510987</c:v>
                </c:pt>
                <c:pt idx="321">
                  <c:v>15.439482609302894</c:v>
                </c:pt>
                <c:pt idx="322">
                  <c:v>16.072797388781524</c:v>
                </c:pt>
                <c:pt idx="323">
                  <c:v>16.713083222853253</c:v>
                </c:pt>
                <c:pt idx="324">
                  <c:v>17.359938994559585</c:v>
                </c:pt>
                <c:pt idx="325">
                  <c:v>18.012912736021665</c:v>
                </c:pt>
                <c:pt idx="326">
                  <c:v>18.671498241105454</c:v>
                </c:pt>
                <c:pt idx="327">
                  <c:v>19.335131650101484</c:v>
                </c:pt>
                <c:pt idx="328">
                  <c:v>20.003188043079998</c:v>
                </c:pt>
                <c:pt idx="329">
                  <c:v>20.674978085561989</c:v>
                </c:pt>
                <c:pt idx="330">
                  <c:v>21.349744777688816</c:v>
                </c:pt>
                <c:pt idx="331">
                  <c:v>22.02666036609773</c:v>
                </c:pt>
                <c:pt idx="332">
                  <c:v>22.704823486095961</c:v>
                </c:pt>
                <c:pt idx="333">
                  <c:v>23.383256610306198</c:v>
                </c:pt>
                <c:pt idx="334">
                  <c:v>24.06090388849967</c:v>
                </c:pt>
                <c:pt idx="335">
                  <c:v>24.736629471566204</c:v>
                </c:pt>
                <c:pt idx="336">
                  <c:v>25.409216420134129</c:v>
                </c:pt>
                <c:pt idx="337">
                  <c:v>26.077366304840421</c:v>
                </c:pt>
                <c:pt idx="338">
                  <c:v>26.739699610178139</c:v>
                </c:pt>
                <c:pt idx="339">
                  <c:v>27.394757056675115</c:v>
                </c:pt>
                <c:pt idx="340">
                  <c:v>28.041001956309245</c:v>
                </c:pt>
                <c:pt idx="341">
                  <c:v>28.67682371291512</c:v>
                </c:pt>
                <c:pt idx="342">
                  <c:v>29.300542572291505</c:v>
                </c:pt>
                <c:pt idx="343">
                  <c:v>29.910415715181294</c:v>
                </c:pt>
                <c:pt idx="344">
                  <c:v>30.504644769785994</c:v>
                </c:pt>
                <c:pt idx="345">
                  <c:v>31.081384798600329</c:v>
                </c:pt>
                <c:pt idx="346">
                  <c:v>31.638754786942258</c:v>
                </c:pt>
                <c:pt idx="347">
                  <c:v>32.174849627628525</c:v>
                </c:pt>
                <c:pt idx="348">
                  <c:v>32.687753558170805</c:v>
                </c:pt>
                <c:pt idx="349">
                  <c:v>33.17555496429916</c:v>
                </c:pt>
                <c:pt idx="350">
                  <c:v>33.63636241761175</c:v>
                </c:pt>
                <c:pt idx="351">
                  <c:v>34.068321767123003</c:v>
                </c:pt>
                <c:pt idx="352">
                  <c:v>34.469634056223242</c:v>
                </c:pt>
                <c:pt idx="353">
                  <c:v>34.838573990164917</c:v>
                </c:pt>
                <c:pt idx="354">
                  <c:v>35.17350863698276</c:v>
                </c:pt>
                <c:pt idx="355">
                  <c:v>35.472916009168401</c:v>
                </c:pt>
                <c:pt idx="356">
                  <c:v>35.735403146850906</c:v>
                </c:pt>
                <c:pt idx="357">
                  <c:v>35.959723307872544</c:v>
                </c:pt>
                <c:pt idx="358">
                  <c:v>36.14479186778825</c:v>
                </c:pt>
                <c:pt idx="359">
                  <c:v>36.289700544710804</c:v>
                </c:pt>
                <c:pt idx="360">
                  <c:v>36.393729590604963</c:v>
                </c:pt>
                <c:pt idx="361">
                  <c:v>36.456357631848249</c:v>
                </c:pt>
                <c:pt idx="362">
                  <c:v>36.477268896503084</c:v>
                </c:pt>
                <c:pt idx="363">
                  <c:v>36.477268896503084</c:v>
                </c:pt>
                <c:pt idx="364">
                  <c:v>36.339385710421247</c:v>
                </c:pt>
                <c:pt idx="365">
                  <c:v>35.926433456828448</c:v>
                </c:pt>
                <c:pt idx="366">
                  <c:v>35.240494249912814</c:v>
                </c:pt>
                <c:pt idx="367">
                  <c:v>34.285005885397908</c:v>
                </c:pt>
                <c:pt idx="368">
                  <c:v>33.064714185878074</c:v>
                </c:pt>
                <c:pt idx="369">
                  <c:v>31.585608114839872</c:v>
                </c:pt>
                <c:pt idx="370">
                  <c:v>29.854839390586726</c:v>
                </c:pt>
                <c:pt idx="371">
                  <c:v>27.880628691483928</c:v>
                </c:pt>
                <c:pt idx="372">
                  <c:v>25.672160815689299</c:v>
                </c:pt>
                <c:pt idx="373">
                  <c:v>23.239471334475226</c:v>
                </c:pt>
                <c:pt idx="374">
                  <c:v>20.593327356657461</c:v>
                </c:pt>
                <c:pt idx="375">
                  <c:v>17.745105006094047</c:v>
                </c:pt>
                <c:pt idx="376">
                  <c:v>14.706666112905886</c:v>
                </c:pt>
                <c:pt idx="377">
                  <c:v>11.490236443902926</c:v>
                </c:pt>
                <c:pt idx="378">
                  <c:v>8.1082875630295099</c:v>
                </c:pt>
                <c:pt idx="379">
                  <c:v>4.5734241343478192</c:v>
                </c:pt>
                <c:pt idx="380">
                  <c:v>0.89827817414309985</c:v>
                </c:pt>
                <c:pt idx="381">
                  <c:v>-2.904588559479619</c:v>
                </c:pt>
                <c:pt idx="382">
                  <c:v>-6.8227731678095029</c:v>
                </c:pt>
                <c:pt idx="383">
                  <c:v>-10.844110635219062</c:v>
                </c:pt>
                <c:pt idx="384">
                  <c:v>-14.956742987670193</c:v>
                </c:pt>
                <c:pt idx="385">
                  <c:v>-19.149178549462352</c:v>
                </c:pt>
                <c:pt idx="386">
                  <c:v>-23.410341478700975</c:v>
                </c:pt>
                <c:pt idx="387">
                  <c:v>-27.729611942755433</c:v>
                </c:pt>
                <c:pt idx="388">
                  <c:v>-32.096857439166186</c:v>
                </c:pt>
                <c:pt idx="389">
                  <c:v>-36.5024558763809</c:v>
                </c:pt>
                <c:pt idx="390">
                  <c:v>-40.937311104716905</c:v>
                </c:pt>
                <c:pt idx="391">
                  <c:v>-45.392861634449034</c:v>
                </c:pt>
                <c:pt idx="392">
                  <c:v>-49.861083298670877</c:v>
                </c:pt>
                <c:pt idx="393">
                  <c:v>-54.334486617581618</c:v>
                </c:pt>
                <c:pt idx="394">
                  <c:v>-58.806109602227082</c:v>
                </c:pt>
                <c:pt idx="395">
                  <c:v>-63.269506703210247</c:v>
                </c:pt>
                <c:pt idx="396">
                  <c:v>-67.718734567142704</c:v>
                </c:pt>
                <c:pt idx="397">
                  <c:v>-72.148335213703987</c:v>
                </c:pt>
                <c:pt idx="398">
                  <c:v>-76.553317191918666</c:v>
                </c:pt>
                <c:pt idx="399">
                  <c:v>-80.929135217901859</c:v>
                </c:pt>
                <c:pt idx="400">
                  <c:v>-85.271668739769567</c:v>
                </c:pt>
                <c:pt idx="401">
                  <c:v>-89.577199820108035</c:v>
                </c:pt>
                <c:pt idx="402">
                  <c:v>-93.842390673482257</c:v>
                </c:pt>
                <c:pt idx="403">
                  <c:v>-98.06426114674781</c:v>
                </c:pt>
                <c:pt idx="404">
                  <c:v>-102.24016638388242</c:v>
                </c:pt>
                <c:pt idx="405">
                  <c:v>-106.36777487510497</c:v>
                </c:pt>
                <c:pt idx="406">
                  <c:v>-110.44504705216985</c:v>
                </c:pt>
                <c:pt idx="407">
                  <c:v>-114.47021455806188</c:v>
                </c:pt>
                <c:pt idx="408">
                  <c:v>-118.44176028962097</c:v>
                </c:pt>
                <c:pt idx="409">
                  <c:v>-122.35839928579612</c:v>
                </c:pt>
                <c:pt idx="410">
                  <c:v>-126.21906051194127</c:v>
                </c:pt>
                <c:pt idx="411">
                  <c:v>-130.02286957160362</c:v>
                </c:pt>
                <c:pt idx="412">
                  <c:v>-133.76913236126575</c:v>
                </c:pt>
                <c:pt idx="413">
                  <c:v>-137.45731967020927</c:v>
                </c:pt>
                <c:pt idx="414">
                  <c:v>-141.08705271679037</c:v>
                </c:pt>
                <c:pt idx="415">
                  <c:v>-144.65808960360647</c:v>
                </c:pt>
                <c:pt idx="416">
                  <c:v>-148.17031266711402</c:v>
                </c:pt>
                <c:pt idx="417">
                  <c:v>-151.62371669187505</c:v>
                </c:pt>
                <c:pt idx="418">
                  <c:v>-155.01839795564362</c:v>
                </c:pt>
                <c:pt idx="419">
                  <c:v>-158.35454406864474</c:v>
                </c:pt>
                <c:pt idx="420">
                  <c:v>-161.63242456855323</c:v>
                </c:pt>
                <c:pt idx="421">
                  <c:v>-164.85238223161829</c:v>
                </c:pt>
                <c:pt idx="422">
                  <c:v>-168.01482505999482</c:v>
                </c:pt>
                <c:pt idx="423">
                  <c:v>-171.12021890550224</c:v>
                </c:pt>
                <c:pt idx="424">
                  <c:v>-174.16908069061378</c:v>
                </c:pt>
                <c:pt idx="425">
                  <c:v>-177.16197218842117</c:v>
                </c:pt>
                <c:pt idx="426">
                  <c:v>-180.09949432449366</c:v>
                </c:pt>
                <c:pt idx="427">
                  <c:v>-182.98228196495899</c:v>
                </c:pt>
                <c:pt idx="428">
                  <c:v>-185.81099915664174</c:v>
                </c:pt>
                <c:pt idx="429">
                  <c:v>-188.58633478672581</c:v>
                </c:pt>
                <c:pt idx="430">
                  <c:v>-191.30899863107385</c:v>
                </c:pt>
                <c:pt idx="431">
                  <c:v>-193.97971776203661</c:v>
                </c:pt>
                <c:pt idx="432">
                  <c:v>-196.59923328827821</c:v>
                </c:pt>
                <c:pt idx="433">
                  <c:v>-199.16829740081116</c:v>
                </c:pt>
                <c:pt idx="434">
                  <c:v>-201.68767070107702</c:v>
                </c:pt>
                <c:pt idx="435">
                  <c:v>-204.15811978848055</c:v>
                </c:pt>
                <c:pt idx="436">
                  <c:v>-206.58041508632431</c:v>
                </c:pt>
                <c:pt idx="437">
                  <c:v>-208.95532888653619</c:v>
                </c:pt>
                <c:pt idx="438">
                  <c:v>-211.28363359498775</c:v>
                </c:pt>
                <c:pt idx="439">
                  <c:v>-213.56610016050658</c:v>
                </c:pt>
                <c:pt idx="440">
                  <c:v>-215.80349667194778</c:v>
                </c:pt>
                <c:pt idx="441">
                  <c:v>-217.99658710884944</c:v>
                </c:pt>
                <c:pt idx="442">
                  <c:v>-220.14613023231314</c:v>
                </c:pt>
                <c:pt idx="443">
                  <c:v>-222.2528786037758</c:v>
                </c:pt>
                <c:pt idx="444">
                  <c:v>-224.31757772030497</c:v>
                </c:pt>
                <c:pt idx="445">
                  <c:v>-226.34096525595808</c:v>
                </c:pt>
                <c:pt idx="446">
                  <c:v>-228.32377039957279</c:v>
                </c:pt>
                <c:pt idx="447">
                  <c:v>-230.26671328014609</c:v>
                </c:pt>
                <c:pt idx="448">
                  <c:v>-232.17050447167273</c:v>
                </c:pt>
                <c:pt idx="449">
                  <c:v>-234.03584456999312</c:v>
                </c:pt>
                <c:pt idx="450">
                  <c:v>-235.86342383481008</c:v>
                </c:pt>
                <c:pt idx="451">
                  <c:v>-237.65392189061762</c:v>
                </c:pt>
                <c:pt idx="452">
                  <c:v>-239.40800748080392</c:v>
                </c:pt>
                <c:pt idx="453">
                  <c:v>-241.12633826968749</c:v>
                </c:pt>
                <c:pt idx="454">
                  <c:v>-242.80956068768776</c:v>
                </c:pt>
                <c:pt idx="455">
                  <c:v>-244.45830981525094</c:v>
                </c:pt>
                <c:pt idx="456">
                  <c:v>-246.07320930153099</c:v>
                </c:pt>
                <c:pt idx="457">
                  <c:v>-247.6548713141743</c:v>
                </c:pt>
                <c:pt idx="458">
                  <c:v>-249.20389651688302</c:v>
                </c:pt>
                <c:pt idx="459">
                  <c:v>-250.72087407172262</c:v>
                </c:pt>
                <c:pt idx="460">
                  <c:v>-252.20638166341496</c:v>
                </c:pt>
                <c:pt idx="461">
                  <c:v>-253.66098554310349</c:v>
                </c:pt>
                <c:pt idx="462">
                  <c:v>-255.08524058930908</c:v>
                </c:pt>
                <c:pt idx="463">
                  <c:v>-256.47969038399924</c:v>
                </c:pt>
                <c:pt idx="464">
                  <c:v>-257.84486730189036</c:v>
                </c:pt>
                <c:pt idx="465">
                  <c:v>-259.1812926112737</c:v>
                </c:pt>
                <c:pt idx="466">
                  <c:v>-260.48947658481796</c:v>
                </c:pt>
                <c:pt idx="467">
                  <c:v>-261.76991861894766</c:v>
                </c:pt>
                <c:pt idx="468">
                  <c:v>-263.02310736052942</c:v>
                </c:pt>
                <c:pt idx="469">
                  <c:v>-264.24952083972425</c:v>
                </c:pt>
                <c:pt idx="470">
                  <c:v>-265.44962660796875</c:v>
                </c:pt>
                <c:pt idx="471">
                  <c:v>-266.62388188015944</c:v>
                </c:pt>
                <c:pt idx="472">
                  <c:v>-267.77273368019786</c:v>
                </c:pt>
                <c:pt idx="473">
                  <c:v>-268.89661898914676</c:v>
                </c:pt>
                <c:pt idx="474">
                  <c:v>-269.99596489531928</c:v>
                </c:pt>
                <c:pt idx="475">
                  <c:v>-271.0711887456975</c:v>
                </c:pt>
                <c:pt idx="476">
                  <c:v>-272.12269829813818</c:v>
                </c:pt>
                <c:pt idx="477">
                  <c:v>-273.15089187388196</c:v>
                </c:pt>
                <c:pt idx="478">
                  <c:v>-274.15615850993674</c:v>
                </c:pt>
                <c:pt idx="479">
                  <c:v>-275.13887811095282</c:v>
                </c:pt>
                <c:pt idx="480">
                  <c:v>-276.09942160025042</c:v>
                </c:pt>
                <c:pt idx="481">
                  <c:v>-277.03815106970143</c:v>
                </c:pt>
                <c:pt idx="482">
                  <c:v>-277.95541992820171</c:v>
                </c:pt>
                <c:pt idx="483">
                  <c:v>-278.85157304850247</c:v>
                </c:pt>
                <c:pt idx="484">
                  <c:v>-279.72694691220079</c:v>
                </c:pt>
                <c:pt idx="485">
                  <c:v>-280.58186975271161</c:v>
                </c:pt>
                <c:pt idx="486">
                  <c:v>-281.41666169607254</c:v>
                </c:pt>
                <c:pt idx="487">
                  <c:v>-282.2316348994504</c:v>
                </c:pt>
                <c:pt idx="488">
                  <c:v>-283.02709368723794</c:v>
                </c:pt>
                <c:pt idx="489">
                  <c:v>-283.80333468465102</c:v>
                </c:pt>
                <c:pt idx="490">
                  <c:v>-284.56064694874448</c:v>
                </c:pt>
                <c:pt idx="491">
                  <c:v>-285.29931209678711</c:v>
                </c:pt>
                <c:pt idx="492">
                  <c:v>-286.01960443194133</c:v>
                </c:pt>
                <c:pt idx="493">
                  <c:v>-286.72179106621019</c:v>
                </c:pt>
                <c:pt idx="494">
                  <c:v>-287.40613204062021</c:v>
                </c:pt>
                <c:pt idx="495">
                  <c:v>-288.07288044261816</c:v>
                </c:pt>
                <c:pt idx="496">
                  <c:v>-288.72228252066981</c:v>
                </c:pt>
                <c:pt idx="497">
                  <c:v>-289.35457779605247</c:v>
                </c:pt>
                <c:pt idx="498">
                  <c:v>-289.9699991718407</c:v>
                </c:pt>
                <c:pt idx="499">
                  <c:v>-290.56877303908993</c:v>
                </c:pt>
                <c:pt idx="500">
                  <c:v>-291.15111938022704</c:v>
                </c:pt>
                <c:pt idx="501">
                  <c:v>-291.71725186965921</c:v>
                </c:pt>
                <c:pt idx="502">
                  <c:v>-292.26737797161968</c:v>
                </c:pt>
                <c:pt idx="503">
                  <c:v>-292.80169903526718</c:v>
                </c:pt>
                <c:pt idx="504">
                  <c:v>-293.32041038706205</c:v>
                </c:pt>
                <c:pt idx="505">
                  <c:v>-293.8237014204413</c:v>
                </c:pt>
                <c:pt idx="506">
                  <c:v>-294.31175568281839</c:v>
                </c:pt>
                <c:pt idx="507">
                  <c:v>-294.78475095993457</c:v>
                </c:pt>
                <c:pt idx="508">
                  <c:v>-295.24285935758741</c:v>
                </c:pt>
                <c:pt idx="509">
                  <c:v>-295.68624738076687</c:v>
                </c:pt>
                <c:pt idx="510">
                  <c:v>-296.11507601022572</c:v>
                </c:pt>
                <c:pt idx="511">
                  <c:v>-296.5295007765144</c:v>
                </c:pt>
                <c:pt idx="512">
                  <c:v>-296.92967183150893</c:v>
                </c:pt>
                <c:pt idx="513">
                  <c:v>-297.31573401746124</c:v>
                </c:pt>
                <c:pt idx="514">
                  <c:v>-297.68782693360009</c:v>
                </c:pt>
                <c:pt idx="515">
                  <c:v>-298.04608500031213</c:v>
                </c:pt>
                <c:pt idx="516">
                  <c:v>-298.3906375209304</c:v>
                </c:pt>
                <c:pt idx="517">
                  <c:v>-298.72160874115826</c:v>
                </c:pt>
                <c:pt idx="518">
                  <c:v>-299.03911790615643</c:v>
                </c:pt>
                <c:pt idx="519">
                  <c:v>-299.34327931531737</c:v>
                </c:pt>
                <c:pt idx="520">
                  <c:v>-299.63420237475572</c:v>
                </c:pt>
                <c:pt idx="521">
                  <c:v>-299.91199164753675</c:v>
                </c:pt>
                <c:pt idx="522">
                  <c:v>-300.17674690166911</c:v>
                </c:pt>
                <c:pt idx="523">
                  <c:v>-300.4285631558829</c:v>
                </c:pt>
                <c:pt idx="524">
                  <c:v>-300.66753072321762</c:v>
                </c:pt>
                <c:pt idx="525">
                  <c:v>-300.89373525243906</c:v>
                </c:pt>
                <c:pt idx="526">
                  <c:v>-301.10725776730726</c:v>
                </c:pt>
                <c:pt idx="527">
                  <c:v>-301.30817470371369</c:v>
                </c:pt>
                <c:pt idx="528">
                  <c:v>-301.49655794470726</c:v>
                </c:pt>
                <c:pt idx="529">
                  <c:v>-301.67247485342517</c:v>
                </c:pt>
                <c:pt idx="530">
                  <c:v>-301.83598830394664</c:v>
                </c:pt>
                <c:pt idx="531">
                  <c:v>-301.98715671008324</c:v>
                </c:pt>
                <c:pt idx="532">
                  <c:v>-302.12603405212207</c:v>
                </c:pt>
                <c:pt idx="533">
                  <c:v>-302.25266990153369</c:v>
                </c:pt>
                <c:pt idx="534">
                  <c:v>-302.36710944365819</c:v>
                </c:pt>
                <c:pt idx="535">
                  <c:v>-302.4693934983801</c:v>
                </c:pt>
                <c:pt idx="536">
                  <c:v>-302.55955853880317</c:v>
                </c:pt>
                <c:pt idx="537">
                  <c:v>-302.63763670793452</c:v>
                </c:pt>
                <c:pt idx="538">
                  <c:v>-302.70365583338543</c:v>
                </c:pt>
                <c:pt idx="539">
                  <c:v>-302.75763944009776</c:v>
                </c:pt>
                <c:pt idx="540">
                  <c:v>-302.79960676110119</c:v>
                </c:pt>
                <c:pt idx="541">
                  <c:v>-302.82957274630746</c:v>
                </c:pt>
                <c:pt idx="542">
                  <c:v>-302.84754806934546</c:v>
                </c:pt>
                <c:pt idx="543">
                  <c:v>-302.85353913244143</c:v>
                </c:pt>
                <c:pt idx="544">
                  <c:v>-302.85353913244143</c:v>
                </c:pt>
                <c:pt idx="545">
                  <c:v>-302.848227518111</c:v>
                </c:pt>
                <c:pt idx="546">
                  <c:v>-302.83230106326505</c:v>
                </c:pt>
                <c:pt idx="547">
                  <c:v>-302.805784889172</c:v>
                </c:pt>
                <c:pt idx="548">
                  <c:v>-302.76872072117385</c:v>
                </c:pt>
                <c:pt idx="549">
                  <c:v>-302.72116667510392</c:v>
                </c:pt>
                <c:pt idx="550">
                  <c:v>-302.66319696139675</c:v>
                </c:pt>
                <c:pt idx="551">
                  <c:v>-302.59490150994822</c:v>
                </c:pt>
                <c:pt idx="552">
                  <c:v>-302.51638551956876</c:v>
                </c:pt>
                <c:pt idx="553">
                  <c:v>-302.42776893658913</c:v>
                </c:pt>
                <c:pt idx="554">
                  <c:v>-302.32918586782006</c:v>
                </c:pt>
                <c:pt idx="555">
                  <c:v>-302.22078393362312</c:v>
                </c:pt>
                <c:pt idx="556">
                  <c:v>-302.10272356731508</c:v>
                </c:pt>
                <c:pt idx="557">
                  <c:v>-301.97517726749373</c:v>
                </c:pt>
                <c:pt idx="558">
                  <c:v>-301.83832881014075</c:v>
                </c:pt>
                <c:pt idx="559">
                  <c:v>-301.69237242752405</c:v>
                </c:pt>
                <c:pt idx="560">
                  <c:v>-301.53751196098932</c:v>
                </c:pt>
                <c:pt idx="561">
                  <c:v>-301.37395999470482</c:v>
                </c:pt>
                <c:pt idx="562">
                  <c:v>-301.20193697730417</c:v>
                </c:pt>
                <c:pt idx="563">
                  <c:v>-301.02167033817483</c:v>
                </c:pt>
                <c:pt idx="564">
                  <c:v>-300.83339360486258</c:v>
                </c:pt>
                <c:pt idx="565">
                  <c:v>-300.637345527722</c:v>
                </c:pt>
                <c:pt idx="566">
                  <c:v>-300.43376921754697</c:v>
                </c:pt>
                <c:pt idx="567">
                  <c:v>-300.22291130146925</c:v>
                </c:pt>
                <c:pt idx="568">
                  <c:v>-300.00502110193628</c:v>
                </c:pt>
                <c:pt idx="569">
                  <c:v>-299.78034984307106</c:v>
                </c:pt>
                <c:pt idx="570">
                  <c:v>-299.54914988819769</c:v>
                </c:pt>
                <c:pt idx="571">
                  <c:v>-299.31167401178573</c:v>
                </c:pt>
                <c:pt idx="572">
                  <c:v>-299.06817470853883</c:v>
                </c:pt>
                <c:pt idx="573">
                  <c:v>-298.81890354183719</c:v>
                </c:pt>
                <c:pt idx="574">
                  <c:v>-298.56411053323706</c:v>
                </c:pt>
                <c:pt idx="575">
                  <c:v>-298.30404359425472</c:v>
                </c:pt>
                <c:pt idx="576">
                  <c:v>-298.03894800120418</c:v>
                </c:pt>
                <c:pt idx="577">
                  <c:v>-297.76906591343754</c:v>
                </c:pt>
                <c:pt idx="578">
                  <c:v>-297.49463593494568</c:v>
                </c:pt>
                <c:pt idx="579">
                  <c:v>-297.21589271892327</c:v>
                </c:pt>
                <c:pt idx="580">
                  <c:v>-296.93306661458428</c:v>
                </c:pt>
                <c:pt idx="581">
                  <c:v>-296.6463833552346</c:v>
                </c:pt>
                <c:pt idx="582">
                  <c:v>-296.35606378636533</c:v>
                </c:pt>
                <c:pt idx="583">
                  <c:v>-296.06232363232243</c:v>
                </c:pt>
                <c:pt idx="584">
                  <c:v>-295.7653732999392</c:v>
                </c:pt>
                <c:pt idx="585">
                  <c:v>-295.46541771737657</c:v>
                </c:pt>
                <c:pt idx="586">
                  <c:v>-295.16265620631282</c:v>
                </c:pt>
                <c:pt idx="587">
                  <c:v>-294.8572823855431</c:v>
                </c:pt>
                <c:pt idx="588">
                  <c:v>-294.54948410400146</c:v>
                </c:pt>
                <c:pt idx="589">
                  <c:v>-294.2394434011884</c:v>
                </c:pt>
                <c:pt idx="590">
                  <c:v>-293.92733649298401</c:v>
                </c:pt>
                <c:pt idx="591">
                  <c:v>-293.61333378084015</c:v>
                </c:pt>
                <c:pt idx="592">
                  <c:v>-293.29759988237618</c:v>
                </c:pt>
                <c:pt idx="593">
                  <c:v>-292.98029368144751</c:v>
                </c:pt>
                <c:pt idx="594">
                  <c:v>-292.66156839581436</c:v>
                </c:pt>
                <c:pt idx="595">
                  <c:v>-292.34157166060515</c:v>
                </c:pt>
                <c:pt idx="596">
                  <c:v>-292.02044562584331</c:v>
                </c:pt>
                <c:pt idx="597">
                  <c:v>-291.69832706638937</c:v>
                </c:pt>
                <c:pt idx="598">
                  <c:v>-291.37534750273409</c:v>
                </c:pt>
                <c:pt idx="599">
                  <c:v>-291.05163333116928</c:v>
                </c:pt>
                <c:pt idx="600">
                  <c:v>-290.7273059619514</c:v>
                </c:pt>
                <c:pt idx="601">
                  <c:v>-290.40248196416684</c:v>
                </c:pt>
                <c:pt idx="602">
                  <c:v>-290.0772732160957</c:v>
                </c:pt>
                <c:pt idx="603">
                  <c:v>-289.75178705996279</c:v>
                </c:pt>
                <c:pt idx="604">
                  <c:v>-289.42612646005011</c:v>
                </c:pt>
                <c:pt idx="605">
                  <c:v>-289.10039016323145</c:v>
                </c:pt>
                <c:pt idx="606">
                  <c:v>-288.77467286107043</c:v>
                </c:pt>
                <c:pt idx="607">
                  <c:v>-288.44906535270189</c:v>
                </c:pt>
                <c:pt idx="608">
                  <c:v>-288.12365470779201</c:v>
                </c:pt>
                <c:pt idx="609">
                  <c:v>-287.79852442894185</c:v>
                </c:pt>
                <c:pt idx="610">
                  <c:v>-287.47375461296645</c:v>
                </c:pt>
                <c:pt idx="611">
                  <c:v>-287.14942211054426</c:v>
                </c:pt>
                <c:pt idx="612">
                  <c:v>-286.82560068379036</c:v>
                </c:pt>
                <c:pt idx="613">
                  <c:v>-286.50236116135932</c:v>
                </c:pt>
                <c:pt idx="614">
                  <c:v>-286.17977159073752</c:v>
                </c:pt>
                <c:pt idx="615">
                  <c:v>-285.8578973874275</c:v>
                </c:pt>
                <c:pt idx="616">
                  <c:v>-285.53680148077166</c:v>
                </c:pt>
                <c:pt idx="617">
                  <c:v>-285.21654445620186</c:v>
                </c:pt>
                <c:pt idx="618">
                  <c:v>-284.89718469373571</c:v>
                </c:pt>
                <c:pt idx="619">
                  <c:v>-284.57877850257393</c:v>
                </c:pt>
                <c:pt idx="620">
                  <c:v>-284.26138025168183</c:v>
                </c:pt>
                <c:pt idx="621">
                  <c:v>-283.94504249626476</c:v>
                </c:pt>
                <c:pt idx="622">
                  <c:v>-283.62981610006995</c:v>
                </c:pt>
                <c:pt idx="623">
                  <c:v>-283.31575035347032</c:v>
                </c:pt>
                <c:pt idx="624">
                  <c:v>-283.00289308730191</c:v>
                </c:pt>
                <c:pt idx="625">
                  <c:v>-282.69129078244544</c:v>
                </c:pt>
                <c:pt idx="626">
                  <c:v>-282.38098867515606</c:v>
                </c:pt>
                <c:pt idx="627">
                  <c:v>-282.07203085815786</c:v>
                </c:pt>
                <c:pt idx="628">
                  <c:v>-281.76446037753146</c:v>
                </c:pt>
                <c:pt idx="629">
                  <c:v>-281.45831932543211</c:v>
                </c:pt>
                <c:pt idx="630">
                  <c:v>-281.15364892868439</c:v>
                </c:pt>
                <c:pt idx="631">
                  <c:v>-280.85048963330496</c:v>
                </c:pt>
                <c:pt idx="632">
                  <c:v>-280.54888118501356</c:v>
                </c:pt>
                <c:pt idx="633">
                  <c:v>-280.24886270579344</c:v>
                </c:pt>
                <c:pt idx="634">
                  <c:v>-279.95047276657016</c:v>
                </c:pt>
                <c:pt idx="635">
                  <c:v>-279.65374945607743</c:v>
                </c:pt>
                <c:pt idx="636">
                  <c:v>-279.35873044598384</c:v>
                </c:pt>
                <c:pt idx="637">
                  <c:v>-279.06545305235335</c:v>
                </c:pt>
                <c:pt idx="638">
                  <c:v>-278.77395429351714</c:v>
                </c:pt>
                <c:pt idx="639">
                  <c:v>-278.4842709444311</c:v>
                </c:pt>
                <c:pt idx="640">
                  <c:v>-278.19643958759764</c:v>
                </c:pt>
                <c:pt idx="641">
                  <c:v>-277.91049666062742</c:v>
                </c:pt>
                <c:pt idx="642">
                  <c:v>-277.62647850051826</c:v>
                </c:pt>
                <c:pt idx="643">
                  <c:v>-277.3444213847277</c:v>
                </c:pt>
                <c:pt idx="644">
                  <c:v>-277.06436156911411</c:v>
                </c:pt>
                <c:pt idx="645">
                  <c:v>-276.78633532282197</c:v>
                </c:pt>
                <c:pt idx="646">
                  <c:v>-276.51037896018482</c:v>
                </c:pt>
                <c:pt idx="647">
                  <c:v>-276.236528869719</c:v>
                </c:pt>
                <c:pt idx="648">
                  <c:v>-275.96482154028047</c:v>
                </c:pt>
                <c:pt idx="649">
                  <c:v>-275.69529358445504</c:v>
                </c:pt>
                <c:pt idx="650">
                  <c:v>-275.42798175925287</c:v>
                </c:pt>
                <c:pt idx="651">
                  <c:v>-275.16292298417505</c:v>
                </c:pt>
                <c:pt idx="652">
                  <c:v>-274.90015435672103</c:v>
                </c:pt>
                <c:pt idx="653">
                  <c:v>-274.63971316540346</c:v>
                </c:pt>
                <c:pt idx="654">
                  <c:v>-274.38163690033628</c:v>
                </c:pt>
                <c:pt idx="655">
                  <c:v>-274.12596326146138</c:v>
                </c:pt>
                <c:pt idx="656">
                  <c:v>-273.87273016447841</c:v>
                </c:pt>
                <c:pt idx="657">
                  <c:v>-273.62197574454075</c:v>
                </c:pt>
                <c:pt idx="658">
                  <c:v>-273.37373835778158</c:v>
                </c:pt>
                <c:pt idx="659">
                  <c:v>-273.12805658073125</c:v>
                </c:pt>
                <c:pt idx="660">
                  <c:v>-272.88496920768921</c:v>
                </c:pt>
                <c:pt idx="661">
                  <c:v>-272.64451524611115</c:v>
                </c:pt>
                <c:pt idx="662">
                  <c:v>-272.40673391007323</c:v>
                </c:pt>
                <c:pt idx="663">
                  <c:v>-272.17166461187367</c:v>
                </c:pt>
                <c:pt idx="664">
                  <c:v>-271.93934695183373</c:v>
                </c:pt>
                <c:pt idx="665">
                  <c:v>-271.70982070635779</c:v>
                </c:pt>
                <c:pt idx="666">
                  <c:v>-271.48312581431389</c:v>
                </c:pt>
                <c:pt idx="667">
                  <c:v>-271.25930236179568</c:v>
                </c:pt>
                <c:pt idx="668">
                  <c:v>-271.03839056532649</c:v>
                </c:pt>
                <c:pt idx="669">
                  <c:v>-270.820430753567</c:v>
                </c:pt>
                <c:pt idx="670">
                  <c:v>-270.605463347588</c:v>
                </c:pt>
                <c:pt idx="671">
                  <c:v>-270.39352883976971</c:v>
                </c:pt>
                <c:pt idx="672">
                  <c:v>-270.18466777139008</c:v>
                </c:pt>
                <c:pt idx="673">
                  <c:v>-269.97892070896478</c:v>
                </c:pt>
                <c:pt idx="674">
                  <c:v>-269.77632821940091</c:v>
                </c:pt>
                <c:pt idx="675">
                  <c:v>-269.57693084402916</c:v>
                </c:pt>
                <c:pt idx="676">
                  <c:v>-269.38076907157722</c:v>
                </c:pt>
                <c:pt idx="677">
                  <c:v>-269.18788331014912</c:v>
                </c:pt>
                <c:pt idx="678">
                  <c:v>-268.99831385827531</c:v>
                </c:pt>
                <c:pt idx="679">
                  <c:v>-268.81210087509913</c:v>
                </c:pt>
                <c:pt idx="680">
                  <c:v>-268.62928434976493</c:v>
                </c:pt>
                <c:pt idx="681">
                  <c:v>-268.4499040700743</c:v>
                </c:pt>
                <c:pt idx="682">
                  <c:v>-268.27399959047756</c:v>
                </c:pt>
                <c:pt idx="683">
                  <c:v>-268.10161019946702</c:v>
                </c:pt>
                <c:pt idx="684">
                  <c:v>-267.93277488644026</c:v>
                </c:pt>
                <c:pt idx="685">
                  <c:v>-267.76753230810073</c:v>
                </c:pt>
                <c:pt idx="686">
                  <c:v>-267.60592075446425</c:v>
                </c:pt>
                <c:pt idx="687">
                  <c:v>-267.44797811453998</c:v>
                </c:pt>
                <c:pt idx="688">
                  <c:v>-267.29374184175441</c:v>
                </c:pt>
                <c:pt idx="689">
                  <c:v>-267.14324891918716</c:v>
                </c:pt>
                <c:pt idx="690">
                  <c:v>-266.99653582468767</c:v>
                </c:pt>
                <c:pt idx="691">
                  <c:v>-266.85363849594177</c:v>
                </c:pt>
                <c:pt idx="692">
                  <c:v>-266.71459229555654</c:v>
                </c:pt>
                <c:pt idx="693">
                  <c:v>-266.5794319762328</c:v>
                </c:pt>
                <c:pt idx="694">
                  <c:v>-266.44819164609288</c:v>
                </c:pt>
                <c:pt idx="695">
                  <c:v>-266.32090473423244</c:v>
                </c:pt>
                <c:pt idx="696">
                  <c:v>-266.19760395656317</c:v>
                </c:pt>
                <c:pt idx="697">
                  <c:v>-266.07832128201437</c:v>
                </c:pt>
                <c:pt idx="698">
                  <c:v>-265.96308789915872</c:v>
                </c:pt>
                <c:pt idx="699">
                  <c:v>-265.85193418332875</c:v>
                </c:pt>
                <c:pt idx="700">
                  <c:v>-265.74488966428805</c:v>
                </c:pt>
                <c:pt idx="701">
                  <c:v>-265.64198299452147</c:v>
                </c:pt>
                <c:pt idx="702">
                  <c:v>-265.5432419182066</c:v>
                </c:pt>
                <c:pt idx="703">
                  <c:v>-265.44869324092775</c:v>
                </c:pt>
                <c:pt idx="704">
                  <c:v>-265.35836280019305</c:v>
                </c:pt>
                <c:pt idx="705">
                  <c:v>-265.27227543681232</c:v>
                </c:pt>
                <c:pt idx="706">
                  <c:v>-265.19045496719377</c:v>
                </c:pt>
                <c:pt idx="707">
                  <c:v>-265.1129241566137</c:v>
                </c:pt>
                <c:pt idx="708">
                  <c:v>-265.03970469351316</c:v>
                </c:pt>
                <c:pt idx="709">
                  <c:v>-264.97081716487321</c:v>
                </c:pt>
                <c:pt idx="710">
                  <c:v>-264.90628103271786</c:v>
                </c:pt>
                <c:pt idx="711">
                  <c:v>-264.84611461179185</c:v>
                </c:pt>
                <c:pt idx="712">
                  <c:v>-264.79033504845904</c:v>
                </c:pt>
                <c:pt idx="713">
                  <c:v>-264.73895830086292</c:v>
                </c:pt>
                <c:pt idx="714">
                  <c:v>-264.69199912039034</c:v>
                </c:pt>
                <c:pt idx="715">
                  <c:v>-264.6494710344756</c:v>
                </c:pt>
                <c:pt idx="716">
                  <c:v>-264.61138633077974</c:v>
                </c:pt>
                <c:pt idx="717">
                  <c:v>-264.57775604277765</c:v>
                </c:pt>
                <c:pt idx="718">
                  <c:v>-264.54858993678181</c:v>
                </c:pt>
                <c:pt idx="719">
                  <c:v>-264.5238965004296</c:v>
                </c:pt>
                <c:pt idx="720">
                  <c:v>-264.50368293265763</c:v>
                </c:pt>
                <c:pt idx="721">
                  <c:v>-264.48795513518314</c:v>
                </c:pt>
                <c:pt idx="722">
                  <c:v>-264.47671770551068</c:v>
                </c:pt>
                <c:pt idx="723">
                  <c:v>-264.46997393147751</c:v>
                </c:pt>
                <c:pt idx="724">
                  <c:v>-264.46772578734993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5B-4A8B-946B-A19527BB39FD}"/>
            </c:ext>
          </c:extLst>
        </c:ser>
        <c:ser>
          <c:idx val="12"/>
          <c:order val="1"/>
          <c:tx>
            <c:strRef>
              <c:f>'5T_discret'!$M$14:$M$15</c:f>
              <c:strCache>
                <c:ptCount val="2"/>
                <c:pt idx="0">
                  <c:v>W_cyl2</c:v>
                </c:pt>
                <c:pt idx="1">
                  <c:v>(J)</c:v>
                </c:pt>
              </c:strCache>
            </c:strRef>
          </c:tx>
          <c:spPr>
            <a:ln w="317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'5T_discret'!$M$16:$M$740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2.3282077169255902E-3</c:v>
                </c:pt>
                <c:pt idx="3">
                  <c:v>9.3130175633461942E-3</c:v>
                </c:pt>
                <c:pt idx="4">
                  <c:v>2.095498889447072E-2</c:v>
                </c:pt>
                <c:pt idx="5">
                  <c:v>3.7255051529859889E-2</c:v>
                </c:pt>
                <c:pt idx="6">
                  <c:v>5.8214502092801018E-2</c:v>
                </c:pt>
                <c:pt idx="7">
                  <c:v>8.3834998881684442E-2</c:v>
                </c:pt>
                <c:pt idx="8">
                  <c:v>0.11411855526979479</c:v>
                </c:pt>
                <c:pt idx="9">
                  <c:v>0.14906753162887298</c:v>
                </c:pt>
                <c:pt idx="10">
                  <c:v>0.1886846257705713</c:v>
                </c:pt>
                <c:pt idx="11">
                  <c:v>0.23297286189979899</c:v>
                </c:pt>
                <c:pt idx="12">
                  <c:v>0.28193557807199454</c:v>
                </c:pt>
                <c:pt idx="13">
                  <c:v>0.33557641214665068</c:v>
                </c:pt>
                <c:pt idx="14">
                  <c:v>0.39389928622821346</c:v>
                </c:pt>
                <c:pt idx="15">
                  <c:v>0.45690838958485647</c:v>
                </c:pt>
                <c:pt idx="16">
                  <c:v>0.52460816003526256</c:v>
                </c:pt>
                <c:pt idx="17">
                  <c:v>0.59700326379330027</c:v>
                </c:pt>
                <c:pt idx="18">
                  <c:v>0.67409857375982374</c:v>
                </c:pt>
                <c:pt idx="19">
                  <c:v>0.75589914625131205</c:v>
                </c:pt>
                <c:pt idx="20">
                  <c:v>0.8424101961541226</c:v>
                </c:pt>
                <c:pt idx="21">
                  <c:v>0.93363707049454669</c:v>
                </c:pt>
                <c:pt idx="22">
                  <c:v>1.0295852204139522</c:v>
                </c:pt>
                <c:pt idx="23">
                  <c:v>1.1302601715395724</c:v>
                </c:pt>
                <c:pt idx="24">
                  <c:v>1.2356674927420044</c:v>
                </c:pt>
                <c:pt idx="25">
                  <c:v>1.345812763270902</c:v>
                </c:pt>
                <c:pt idx="26">
                  <c:v>1.460701538262259</c:v>
                </c:pt>
                <c:pt idx="27">
                  <c:v>1.5803393126109766</c:v>
                </c:pt>
                <c:pt idx="28">
                  <c:v>1.7047314832045855</c:v>
                </c:pt>
                <c:pt idx="29">
                  <c:v>1.8338833095153573</c:v>
                </c:pt>
                <c:pt idx="30">
                  <c:v>1.9677998725501535</c:v>
                </c:pt>
                <c:pt idx="31">
                  <c:v>2.1064860321592844</c:v>
                </c:pt>
                <c:pt idx="32">
                  <c:v>2.2499463827082309</c:v>
                </c:pt>
                <c:pt idx="33">
                  <c:v>2.3981852071188543</c:v>
                </c:pt>
                <c:pt idx="34">
                  <c:v>2.551206429289266</c:v>
                </c:pt>
                <c:pt idx="35">
                  <c:v>2.7090135649050753</c:v>
                </c:pt>
                <c:pt idx="36">
                  <c:v>2.8716096706579437</c:v>
                </c:pt>
                <c:pt idx="37">
                  <c:v>3.0389972918909964</c:v>
                </c:pt>
                <c:pt idx="38">
                  <c:v>3.2111784086950594</c:v>
                </c:pt>
                <c:pt idx="39">
                  <c:v>3.3881543804830301</c:v>
                </c:pt>
                <c:pt idx="40">
                  <c:v>3.5699258890751708</c:v>
                </c:pt>
                <c:pt idx="41">
                  <c:v>3.756492880331979</c:v>
                </c:pt>
                <c:pt idx="42">
                  <c:v>3.9478545043767501</c:v>
                </c:pt>
                <c:pt idx="43">
                  <c:v>4.144009054455001</c:v>
                </c:pt>
                <c:pt idx="44">
                  <c:v>4.3449539044831118</c:v>
                </c:pt>
                <c:pt idx="45">
                  <c:v>4.550685445344766</c:v>
                </c:pt>
                <c:pt idx="46">
                  <c:v>4.7611990199987479</c:v>
                </c:pt>
                <c:pt idx="47">
                  <c:v>4.9764888574686159</c:v>
                </c:pt>
                <c:pt idx="48">
                  <c:v>5.1965480057900271</c:v>
                </c:pt>
                <c:pt idx="49">
                  <c:v>5.4213682639985965</c:v>
                </c:pt>
                <c:pt idx="50">
                  <c:v>5.6509401132469179</c:v>
                </c:pt>
                <c:pt idx="51">
                  <c:v>5.8852526471465412</c:v>
                </c:pt>
                <c:pt idx="52">
                  <c:v>6.1242935014367053</c:v>
                </c:pt>
                <c:pt idx="53">
                  <c:v>6.3680487830885344</c:v>
                </c:pt>
                <c:pt idx="54">
                  <c:v>6.6165029989600903</c:v>
                </c:pt>
                <c:pt idx="55">
                  <c:v>6.8696389841240322</c:v>
                </c:pt>
                <c:pt idx="56">
                  <c:v>7.1274378299960919</c:v>
                </c:pt>
                <c:pt idx="57">
                  <c:v>7.3898788123993429</c:v>
                </c:pt>
                <c:pt idx="58">
                  <c:v>7.6569393197050601</c:v>
                </c:pt>
                <c:pt idx="59">
                  <c:v>7.9285947811970461</c:v>
                </c:pt>
                <c:pt idx="60">
                  <c:v>8.2048185958124069</c:v>
                </c:pt>
                <c:pt idx="61">
                  <c:v>8.485582061416876</c:v>
                </c:pt>
                <c:pt idx="62">
                  <c:v>8.770854304778215</c:v>
                </c:pt>
                <c:pt idx="63">
                  <c:v>9.0606022124059624</c:v>
                </c:pt>
                <c:pt idx="64">
                  <c:v>9.3547903624300428</c:v>
                </c:pt>
                <c:pt idx="65">
                  <c:v>9.6533809576950595</c:v>
                </c:pt>
                <c:pt idx="66">
                  <c:v>9.9563337602498496</c:v>
                </c:pt>
                <c:pt idx="67">
                  <c:v>10.26360602741555</c:v>
                </c:pt>
                <c:pt idx="68">
                  <c:v>10.575152449617091</c:v>
                </c:pt>
                <c:pt idx="69">
                  <c:v>10.890925090164801</c:v>
                </c:pt>
                <c:pt idx="70">
                  <c:v>11.210873327174067</c:v>
                </c:pt>
                <c:pt idx="71">
                  <c:v>11.534943797810968</c:v>
                </c:pt>
                <c:pt idx="72">
                  <c:v>11.863080345051378</c:v>
                </c:pt>
                <c:pt idx="73">
                  <c:v>12.195223967140139</c:v>
                </c:pt>
                <c:pt idx="74">
                  <c:v>12.53131276993456</c:v>
                </c:pt>
                <c:pt idx="75">
                  <c:v>12.871281922313806</c:v>
                </c:pt>
                <c:pt idx="76">
                  <c:v>13.215063614832557</c:v>
                </c:pt>
                <c:pt idx="77">
                  <c:v>13.562587021792305</c:v>
                </c:pt>
                <c:pt idx="78">
                  <c:v>13.913778266898978</c:v>
                </c:pt>
                <c:pt idx="79">
                  <c:v>14.268560392669324</c:v>
                </c:pt>
                <c:pt idx="80">
                  <c:v>14.626853333741801</c:v>
                </c:pt>
                <c:pt idx="81">
                  <c:v>14.98857389424011</c:v>
                </c:pt>
                <c:pt idx="82">
                  <c:v>15.353635729329008</c:v>
                </c:pt>
                <c:pt idx="83">
                  <c:v>15.72194933109337</c:v>
                </c:pt>
                <c:pt idx="84">
                  <c:v>16.093422018861119</c:v>
                </c:pt>
                <c:pt idx="85">
                  <c:v>16.467957934080843</c:v>
                </c:pt>
                <c:pt idx="86">
                  <c:v>16.845458039853341</c:v>
                </c:pt>
                <c:pt idx="87">
                  <c:v>17.225820125205015</c:v>
                </c:pt>
                <c:pt idx="88">
                  <c:v>17.608938814178899</c:v>
                </c:pt>
                <c:pt idx="89">
                  <c:v>17.994705579806315</c:v>
                </c:pt>
                <c:pt idx="90">
                  <c:v>18.38300876300962</c:v>
                </c:pt>
                <c:pt idx="91">
                  <c:v>18.773733596472759</c:v>
                </c:pt>
                <c:pt idx="92">
                  <c:v>19.166762233502929</c:v>
                </c:pt>
                <c:pt idx="93">
                  <c:v>19.561973781893425</c:v>
                </c:pt>
                <c:pt idx="94">
                  <c:v>19.959244342782988</c:v>
                </c:pt>
                <c:pt idx="95">
                  <c:v>20.35844705449416</c:v>
                </c:pt>
                <c:pt idx="96">
                  <c:v>20.759452141318434</c:v>
                </c:pt>
                <c:pt idx="97">
                  <c:v>21.162126967202862</c:v>
                </c:pt>
                <c:pt idx="98">
                  <c:v>21.566336094279141</c:v>
                </c:pt>
                <c:pt idx="99">
                  <c:v>21.971941346162723</c:v>
                </c:pt>
                <c:pt idx="100">
                  <c:v>22.378801875936858</c:v>
                </c:pt>
                <c:pt idx="101">
                  <c:v>22.786774238723886</c:v>
                </c:pt>
                <c:pt idx="102">
                  <c:v>23.195712468733717</c:v>
                </c:pt>
                <c:pt idx="103">
                  <c:v>23.605468160668444</c:v>
                </c:pt>
                <c:pt idx="104">
                  <c:v>24.015890555350527</c:v>
                </c:pt>
                <c:pt idx="105">
                  <c:v>24.426826629431876</c:v>
                </c:pt>
                <c:pt idx="106">
                  <c:v>24.838121189031387</c:v>
                </c:pt>
                <c:pt idx="107">
                  <c:v>25.249616967139712</c:v>
                </c:pt>
                <c:pt idx="108">
                  <c:v>25.661154724621269</c:v>
                </c:pt>
                <c:pt idx="109">
                  <c:v>26.072573354636628</c:v>
                </c:pt>
                <c:pt idx="110">
                  <c:v>26.483709990301293</c:v>
                </c:pt>
                <c:pt idx="111">
                  <c:v>26.894400115391154</c:v>
                </c:pt>
                <c:pt idx="112">
                  <c:v>27.304477677899801</c:v>
                </c:pt>
                <c:pt idx="113">
                  <c:v>27.713775206248588</c:v>
                </c:pt>
                <c:pt idx="114">
                  <c:v>28.122123927946983</c:v>
                </c:pt>
                <c:pt idx="115">
                  <c:v>28.529353890497912</c:v>
                </c:pt>
                <c:pt idx="116">
                  <c:v>28.935294084341312</c:v>
                </c:pt>
                <c:pt idx="117">
                  <c:v>29.339772567627591</c:v>
                </c:pt>
                <c:pt idx="118">
                  <c:v>29.742616592612897</c:v>
                </c:pt>
                <c:pt idx="119">
                  <c:v>30.143652733468109</c:v>
                </c:pt>
                <c:pt idx="120">
                  <c:v>30.542707015294862</c:v>
                </c:pt>
                <c:pt idx="121">
                  <c:v>30.939605044143711</c:v>
                </c:pt>
                <c:pt idx="122">
                  <c:v>31.334172137831899</c:v>
                </c:pt>
                <c:pt idx="123">
                  <c:v>31.726233457361214</c:v>
                </c:pt>
                <c:pt idx="124">
                  <c:v>32.115614138740234</c:v>
                </c:pt>
                <c:pt idx="125">
                  <c:v>32.502139425019145</c:v>
                </c:pt>
                <c:pt idx="126">
                  <c:v>32.885634798349983</c:v>
                </c:pt>
                <c:pt idx="127">
                  <c:v>33.265926111890209</c:v>
                </c:pt>
                <c:pt idx="128">
                  <c:v>33.642839721372859</c:v>
                </c:pt>
                <c:pt idx="129">
                  <c:v>34.01620261617223</c:v>
                </c:pt>
                <c:pt idx="130">
                  <c:v>34.385842549700094</c:v>
                </c:pt>
                <c:pt idx="131">
                  <c:v>34.751588168973754</c:v>
                </c:pt>
                <c:pt idx="132">
                  <c:v>35.113269143203524</c:v>
                </c:pt>
                <c:pt idx="133">
                  <c:v>35.470716291254092</c:v>
                </c:pt>
                <c:pt idx="134">
                  <c:v>35.823761707840752</c:v>
                </c:pt>
                <c:pt idx="135">
                  <c:v>36.17223888832843</c:v>
                </c:pt>
                <c:pt idx="136">
                  <c:v>36.515982852008229</c:v>
                </c:pt>
                <c:pt idx="137">
                  <c:v>36.854830263733184</c:v>
                </c:pt>
                <c:pt idx="138">
                  <c:v>37.188619553801523</c:v>
                </c:pt>
                <c:pt idx="139">
                  <c:v>37.517191035982876</c:v>
                </c:pt>
                <c:pt idx="140">
                  <c:v>37.840387023589258</c:v>
                </c:pt>
                <c:pt idx="141">
                  <c:v>38.158051943499416</c:v>
                </c:pt>
                <c:pt idx="142">
                  <c:v>38.470032448051519</c:v>
                </c:pt>
                <c:pt idx="143">
                  <c:v>38.776177524725512</c:v>
                </c:pt>
                <c:pt idx="144">
                  <c:v>39.076338603542439</c:v>
                </c:pt>
                <c:pt idx="145">
                  <c:v>39.370369662114328</c:v>
                </c:pt>
                <c:pt idx="146">
                  <c:v>39.658127328283342</c:v>
                </c:pt>
                <c:pt idx="147">
                  <c:v>39.939470980295035</c:v>
                </c:pt>
                <c:pt idx="148">
                  <c:v>40.214262844455519</c:v>
                </c:pt>
                <c:pt idx="149">
                  <c:v>40.482368090227119</c:v>
                </c:pt>
                <c:pt idx="150">
                  <c:v>40.743654922722556</c:v>
                </c:pt>
                <c:pt idx="151">
                  <c:v>40.997994672561454</c:v>
                </c:pt>
                <c:pt idx="152">
                  <c:v>41.245261883057786</c:v>
                </c:pt>
                <c:pt idx="153">
                  <c:v>41.485334394710733</c:v>
                </c:pt>
                <c:pt idx="154">
                  <c:v>41.718093426974932</c:v>
                </c:pt>
                <c:pt idx="155">
                  <c:v>41.943423657290083</c:v>
                </c:pt>
                <c:pt idx="156">
                  <c:v>42.161213297352752</c:v>
                </c:pt>
                <c:pt idx="157">
                  <c:v>42.371354166616243</c:v>
                </c:pt>
                <c:pt idx="158">
                  <c:v>42.573741763007398</c:v>
                </c:pt>
                <c:pt idx="159">
                  <c:v>42.768275330851388</c:v>
                </c:pt>
                <c:pt idx="160">
                  <c:v>42.954857925998134</c:v>
                </c:pt>
                <c:pt idx="161">
                  <c:v>43.133396478145762</c:v>
                </c:pt>
                <c:pt idx="162">
                  <c:v>43.303801850358546</c:v>
                </c:pt>
                <c:pt idx="163">
                  <c:v>43.465988895778324</c:v>
                </c:pt>
                <c:pt idx="164">
                  <c:v>43.619876511529803</c:v>
                </c:pt>
                <c:pt idx="165">
                  <c:v>43.765387689821289</c:v>
                </c:pt>
                <c:pt idx="166">
                  <c:v>43.902449566243583</c:v>
                </c:pt>
                <c:pt idx="167">
                  <c:v>44.030993465270583</c:v>
                </c:pt>
                <c:pt idx="168">
                  <c:v>44.150954942965654</c:v>
                </c:pt>
                <c:pt idx="169">
                  <c:v>44.262273826898642</c:v>
                </c:pt>
                <c:pt idx="170">
                  <c:v>44.364894253278536</c:v>
                </c:pt>
                <c:pt idx="171">
                  <c:v>44.458764701307217</c:v>
                </c:pt>
                <c:pt idx="172">
                  <c:v>44.543838024759708</c:v>
                </c:pt>
                <c:pt idx="173">
                  <c:v>44.620071480796369</c:v>
                </c:pt>
                <c:pt idx="174">
                  <c:v>44.687426756012464</c:v>
                </c:pt>
                <c:pt idx="175">
                  <c:v>44.745869989730238</c:v>
                </c:pt>
                <c:pt idx="176">
                  <c:v>44.795371794538184</c:v>
                </c:pt>
                <c:pt idx="177">
                  <c:v>44.83590727408221</c:v>
                </c:pt>
                <c:pt idx="178">
                  <c:v>44.867456038112508</c:v>
                </c:pt>
                <c:pt idx="179">
                  <c:v>44.890002214789682</c:v>
                </c:pt>
                <c:pt idx="180">
                  <c:v>44.903534460253084</c:v>
                </c:pt>
                <c:pt idx="181">
                  <c:v>44.908045965453702</c:v>
                </c:pt>
                <c:pt idx="182">
                  <c:v>44.908045965453702</c:v>
                </c:pt>
                <c:pt idx="183">
                  <c:v>44.881671059985564</c:v>
                </c:pt>
                <c:pt idx="184">
                  <c:v>44.802599140661762</c:v>
                </c:pt>
                <c:pt idx="185">
                  <c:v>44.670988315345738</c:v>
                </c:pt>
                <c:pt idx="186">
                  <c:v>44.487101155557376</c:v>
                </c:pt>
                <c:pt idx="187">
                  <c:v>44.251303294565979</c:v>
                </c:pt>
                <c:pt idx="188">
                  <c:v>43.96406148547559</c:v>
                </c:pt>
                <c:pt idx="189">
                  <c:v>43.625941139621553</c:v>
                </c:pt>
                <c:pt idx="190">
                  <c:v>43.237603370790382</c:v>
                </c:pt>
                <c:pt idx="191">
                  <c:v>42.799801575533451</c:v>
                </c:pt>
                <c:pt idx="192">
                  <c:v>42.31337758409434</c:v>
                </c:pt>
                <c:pt idx="193">
                  <c:v>41.779257420144575</c:v>
                </c:pt>
                <c:pt idx="194">
                  <c:v>41.198446710584719</c:v>
                </c:pt>
                <c:pt idx="195">
                  <c:v>40.572025789076626</c:v>
                </c:pt>
                <c:pt idx="196">
                  <c:v>39.901144538715442</c:v>
                </c:pt>
                <c:pt idx="197">
                  <c:v>39.187017020322891</c:v>
                </c:pt>
                <c:pt idx="198">
                  <c:v>38.430915933257332</c:v>
                </c:pt>
                <c:pt idx="199">
                  <c:v>37.634166955415765</c:v>
                </c:pt>
                <c:pt idx="200">
                  <c:v>36.798143008284413</c:v>
                </c:pt>
                <c:pt idx="201">
                  <c:v>35.924258491522899</c:v>
                </c:pt>
                <c:pt idx="202">
                  <c:v>35.013963529698842</c:v>
                </c:pt>
                <c:pt idx="203">
                  <c:v>34.068738271483092</c:v>
                </c:pt>
                <c:pt idx="204">
                  <c:v>33.090087278936991</c:v>
                </c:pt>
                <c:pt idx="205">
                  <c:v>32.079534041541166</c:v>
                </c:pt>
                <c:pt idx="206">
                  <c:v>31.038615646396462</c:v>
                </c:pt>
                <c:pt idx="207">
                  <c:v>29.968877632641014</c:v>
                </c:pt>
                <c:pt idx="208">
                  <c:v>28.871869054637102</c:v>
                </c:pt>
                <c:pt idx="209">
                  <c:v>27.749137774951464</c:v>
                </c:pt>
                <c:pt idx="210">
                  <c:v>26.602226004634993</c:v>
                </c:pt>
                <c:pt idx="211">
                  <c:v>25.432666104860566</c:v>
                </c:pt>
                <c:pt idx="212">
                  <c:v>24.241976660637924</c:v>
                </c:pt>
                <c:pt idx="213">
                  <c:v>23.031658834139559</c:v>
                </c:pt>
                <c:pt idx="214">
                  <c:v>21.803193002167163</c:v>
                </c:pt>
                <c:pt idx="215">
                  <c:v>20.558035679490995</c:v>
                </c:pt>
                <c:pt idx="216">
                  <c:v>19.29761672722908</c:v>
                </c:pt>
                <c:pt idx="217">
                  <c:v>18.023336843104381</c:v>
                </c:pt>
                <c:pt idx="218">
                  <c:v>16.736565328340106</c:v>
                </c:pt>
                <c:pt idx="219">
                  <c:v>15.438638124127822</c:v>
                </c:pt>
                <c:pt idx="220">
                  <c:v>14.130856109023096</c:v>
                </c:pt>
                <c:pt idx="221">
                  <c:v>12.814483647292194</c:v>
                </c:pt>
                <c:pt idx="222">
                  <c:v>11.490747377133401</c:v>
                </c:pt>
                <c:pt idx="223">
                  <c:v>10.160835226820105</c:v>
                </c:pt>
                <c:pt idx="224">
                  <c:v>8.8258956461480569</c:v>
                </c:pt>
                <c:pt idx="225">
                  <c:v>7.4870370400954096</c:v>
                </c:pt>
                <c:pt idx="226">
                  <c:v>6.1453273913100901</c:v>
                </c:pt>
                <c:pt idx="227">
                  <c:v>4.8017940579048251</c:v>
                </c:pt>
                <c:pt idx="228">
                  <c:v>3.4574237330496311</c:v>
                </c:pt>
                <c:pt idx="229">
                  <c:v>2.1131625529868008</c:v>
                </c:pt>
                <c:pt idx="230">
                  <c:v>0.76991634033966116</c:v>
                </c:pt>
                <c:pt idx="231">
                  <c:v>-0.57144903007609238</c:v>
                </c:pt>
                <c:pt idx="232">
                  <c:v>-1.9101071553112823</c:v>
                </c:pt>
                <c:pt idx="233">
                  <c:v>-3.2452705301048548</c:v>
                </c:pt>
                <c:pt idx="234">
                  <c:v>-4.5761898858283976</c:v>
                </c:pt>
                <c:pt idx="235">
                  <c:v>-5.9021534533433853</c:v>
                </c:pt>
                <c:pt idx="236">
                  <c:v>-7.2224861599628287</c:v>
                </c:pt>
                <c:pt idx="237">
                  <c:v>-8.5365487700931979</c:v>
                </c:pt>
                <c:pt idx="238">
                  <c:v>-9.8437369785071827</c:v>
                </c:pt>
                <c:pt idx="239">
                  <c:v>-11.143480464571537</c:v>
                </c:pt>
                <c:pt idx="240">
                  <c:v>-12.435241915133137</c:v>
                </c:pt>
                <c:pt idx="241">
                  <c:v>-13.718516023155194</c:v>
                </c:pt>
                <c:pt idx="242">
                  <c:v>-14.992828468600743</c:v>
                </c:pt>
                <c:pt idx="243">
                  <c:v>-16.257734887484297</c:v>
                </c:pt>
                <c:pt idx="244">
                  <c:v>-17.512819834458675</c:v>
                </c:pt>
                <c:pt idx="245">
                  <c:v>-18.757695743774772</c:v>
                </c:pt>
                <c:pt idx="246">
                  <c:v>-19.992001892949748</c:v>
                </c:pt>
                <c:pt idx="247">
                  <c:v>-21.21540337300344</c:v>
                </c:pt>
                <c:pt idx="248">
                  <c:v>-22.4275900686761</c:v>
                </c:pt>
                <c:pt idx="249">
                  <c:v>-23.628275651622609</c:v>
                </c:pt>
                <c:pt idx="250">
                  <c:v>-24.817196589188764</c:v>
                </c:pt>
                <c:pt idx="251">
                  <c:v>-25.99411117101338</c:v>
                </c:pt>
                <c:pt idx="252">
                  <c:v>-27.158798555367515</c:v>
                </c:pt>
                <c:pt idx="253">
                  <c:v>-28.311057836833971</c:v>
                </c:pt>
                <c:pt idx="254">
                  <c:v>-29.45070713665093</c:v>
                </c:pt>
                <c:pt idx="255">
                  <c:v>-30.577582716786708</c:v>
                </c:pt>
                <c:pt idx="256">
                  <c:v>-31.691538118581068</c:v>
                </c:pt>
                <c:pt idx="257">
                  <c:v>-32.79244332657872</c:v>
                </c:pt>
                <c:pt idx="258">
                  <c:v>-33.880183957992266</c:v>
                </c:pt>
                <c:pt idx="259">
                  <c:v>-34.95466047806341</c:v>
                </c:pt>
                <c:pt idx="260">
                  <c:v>-36.015787441441205</c:v>
                </c:pt>
                <c:pt idx="261">
                  <c:v>-37.063492759564483</c:v>
                </c:pt>
                <c:pt idx="262">
                  <c:v>-38.097716993917849</c:v>
                </c:pt>
                <c:pt idx="263">
                  <c:v>-39.118412674930461</c:v>
                </c:pt>
                <c:pt idx="264">
                  <c:v>-40.125543646198359</c:v>
                </c:pt>
                <c:pt idx="265">
                  <c:v>-41.119084433636225</c:v>
                </c:pt>
                <c:pt idx="266">
                  <c:v>-42.099019639099893</c:v>
                </c:pt>
                <c:pt idx="267">
                  <c:v>-43.065343357969049</c:v>
                </c:pt>
                <c:pt idx="268">
                  <c:v>-44.018058620134163</c:v>
                </c:pt>
                <c:pt idx="269">
                  <c:v>-44.957176853797236</c:v>
                </c:pt>
                <c:pt idx="270">
                  <c:v>-45.882717371468274</c:v>
                </c:pt>
                <c:pt idx="271">
                  <c:v>-46.794706877518045</c:v>
                </c:pt>
                <c:pt idx="272">
                  <c:v>-47.693178996633449</c:v>
                </c:pt>
                <c:pt idx="273">
                  <c:v>-48.578173822512802</c:v>
                </c:pt>
                <c:pt idx="274">
                  <c:v>-49.449737486132612</c:v>
                </c:pt>
                <c:pt idx="275">
                  <c:v>-50.307921742919014</c:v>
                </c:pt>
                <c:pt idx="276">
                  <c:v>-51.152783578158086</c:v>
                </c:pt>
                <c:pt idx="277">
                  <c:v>-51.984384829987604</c:v>
                </c:pt>
                <c:pt idx="278">
                  <c:v>-52.802791829320988</c:v>
                </c:pt>
                <c:pt idx="279">
                  <c:v>-53.608075056065047</c:v>
                </c:pt>
                <c:pt idx="280">
                  <c:v>-54.400308811007463</c:v>
                </c:pt>
                <c:pt idx="281">
                  <c:v>-55.179570902763729</c:v>
                </c:pt>
                <c:pt idx="282">
                  <c:v>-55.9459423491896</c:v>
                </c:pt>
                <c:pt idx="283">
                  <c:v>-56.699507092682161</c:v>
                </c:pt>
                <c:pt idx="284">
                  <c:v>-57.440351728809475</c:v>
                </c:pt>
                <c:pt idx="285">
                  <c:v>-58.168565247728083</c:v>
                </c:pt>
                <c:pt idx="286">
                  <c:v>-58.884238787864611</c:v>
                </c:pt>
                <c:pt idx="287">
                  <c:v>-59.587465401357484</c:v>
                </c:pt>
                <c:pt idx="288">
                  <c:v>-60.27833983077241</c:v>
                </c:pt>
                <c:pt idx="289">
                  <c:v>-60.956958296623995</c:v>
                </c:pt>
                <c:pt idx="290">
                  <c:v>-61.623418295253892</c:v>
                </c:pt>
                <c:pt idx="291">
                  <c:v>-62.277818406633614</c:v>
                </c:pt>
                <c:pt idx="292">
                  <c:v>-62.920258111677796</c:v>
                </c:pt>
                <c:pt idx="293">
                  <c:v>-63.550837618669711</c:v>
                </c:pt>
                <c:pt idx="294">
                  <c:v>-64.169657698418277</c:v>
                </c:pt>
                <c:pt idx="295">
                  <c:v>-64.776819527781029</c:v>
                </c:pt>
                <c:pt idx="296">
                  <c:v>-65.372424541202278</c:v>
                </c:pt>
                <c:pt idx="297">
                  <c:v>-65.956574289931311</c:v>
                </c:pt>
                <c:pt idx="298">
                  <c:v>-66.529370308598658</c:v>
                </c:pt>
                <c:pt idx="299">
                  <c:v>-67.090913988841749</c:v>
                </c:pt>
                <c:pt idx="300">
                  <c:v>-67.641306459684742</c:v>
                </c:pt>
                <c:pt idx="301">
                  <c:v>-68.180648474388775</c:v>
                </c:pt>
                <c:pt idx="302">
                  <c:v>-68.709040303500075</c:v>
                </c:pt>
                <c:pt idx="303">
                  <c:v>-69.22658163383575</c:v>
                </c:pt>
                <c:pt idx="304">
                  <c:v>-69.733371473155486</c:v>
                </c:pt>
                <c:pt idx="305">
                  <c:v>-70.229508060278803</c:v>
                </c:pt>
                <c:pt idx="306">
                  <c:v>-70.715088780415911</c:v>
                </c:pt>
                <c:pt idx="307">
                  <c:v>-71.190210085489227</c:v>
                </c:pt>
                <c:pt idx="308">
                  <c:v>-71.654967419231099</c:v>
                </c:pt>
                <c:pt idx="309">
                  <c:v>-72.109455146850792</c:v>
                </c:pt>
                <c:pt idx="310">
                  <c:v>-72.553766489071705</c:v>
                </c:pt>
                <c:pt idx="311">
                  <c:v>-72.98799346034653</c:v>
                </c:pt>
                <c:pt idx="312">
                  <c:v>-73.4122268110644</c:v>
                </c:pt>
                <c:pt idx="313">
                  <c:v>-73.82655597357153</c:v>
                </c:pt>
                <c:pt idx="314">
                  <c:v>-74.231069011831693</c:v>
                </c:pt>
                <c:pt idx="315">
                  <c:v>-74.625852574559076</c:v>
                </c:pt>
                <c:pt idx="316">
                  <c:v>-75.010991851661757</c:v>
                </c:pt>
                <c:pt idx="317">
                  <c:v>-75.386570533839063</c:v>
                </c:pt>
                <c:pt idx="318">
                  <c:v>-75.75267077518059</c:v>
                </c:pt>
                <c:pt idx="319">
                  <c:v>-76.1093731586205</c:v>
                </c:pt>
                <c:pt idx="320">
                  <c:v>-76.456756664104034</c:v>
                </c:pt>
                <c:pt idx="321">
                  <c:v>-76.794898639328963</c:v>
                </c:pt>
                <c:pt idx="322">
                  <c:v>-77.12387477292738</c:v>
                </c:pt>
                <c:pt idx="323">
                  <c:v>-77.4437590699591</c:v>
                </c:pt>
                <c:pt idx="324">
                  <c:v>-77.75462382959023</c:v>
                </c:pt>
                <c:pt idx="325">
                  <c:v>-78.056539624835722</c:v>
                </c:pt>
                <c:pt idx="326">
                  <c:v>-78.349575284247692</c:v>
                </c:pt>
                <c:pt idx="327">
                  <c:v>-78.633797875435164</c:v>
                </c:pt>
                <c:pt idx="328">
                  <c:v>-78.909272690304704</c:v>
                </c:pt>
                <c:pt idx="329">
                  <c:v>-79.176063231914384</c:v>
                </c:pt>
                <c:pt idx="330">
                  <c:v>-79.43423120283795</c:v>
                </c:pt>
                <c:pt idx="331">
                  <c:v>-79.683836494938163</c:v>
                </c:pt>
                <c:pt idx="332">
                  <c:v>-79.92493718045273</c:v>
                </c:pt>
                <c:pt idx="333">
                  <c:v>-80.157589504298983</c:v>
                </c:pt>
                <c:pt idx="334">
                  <c:v>-80.381847877506758</c:v>
                </c:pt>
                <c:pt idx="335">
                  <c:v>-80.597764871692263</c:v>
                </c:pt>
                <c:pt idx="336">
                  <c:v>-80.805391214488708</c:v>
                </c:pt>
                <c:pt idx="337">
                  <c:v>-81.004775785852644</c:v>
                </c:pt>
                <c:pt idx="338">
                  <c:v>-81.19596561516839</c:v>
                </c:pt>
                <c:pt idx="339">
                  <c:v>-81.379005879075308</c:v>
                </c:pt>
                <c:pt idx="340">
                  <c:v>-81.553939899946315</c:v>
                </c:pt>
                <c:pt idx="341">
                  <c:v>-81.720809144948717</c:v>
                </c:pt>
                <c:pt idx="342">
                  <c:v>-81.879653225621894</c:v>
                </c:pt>
                <c:pt idx="343">
                  <c:v>-82.03050989790826</c:v>
                </c:pt>
                <c:pt idx="344">
                  <c:v>-82.173415062578471</c:v>
                </c:pt>
                <c:pt idx="345">
                  <c:v>-82.308402765993179</c:v>
                </c:pt>
                <c:pt idx="346">
                  <c:v>-82.435505201147549</c:v>
                </c:pt>
                <c:pt idx="347">
                  <c:v>-82.554752708947618</c:v>
                </c:pt>
                <c:pt idx="348">
                  <c:v>-82.666173779669293</c:v>
                </c:pt>
                <c:pt idx="349">
                  <c:v>-82.769795054555701</c:v>
                </c:pt>
                <c:pt idx="350">
                  <c:v>-82.86564132750928</c:v>
                </c:pt>
                <c:pt idx="351">
                  <c:v>-82.953735546839297</c:v>
                </c:pt>
                <c:pt idx="352">
                  <c:v>-83.034098817027569</c:v>
                </c:pt>
                <c:pt idx="353">
                  <c:v>-83.106750400478319</c:v>
                </c:pt>
                <c:pt idx="354">
                  <c:v>-83.171707719220748</c:v>
                </c:pt>
                <c:pt idx="355">
                  <c:v>-83.228986356535529</c:v>
                </c:pt>
                <c:pt idx="356">
                  <c:v>-83.278600058479242</c:v>
                </c:pt>
                <c:pt idx="357">
                  <c:v>-83.320560735284204</c:v>
                </c:pt>
                <c:pt idx="358">
                  <c:v>-83.35487846261239</c:v>
                </c:pt>
                <c:pt idx="359">
                  <c:v>-83.381561482646603</c:v>
                </c:pt>
                <c:pt idx="360">
                  <c:v>-83.400616205003459</c:v>
                </c:pt>
                <c:pt idx="361">
                  <c:v>-83.412047207456141</c:v>
                </c:pt>
                <c:pt idx="362">
                  <c:v>-83.41585723645737</c:v>
                </c:pt>
                <c:pt idx="363">
                  <c:v>-83.41585723645737</c:v>
                </c:pt>
                <c:pt idx="364">
                  <c:v>-83.413529028740442</c:v>
                </c:pt>
                <c:pt idx="365">
                  <c:v>-83.406544218894027</c:v>
                </c:pt>
                <c:pt idx="366">
                  <c:v>-83.394902247562896</c:v>
                </c:pt>
                <c:pt idx="367">
                  <c:v>-83.378602184927516</c:v>
                </c:pt>
                <c:pt idx="368">
                  <c:v>-83.357642734364561</c:v>
                </c:pt>
                <c:pt idx="369">
                  <c:v>-83.332022237575686</c:v>
                </c:pt>
                <c:pt idx="370">
                  <c:v>-83.301738681187558</c:v>
                </c:pt>
                <c:pt idx="371">
                  <c:v>-83.266789704828483</c:v>
                </c:pt>
                <c:pt idx="372">
                  <c:v>-83.227172610686779</c:v>
                </c:pt>
                <c:pt idx="373">
                  <c:v>-83.182884374557545</c:v>
                </c:pt>
                <c:pt idx="374">
                  <c:v>-83.133921658385347</c:v>
                </c:pt>
                <c:pt idx="375">
                  <c:v>-83.080280824310691</c:v>
                </c:pt>
                <c:pt idx="376">
                  <c:v>-83.021957950229123</c:v>
                </c:pt>
                <c:pt idx="377">
                  <c:v>-82.958948846872474</c:v>
                </c:pt>
                <c:pt idx="378">
                  <c:v>-82.891249076422071</c:v>
                </c:pt>
                <c:pt idx="379">
                  <c:v>-82.81885397266403</c:v>
                </c:pt>
                <c:pt idx="380">
                  <c:v>-82.741758662697507</c:v>
                </c:pt>
                <c:pt idx="381">
                  <c:v>-82.659958090206018</c:v>
                </c:pt>
                <c:pt idx="382">
                  <c:v>-82.573447040303208</c:v>
                </c:pt>
                <c:pt idx="383">
                  <c:v>-82.482220165962786</c:v>
                </c:pt>
                <c:pt idx="384">
                  <c:v>-82.386272016043378</c:v>
                </c:pt>
                <c:pt idx="385">
                  <c:v>-82.285597064917752</c:v>
                </c:pt>
                <c:pt idx="386">
                  <c:v>-82.180189743715331</c:v>
                </c:pt>
                <c:pt idx="387">
                  <c:v>-82.070044473186428</c:v>
                </c:pt>
                <c:pt idx="388">
                  <c:v>-81.955155698195057</c:v>
                </c:pt>
                <c:pt idx="389">
                  <c:v>-81.835517923846339</c:v>
                </c:pt>
                <c:pt idx="390">
                  <c:v>-81.711125753252745</c:v>
                </c:pt>
                <c:pt idx="391">
                  <c:v>-81.58197392694197</c:v>
                </c:pt>
                <c:pt idx="392">
                  <c:v>-81.448057363907168</c:v>
                </c:pt>
                <c:pt idx="393">
                  <c:v>-81.309371204298046</c:v>
                </c:pt>
                <c:pt idx="394">
                  <c:v>-81.165910853749111</c:v>
                </c:pt>
                <c:pt idx="395">
                  <c:v>-81.017672029338485</c:v>
                </c:pt>
                <c:pt idx="396">
                  <c:v>-80.864650807168061</c:v>
                </c:pt>
                <c:pt idx="397">
                  <c:v>-80.706843671552264</c:v>
                </c:pt>
                <c:pt idx="398">
                  <c:v>-80.544247565799395</c:v>
                </c:pt>
                <c:pt idx="399">
                  <c:v>-80.376859944566334</c:v>
                </c:pt>
                <c:pt idx="400">
                  <c:v>-80.20467882776228</c:v>
                </c:pt>
                <c:pt idx="401">
                  <c:v>-80.027702855974297</c:v>
                </c:pt>
                <c:pt idx="402">
                  <c:v>-79.845931347382162</c:v>
                </c:pt>
                <c:pt idx="403">
                  <c:v>-79.659364356125351</c:v>
                </c:pt>
                <c:pt idx="404">
                  <c:v>-79.468002732080578</c:v>
                </c:pt>
                <c:pt idx="405">
                  <c:v>-79.271848182002344</c:v>
                </c:pt>
                <c:pt idx="406">
                  <c:v>-79.070903331974222</c:v>
                </c:pt>
                <c:pt idx="407">
                  <c:v>-78.865171791112573</c:v>
                </c:pt>
                <c:pt idx="408">
                  <c:v>-78.654658216458586</c:v>
                </c:pt>
                <c:pt idx="409">
                  <c:v>-78.439368378988718</c:v>
                </c:pt>
                <c:pt idx="410">
                  <c:v>-78.219309230667307</c:v>
                </c:pt>
                <c:pt idx="411">
                  <c:v>-77.99448897245874</c:v>
                </c:pt>
                <c:pt idx="412">
                  <c:v>-77.764917123210424</c:v>
                </c:pt>
                <c:pt idx="413">
                  <c:v>-77.530604589310784</c:v>
                </c:pt>
                <c:pt idx="414">
                  <c:v>-77.291563735020617</c:v>
                </c:pt>
                <c:pt idx="415">
                  <c:v>-77.047808453368788</c:v>
                </c:pt>
                <c:pt idx="416">
                  <c:v>-76.799354237497226</c:v>
                </c:pt>
                <c:pt idx="417">
                  <c:v>-76.54621825233329</c:v>
                </c:pt>
                <c:pt idx="418">
                  <c:v>-76.288419406461244</c:v>
                </c:pt>
                <c:pt idx="419">
                  <c:v>-76.025978424057982</c:v>
                </c:pt>
                <c:pt idx="420">
                  <c:v>-75.758917916752253</c:v>
                </c:pt>
                <c:pt idx="421">
                  <c:v>-75.487262455260264</c:v>
                </c:pt>
                <c:pt idx="422">
                  <c:v>-75.211038640644915</c:v>
                </c:pt>
                <c:pt idx="423">
                  <c:v>-74.93027517504045</c:v>
                </c:pt>
                <c:pt idx="424">
                  <c:v>-74.645002931679102</c:v>
                </c:pt>
                <c:pt idx="425">
                  <c:v>-74.35525502405136</c:v>
                </c:pt>
                <c:pt idx="426">
                  <c:v>-74.061066874027262</c:v>
                </c:pt>
                <c:pt idx="427">
                  <c:v>-73.76247627876225</c:v>
                </c:pt>
                <c:pt idx="428">
                  <c:v>-73.459523476207465</c:v>
                </c:pt>
                <c:pt idx="429">
                  <c:v>-73.152251209041751</c:v>
                </c:pt>
                <c:pt idx="430">
                  <c:v>-72.840704786840206</c:v>
                </c:pt>
                <c:pt idx="431">
                  <c:v>-72.524932146292514</c:v>
                </c:pt>
                <c:pt idx="432">
                  <c:v>-72.204983909283243</c:v>
                </c:pt>
                <c:pt idx="433">
                  <c:v>-71.880913438646346</c:v>
                </c:pt>
                <c:pt idx="434">
                  <c:v>-71.552776891405912</c:v>
                </c:pt>
                <c:pt idx="435">
                  <c:v>-71.220633269317133</c:v>
                </c:pt>
                <c:pt idx="436">
                  <c:v>-70.88454446652274</c:v>
                </c:pt>
                <c:pt idx="437">
                  <c:v>-70.544575314143472</c:v>
                </c:pt>
                <c:pt idx="438">
                  <c:v>-70.200793621624726</c:v>
                </c:pt>
                <c:pt idx="439">
                  <c:v>-69.853270214664974</c:v>
                </c:pt>
                <c:pt idx="440">
                  <c:v>-69.502078969558312</c:v>
                </c:pt>
                <c:pt idx="441">
                  <c:v>-69.14729684378797</c:v>
                </c:pt>
                <c:pt idx="442">
                  <c:v>-68.789003902715493</c:v>
                </c:pt>
                <c:pt idx="443">
                  <c:v>-68.427283342217166</c:v>
                </c:pt>
                <c:pt idx="444">
                  <c:v>-68.062221507128271</c:v>
                </c:pt>
                <c:pt idx="445">
                  <c:v>-67.693907905363901</c:v>
                </c:pt>
                <c:pt idx="446">
                  <c:v>-67.322435217596151</c:v>
                </c:pt>
                <c:pt idx="447">
                  <c:v>-66.947899302376427</c:v>
                </c:pt>
                <c:pt idx="448">
                  <c:v>-66.57039919660393</c:v>
                </c:pt>
                <c:pt idx="449">
                  <c:v>-66.190037111252266</c:v>
                </c:pt>
                <c:pt idx="450">
                  <c:v>-65.8069184222784</c:v>
                </c:pt>
                <c:pt idx="451">
                  <c:v>-65.421151656650977</c:v>
                </c:pt>
                <c:pt idx="452">
                  <c:v>-65.032848473447658</c:v>
                </c:pt>
                <c:pt idx="453">
                  <c:v>-64.642123639984533</c:v>
                </c:pt>
                <c:pt idx="454">
                  <c:v>-64.249095002954363</c:v>
                </c:pt>
                <c:pt idx="455">
                  <c:v>-63.853883454563857</c:v>
                </c:pt>
                <c:pt idx="456">
                  <c:v>-63.456612893674297</c:v>
                </c:pt>
                <c:pt idx="457">
                  <c:v>-63.057410181963128</c:v>
                </c:pt>
                <c:pt idx="458">
                  <c:v>-62.656405095138858</c:v>
                </c:pt>
                <c:pt idx="459">
                  <c:v>-62.253730269254433</c:v>
                </c:pt>
                <c:pt idx="460">
                  <c:v>-61.849521142178133</c:v>
                </c:pt>
                <c:pt idx="461">
                  <c:v>-61.443915890294569</c:v>
                </c:pt>
                <c:pt idx="462">
                  <c:v>-61.037055360520426</c:v>
                </c:pt>
                <c:pt idx="463">
                  <c:v>-60.629082997733406</c:v>
                </c:pt>
                <c:pt idx="464">
                  <c:v>-60.220144767723575</c:v>
                </c:pt>
                <c:pt idx="465">
                  <c:v>-59.810389075788855</c:v>
                </c:pt>
                <c:pt idx="466">
                  <c:v>-59.399966681106754</c:v>
                </c:pt>
                <c:pt idx="467">
                  <c:v>-58.98903060702542</c:v>
                </c:pt>
                <c:pt idx="468">
                  <c:v>-58.577736047425887</c:v>
                </c:pt>
                <c:pt idx="469">
                  <c:v>-58.166240269317569</c:v>
                </c:pt>
                <c:pt idx="470">
                  <c:v>-57.754702511836015</c:v>
                </c:pt>
                <c:pt idx="471">
                  <c:v>-57.343283881820668</c:v>
                </c:pt>
                <c:pt idx="472">
                  <c:v>-56.932147246155999</c:v>
                </c:pt>
                <c:pt idx="473">
                  <c:v>-56.521457121066142</c:v>
                </c:pt>
                <c:pt idx="474">
                  <c:v>-56.111379558557495</c:v>
                </c:pt>
                <c:pt idx="475">
                  <c:v>-55.702082030208693</c:v>
                </c:pt>
                <c:pt idx="476">
                  <c:v>-55.293733308510305</c:v>
                </c:pt>
                <c:pt idx="477">
                  <c:v>-54.886503345959362</c:v>
                </c:pt>
                <c:pt idx="478">
                  <c:v>-54.48056315211597</c:v>
                </c:pt>
                <c:pt idx="479">
                  <c:v>-54.076084668829694</c:v>
                </c:pt>
                <c:pt idx="480">
                  <c:v>-53.673240643844387</c:v>
                </c:pt>
                <c:pt idx="481">
                  <c:v>-53.272204502989183</c:v>
                </c:pt>
                <c:pt idx="482">
                  <c:v>-52.873150221162447</c:v>
                </c:pt>
                <c:pt idx="483">
                  <c:v>-52.476252192313574</c:v>
                </c:pt>
                <c:pt idx="484">
                  <c:v>-52.081685098625393</c:v>
                </c:pt>
                <c:pt idx="485">
                  <c:v>-51.689623779096088</c:v>
                </c:pt>
                <c:pt idx="486">
                  <c:v>-51.300243097717065</c:v>
                </c:pt>
                <c:pt idx="487">
                  <c:v>-50.913717811438154</c:v>
                </c:pt>
                <c:pt idx="488">
                  <c:v>-50.530222438107309</c:v>
                </c:pt>
                <c:pt idx="489">
                  <c:v>-50.149931124567082</c:v>
                </c:pt>
                <c:pt idx="490">
                  <c:v>-49.77301751508444</c:v>
                </c:pt>
                <c:pt idx="491">
                  <c:v>-49.399654620285055</c:v>
                </c:pt>
                <c:pt idx="492">
                  <c:v>-49.030014686757191</c:v>
                </c:pt>
                <c:pt idx="493">
                  <c:v>-48.664269067483538</c:v>
                </c:pt>
                <c:pt idx="494">
                  <c:v>-48.302588093253767</c:v>
                </c:pt>
                <c:pt idx="495">
                  <c:v>-47.9451409452032</c:v>
                </c:pt>
                <c:pt idx="496">
                  <c:v>-47.592095528616554</c:v>
                </c:pt>
                <c:pt idx="497">
                  <c:v>-47.243618348128891</c:v>
                </c:pt>
                <c:pt idx="498">
                  <c:v>-46.89987438444907</c:v>
                </c:pt>
                <c:pt idx="499">
                  <c:v>-46.561026972724122</c:v>
                </c:pt>
                <c:pt idx="500">
                  <c:v>-46.227237682655769</c:v>
                </c:pt>
                <c:pt idx="501">
                  <c:v>-45.898666200474423</c:v>
                </c:pt>
                <c:pt idx="502">
                  <c:v>-45.575470212868048</c:v>
                </c:pt>
                <c:pt idx="503">
                  <c:v>-45.25780529295789</c:v>
                </c:pt>
                <c:pt idx="504">
                  <c:v>-44.945824788405794</c:v>
                </c:pt>
                <c:pt idx="505">
                  <c:v>-44.639679711731809</c:v>
                </c:pt>
                <c:pt idx="506">
                  <c:v>-44.33951863291486</c:v>
                </c:pt>
                <c:pt idx="507">
                  <c:v>-44.045487574342971</c:v>
                </c:pt>
                <c:pt idx="508">
                  <c:v>-43.757729908173971</c:v>
                </c:pt>
                <c:pt idx="509">
                  <c:v>-43.476386256162272</c:v>
                </c:pt>
                <c:pt idx="510">
                  <c:v>-43.201594392001788</c:v>
                </c:pt>
                <c:pt idx="511">
                  <c:v>-42.933489146230208</c:v>
                </c:pt>
                <c:pt idx="512">
                  <c:v>-42.672202313734758</c:v>
                </c:pt>
                <c:pt idx="513">
                  <c:v>-42.417862563895866</c:v>
                </c:pt>
                <c:pt idx="514">
                  <c:v>-42.170595353399506</c:v>
                </c:pt>
                <c:pt idx="515">
                  <c:v>-41.930522841746573</c:v>
                </c:pt>
                <c:pt idx="516">
                  <c:v>-41.697763809482375</c:v>
                </c:pt>
                <c:pt idx="517">
                  <c:v>-41.472433579167223</c:v>
                </c:pt>
                <c:pt idx="518">
                  <c:v>-41.254643939104568</c:v>
                </c:pt>
                <c:pt idx="519">
                  <c:v>-41.044503069841063</c:v>
                </c:pt>
                <c:pt idx="520">
                  <c:v>-40.842115473449923</c:v>
                </c:pt>
                <c:pt idx="521">
                  <c:v>-40.647581905605925</c:v>
                </c:pt>
                <c:pt idx="522">
                  <c:v>-40.460999310459179</c:v>
                </c:pt>
                <c:pt idx="523">
                  <c:v>-40.282460758311551</c:v>
                </c:pt>
                <c:pt idx="524">
                  <c:v>-40.112055386098781</c:v>
                </c:pt>
                <c:pt idx="525">
                  <c:v>-39.949868340678997</c:v>
                </c:pt>
                <c:pt idx="526">
                  <c:v>-39.79598072492751</c:v>
                </c:pt>
                <c:pt idx="527">
                  <c:v>-39.650469546636039</c:v>
                </c:pt>
                <c:pt idx="528">
                  <c:v>-39.513407670213738</c:v>
                </c:pt>
                <c:pt idx="529">
                  <c:v>-39.384863771186737</c:v>
                </c:pt>
                <c:pt idx="530">
                  <c:v>-39.264902293491666</c:v>
                </c:pt>
                <c:pt idx="531">
                  <c:v>-39.153583409558678</c:v>
                </c:pt>
                <c:pt idx="532">
                  <c:v>-39.050962983178785</c:v>
                </c:pt>
                <c:pt idx="533">
                  <c:v>-38.957092535150103</c:v>
                </c:pt>
                <c:pt idx="534">
                  <c:v>-38.872019211697619</c:v>
                </c:pt>
                <c:pt idx="535">
                  <c:v>-38.795785755660958</c:v>
                </c:pt>
                <c:pt idx="536">
                  <c:v>-38.728430480444864</c:v>
                </c:pt>
                <c:pt idx="537">
                  <c:v>-38.669987246727089</c:v>
                </c:pt>
                <c:pt idx="538">
                  <c:v>-38.620485441919143</c:v>
                </c:pt>
                <c:pt idx="539">
                  <c:v>-38.579949962375117</c:v>
                </c:pt>
                <c:pt idx="540">
                  <c:v>-38.54840119834482</c:v>
                </c:pt>
                <c:pt idx="541">
                  <c:v>-38.525855021667645</c:v>
                </c:pt>
                <c:pt idx="542">
                  <c:v>-38.512322776204243</c:v>
                </c:pt>
                <c:pt idx="543">
                  <c:v>-38.507811271003625</c:v>
                </c:pt>
                <c:pt idx="544">
                  <c:v>-38.507811271003625</c:v>
                </c:pt>
                <c:pt idx="545">
                  <c:v>-38.534186176471763</c:v>
                </c:pt>
                <c:pt idx="546">
                  <c:v>-38.613258095795565</c:v>
                </c:pt>
                <c:pt idx="547">
                  <c:v>-38.744868921111589</c:v>
                </c:pt>
                <c:pt idx="548">
                  <c:v>-38.928756080899937</c:v>
                </c:pt>
                <c:pt idx="549">
                  <c:v>-39.164553941891363</c:v>
                </c:pt>
                <c:pt idx="550">
                  <c:v>-39.451795750981724</c:v>
                </c:pt>
                <c:pt idx="551">
                  <c:v>-39.789916096835775</c:v>
                </c:pt>
                <c:pt idx="552">
                  <c:v>-40.178253865666932</c:v>
                </c:pt>
                <c:pt idx="553">
                  <c:v>-40.616055660923877</c:v>
                </c:pt>
                <c:pt idx="554">
                  <c:v>-41.102479652362973</c:v>
                </c:pt>
                <c:pt idx="555">
                  <c:v>-41.636599816312767</c:v>
                </c:pt>
                <c:pt idx="556">
                  <c:v>-42.217410525872594</c:v>
                </c:pt>
                <c:pt idx="557">
                  <c:v>-42.843831447380701</c:v>
                </c:pt>
                <c:pt idx="558">
                  <c:v>-43.514712697741899</c:v>
                </c:pt>
                <c:pt idx="559">
                  <c:v>-44.228840216134422</c:v>
                </c:pt>
                <c:pt idx="560">
                  <c:v>-44.98494130320001</c:v>
                </c:pt>
                <c:pt idx="561">
                  <c:v>-45.781690281041556</c:v>
                </c:pt>
                <c:pt idx="562">
                  <c:v>-46.6177142281729</c:v>
                </c:pt>
                <c:pt idx="563">
                  <c:v>-47.491598744934421</c:v>
                </c:pt>
                <c:pt idx="564">
                  <c:v>-48.4018937067585</c:v>
                </c:pt>
                <c:pt idx="565">
                  <c:v>-49.347118964974158</c:v>
                </c:pt>
                <c:pt idx="566">
                  <c:v>-50.325769957520336</c:v>
                </c:pt>
                <c:pt idx="567">
                  <c:v>-51.336323194916069</c:v>
                </c:pt>
                <c:pt idx="568">
                  <c:v>-52.377241590060841</c:v>
                </c:pt>
                <c:pt idx="569">
                  <c:v>-53.446979603816359</c:v>
                </c:pt>
                <c:pt idx="570">
                  <c:v>-54.543988181820225</c:v>
                </c:pt>
                <c:pt idx="571">
                  <c:v>-55.666719461505899</c:v>
                </c:pt>
                <c:pt idx="572">
                  <c:v>-56.813631231822313</c:v>
                </c:pt>
                <c:pt idx="573">
                  <c:v>-57.983191131596762</c:v>
                </c:pt>
                <c:pt idx="574">
                  <c:v>-59.173880575819368</c:v>
                </c:pt>
                <c:pt idx="575">
                  <c:v>-60.384198402317764</c:v>
                </c:pt>
                <c:pt idx="576">
                  <c:v>-61.612664234290136</c:v>
                </c:pt>
                <c:pt idx="577">
                  <c:v>-62.8578215569663</c:v>
                </c:pt>
                <c:pt idx="578">
                  <c:v>-64.118240509228158</c:v>
                </c:pt>
                <c:pt idx="579">
                  <c:v>-65.392520393352939</c:v>
                </c:pt>
                <c:pt idx="580">
                  <c:v>-66.679291908117264</c:v>
                </c:pt>
                <c:pt idx="581">
                  <c:v>-67.977219112329479</c:v>
                </c:pt>
                <c:pt idx="582">
                  <c:v>-69.285001127434299</c:v>
                </c:pt>
                <c:pt idx="583">
                  <c:v>-70.601373589165078</c:v>
                </c:pt>
                <c:pt idx="584">
                  <c:v>-71.925109859323925</c:v>
                </c:pt>
                <c:pt idx="585">
                  <c:v>-73.255022009637216</c:v>
                </c:pt>
                <c:pt idx="586">
                  <c:v>-74.589961590309301</c:v>
                </c:pt>
                <c:pt idx="587">
                  <c:v>-75.928820196361883</c:v>
                </c:pt>
                <c:pt idx="588">
                  <c:v>-77.270529845147237</c:v>
                </c:pt>
                <c:pt idx="589">
                  <c:v>-78.614063178552428</c:v>
                </c:pt>
                <c:pt idx="590">
                  <c:v>-79.95843350340769</c:v>
                </c:pt>
                <c:pt idx="591">
                  <c:v>-81.302694683470577</c:v>
                </c:pt>
                <c:pt idx="592">
                  <c:v>-82.645940896117608</c:v>
                </c:pt>
                <c:pt idx="593">
                  <c:v>-83.987306266533423</c:v>
                </c:pt>
                <c:pt idx="594">
                  <c:v>-85.325964391768593</c:v>
                </c:pt>
                <c:pt idx="595">
                  <c:v>-86.661127766562203</c:v>
                </c:pt>
                <c:pt idx="596">
                  <c:v>-87.992047122285683</c:v>
                </c:pt>
                <c:pt idx="597">
                  <c:v>-89.318010689800715</c:v>
                </c:pt>
                <c:pt idx="598">
                  <c:v>-90.638343396420083</c:v>
                </c:pt>
                <c:pt idx="599">
                  <c:v>-91.95240600655049</c:v>
                </c:pt>
                <c:pt idx="600">
                  <c:v>-93.259594214964508</c:v>
                </c:pt>
                <c:pt idx="601">
                  <c:v>-94.559337701028866</c:v>
                </c:pt>
                <c:pt idx="602">
                  <c:v>-95.851099151590432</c:v>
                </c:pt>
                <c:pt idx="603">
                  <c:v>-97.134373259612502</c:v>
                </c:pt>
                <c:pt idx="604">
                  <c:v>-98.408685705058076</c:v>
                </c:pt>
                <c:pt idx="605">
                  <c:v>-99.673592123941575</c:v>
                </c:pt>
                <c:pt idx="606">
                  <c:v>-100.928677070916</c:v>
                </c:pt>
                <c:pt idx="607">
                  <c:v>-102.17355298023209</c:v>
                </c:pt>
                <c:pt idx="608">
                  <c:v>-103.40785912940704</c:v>
                </c:pt>
                <c:pt idx="609">
                  <c:v>-104.63126060946072</c:v>
                </c:pt>
                <c:pt idx="610">
                  <c:v>-105.84344730513342</c:v>
                </c:pt>
                <c:pt idx="611">
                  <c:v>-107.04413288807997</c:v>
                </c:pt>
                <c:pt idx="612">
                  <c:v>-108.23305382564607</c:v>
                </c:pt>
                <c:pt idx="613">
                  <c:v>-109.40996840747073</c:v>
                </c:pt>
                <c:pt idx="614">
                  <c:v>-110.5746557918248</c:v>
                </c:pt>
                <c:pt idx="615">
                  <c:v>-111.72691507329129</c:v>
                </c:pt>
                <c:pt idx="616">
                  <c:v>-112.86656437310823</c:v>
                </c:pt>
                <c:pt idx="617">
                  <c:v>-113.99343995324405</c:v>
                </c:pt>
                <c:pt idx="618">
                  <c:v>-115.10739535503835</c:v>
                </c:pt>
                <c:pt idx="619">
                  <c:v>-116.20830056303603</c:v>
                </c:pt>
                <c:pt idx="620">
                  <c:v>-117.2960411944495</c:v>
                </c:pt>
                <c:pt idx="621">
                  <c:v>-118.37051771452069</c:v>
                </c:pt>
                <c:pt idx="622">
                  <c:v>-119.43164467789853</c:v>
                </c:pt>
                <c:pt idx="623">
                  <c:v>-120.47934999602175</c:v>
                </c:pt>
                <c:pt idx="624">
                  <c:v>-121.51357423037516</c:v>
                </c:pt>
                <c:pt idx="625">
                  <c:v>-122.53426991138775</c:v>
                </c:pt>
                <c:pt idx="626">
                  <c:v>-123.54140088265569</c:v>
                </c:pt>
                <c:pt idx="627">
                  <c:v>-124.53494167009347</c:v>
                </c:pt>
                <c:pt idx="628">
                  <c:v>-125.51487687555718</c:v>
                </c:pt>
                <c:pt idx="629">
                  <c:v>-126.4812005944263</c:v>
                </c:pt>
                <c:pt idx="630">
                  <c:v>-127.43391585659144</c:v>
                </c:pt>
                <c:pt idx="631">
                  <c:v>-128.37303409025452</c:v>
                </c:pt>
                <c:pt idx="632">
                  <c:v>-129.29857460792559</c:v>
                </c:pt>
                <c:pt idx="633">
                  <c:v>-130.21056411397532</c:v>
                </c:pt>
                <c:pt idx="634">
                  <c:v>-131.10903623309073</c:v>
                </c:pt>
                <c:pt idx="635">
                  <c:v>-131.99403105897011</c:v>
                </c:pt>
                <c:pt idx="636">
                  <c:v>-132.86559472258989</c:v>
                </c:pt>
                <c:pt idx="637">
                  <c:v>-133.72377897937633</c:v>
                </c:pt>
                <c:pt idx="638">
                  <c:v>-134.56864081461535</c:v>
                </c:pt>
                <c:pt idx="639">
                  <c:v>-135.40024206644489</c:v>
                </c:pt>
                <c:pt idx="640">
                  <c:v>-136.21864906577827</c:v>
                </c:pt>
                <c:pt idx="641">
                  <c:v>-137.02393229252237</c:v>
                </c:pt>
                <c:pt idx="642">
                  <c:v>-137.81616604746472</c:v>
                </c:pt>
                <c:pt idx="643">
                  <c:v>-138.59542813922099</c:v>
                </c:pt>
                <c:pt idx="644">
                  <c:v>-139.36179958564691</c:v>
                </c:pt>
                <c:pt idx="645">
                  <c:v>-140.11536432913948</c:v>
                </c:pt>
                <c:pt idx="646">
                  <c:v>-140.85620896526683</c:v>
                </c:pt>
                <c:pt idx="647">
                  <c:v>-141.58442248418541</c:v>
                </c:pt>
                <c:pt idx="648">
                  <c:v>-142.30009602432196</c:v>
                </c:pt>
                <c:pt idx="649">
                  <c:v>-143.00332263781479</c:v>
                </c:pt>
                <c:pt idx="650">
                  <c:v>-143.69419706722977</c:v>
                </c:pt>
                <c:pt idx="651">
                  <c:v>-144.37281553308131</c:v>
                </c:pt>
                <c:pt idx="652">
                  <c:v>-145.03927553171121</c:v>
                </c:pt>
                <c:pt idx="653">
                  <c:v>-145.69367564309093</c:v>
                </c:pt>
                <c:pt idx="654">
                  <c:v>-146.33611534813511</c:v>
                </c:pt>
                <c:pt idx="655">
                  <c:v>-146.96669485512703</c:v>
                </c:pt>
                <c:pt idx="656">
                  <c:v>-147.58551493487556</c:v>
                </c:pt>
                <c:pt idx="657">
                  <c:v>-148.19267676423834</c:v>
                </c:pt>
                <c:pt idx="658">
                  <c:v>-148.78828177765962</c:v>
                </c:pt>
                <c:pt idx="659">
                  <c:v>-149.37243152638862</c:v>
                </c:pt>
                <c:pt idx="660">
                  <c:v>-149.94522754505599</c:v>
                </c:pt>
                <c:pt idx="661">
                  <c:v>-150.50677122529908</c:v>
                </c:pt>
                <c:pt idx="662">
                  <c:v>-151.05716369614206</c:v>
                </c:pt>
                <c:pt idx="663">
                  <c:v>-151.59650571084612</c:v>
                </c:pt>
                <c:pt idx="664">
                  <c:v>-152.12489753995737</c:v>
                </c:pt>
                <c:pt idx="665">
                  <c:v>-152.64243887029309</c:v>
                </c:pt>
                <c:pt idx="666">
                  <c:v>-153.14922870961283</c:v>
                </c:pt>
                <c:pt idx="667">
                  <c:v>-153.64536529673612</c:v>
                </c:pt>
                <c:pt idx="668">
                  <c:v>-154.13094601687325</c:v>
                </c:pt>
                <c:pt idx="669">
                  <c:v>-154.60606732194651</c:v>
                </c:pt>
                <c:pt idx="670">
                  <c:v>-155.07082465568843</c:v>
                </c:pt>
                <c:pt idx="671">
                  <c:v>-155.52531238330809</c:v>
                </c:pt>
                <c:pt idx="672">
                  <c:v>-155.96962372552906</c:v>
                </c:pt>
                <c:pt idx="673">
                  <c:v>-156.40385069680389</c:v>
                </c:pt>
                <c:pt idx="674">
                  <c:v>-156.82808404752171</c:v>
                </c:pt>
                <c:pt idx="675">
                  <c:v>-157.24241321002887</c:v>
                </c:pt>
                <c:pt idx="676">
                  <c:v>-157.64692624828905</c:v>
                </c:pt>
                <c:pt idx="677">
                  <c:v>-158.04170981101643</c:v>
                </c:pt>
                <c:pt idx="678">
                  <c:v>-158.4268490881191</c:v>
                </c:pt>
                <c:pt idx="679">
                  <c:v>-158.80242777029645</c:v>
                </c:pt>
                <c:pt idx="680">
                  <c:v>-159.16852801163796</c:v>
                </c:pt>
                <c:pt idx="681">
                  <c:v>-159.52523039507787</c:v>
                </c:pt>
                <c:pt idx="682">
                  <c:v>-159.87261390056142</c:v>
                </c:pt>
                <c:pt idx="683">
                  <c:v>-160.21075587578633</c:v>
                </c:pt>
                <c:pt idx="684">
                  <c:v>-160.53973200938475</c:v>
                </c:pt>
                <c:pt idx="685">
                  <c:v>-160.85961630641648</c:v>
                </c:pt>
                <c:pt idx="686">
                  <c:v>-161.17048106604761</c:v>
                </c:pt>
                <c:pt idx="687">
                  <c:v>-161.47239686129311</c:v>
                </c:pt>
                <c:pt idx="688">
                  <c:v>-161.76543252070508</c:v>
                </c:pt>
                <c:pt idx="689">
                  <c:v>-162.04965511189255</c:v>
                </c:pt>
                <c:pt idx="690">
                  <c:v>-162.32512992676209</c:v>
                </c:pt>
                <c:pt idx="691">
                  <c:v>-162.5919204683718</c:v>
                </c:pt>
                <c:pt idx="692">
                  <c:v>-162.85008843929538</c:v>
                </c:pt>
                <c:pt idx="693">
                  <c:v>-163.09969373139558</c:v>
                </c:pt>
                <c:pt idx="694">
                  <c:v>-163.34079441691014</c:v>
                </c:pt>
                <c:pt idx="695">
                  <c:v>-163.5734467407564</c:v>
                </c:pt>
                <c:pt idx="696">
                  <c:v>-163.79770511396418</c:v>
                </c:pt>
                <c:pt idx="697">
                  <c:v>-164.01362210814969</c:v>
                </c:pt>
                <c:pt idx="698">
                  <c:v>-164.22124845094612</c:v>
                </c:pt>
                <c:pt idx="699">
                  <c:v>-164.42063302231006</c:v>
                </c:pt>
                <c:pt idx="700">
                  <c:v>-164.61182285162579</c:v>
                </c:pt>
                <c:pt idx="701">
                  <c:v>-164.79486311553271</c:v>
                </c:pt>
                <c:pt idx="702">
                  <c:v>-164.96979713640371</c:v>
                </c:pt>
                <c:pt idx="703">
                  <c:v>-165.13666638140614</c:v>
                </c:pt>
                <c:pt idx="704">
                  <c:v>-165.29551046207931</c:v>
                </c:pt>
                <c:pt idx="705">
                  <c:v>-165.44636713436566</c:v>
                </c:pt>
                <c:pt idx="706">
                  <c:v>-165.58927229903588</c:v>
                </c:pt>
                <c:pt idx="707">
                  <c:v>-165.72426000245059</c:v>
                </c:pt>
                <c:pt idx="708">
                  <c:v>-165.85136243760499</c:v>
                </c:pt>
                <c:pt idx="709">
                  <c:v>-165.97060994540504</c:v>
                </c:pt>
                <c:pt idx="710">
                  <c:v>-166.08203101612671</c:v>
                </c:pt>
                <c:pt idx="711">
                  <c:v>-166.1856522910131</c:v>
                </c:pt>
                <c:pt idx="712">
                  <c:v>-166.28149856396669</c:v>
                </c:pt>
                <c:pt idx="713">
                  <c:v>-166.3695927832967</c:v>
                </c:pt>
                <c:pt idx="714">
                  <c:v>-166.44995605348498</c:v>
                </c:pt>
                <c:pt idx="715">
                  <c:v>-166.52260763693573</c:v>
                </c:pt>
                <c:pt idx="716">
                  <c:v>-166.58756495567815</c:v>
                </c:pt>
                <c:pt idx="717">
                  <c:v>-166.64484359299291</c:v>
                </c:pt>
                <c:pt idx="718">
                  <c:v>-166.69445729493663</c:v>
                </c:pt>
                <c:pt idx="719">
                  <c:v>-166.73641797174159</c:v>
                </c:pt>
                <c:pt idx="720">
                  <c:v>-166.77073569906977</c:v>
                </c:pt>
                <c:pt idx="721">
                  <c:v>-166.79741871910397</c:v>
                </c:pt>
                <c:pt idx="722">
                  <c:v>-166.81647344146083</c:v>
                </c:pt>
                <c:pt idx="723">
                  <c:v>-166.8279044439135</c:v>
                </c:pt>
                <c:pt idx="724">
                  <c:v>-166.83171447291471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E5B-4A8B-946B-A19527BB39FD}"/>
            </c:ext>
          </c:extLst>
        </c:ser>
        <c:ser>
          <c:idx val="13"/>
          <c:order val="2"/>
          <c:tx>
            <c:strRef>
              <c:f>'5T_discret'!$N$14:$N$15</c:f>
              <c:strCache>
                <c:ptCount val="2"/>
                <c:pt idx="0">
                  <c:v>W_cyl3</c:v>
                </c:pt>
                <c:pt idx="1">
                  <c:v>(J)</c:v>
                </c:pt>
              </c:strCache>
            </c:strRef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'5T_discret'!$A$16:$A$740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41</c:v>
                </c:pt>
                <c:pt idx="43">
                  <c:v>42</c:v>
                </c:pt>
                <c:pt idx="44">
                  <c:v>43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47</c:v>
                </c:pt>
                <c:pt idx="49">
                  <c:v>48</c:v>
                </c:pt>
                <c:pt idx="50">
                  <c:v>49</c:v>
                </c:pt>
                <c:pt idx="51">
                  <c:v>50</c:v>
                </c:pt>
                <c:pt idx="52">
                  <c:v>51</c:v>
                </c:pt>
                <c:pt idx="53">
                  <c:v>52</c:v>
                </c:pt>
                <c:pt idx="54">
                  <c:v>53</c:v>
                </c:pt>
                <c:pt idx="55">
                  <c:v>54</c:v>
                </c:pt>
                <c:pt idx="56">
                  <c:v>55</c:v>
                </c:pt>
                <c:pt idx="57">
                  <c:v>56</c:v>
                </c:pt>
                <c:pt idx="58">
                  <c:v>57</c:v>
                </c:pt>
                <c:pt idx="59">
                  <c:v>58</c:v>
                </c:pt>
                <c:pt idx="60">
                  <c:v>59</c:v>
                </c:pt>
                <c:pt idx="61">
                  <c:v>60</c:v>
                </c:pt>
                <c:pt idx="62">
                  <c:v>61</c:v>
                </c:pt>
                <c:pt idx="63">
                  <c:v>62</c:v>
                </c:pt>
                <c:pt idx="64">
                  <c:v>63</c:v>
                </c:pt>
                <c:pt idx="65">
                  <c:v>64</c:v>
                </c:pt>
                <c:pt idx="66">
                  <c:v>65</c:v>
                </c:pt>
                <c:pt idx="67">
                  <c:v>66</c:v>
                </c:pt>
                <c:pt idx="68">
                  <c:v>67</c:v>
                </c:pt>
                <c:pt idx="69">
                  <c:v>68</c:v>
                </c:pt>
                <c:pt idx="70">
                  <c:v>69</c:v>
                </c:pt>
                <c:pt idx="71">
                  <c:v>70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74</c:v>
                </c:pt>
                <c:pt idx="76">
                  <c:v>75</c:v>
                </c:pt>
                <c:pt idx="77">
                  <c:v>76</c:v>
                </c:pt>
                <c:pt idx="78">
                  <c:v>77</c:v>
                </c:pt>
                <c:pt idx="79">
                  <c:v>78</c:v>
                </c:pt>
                <c:pt idx="80">
                  <c:v>79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83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87</c:v>
                </c:pt>
                <c:pt idx="89">
                  <c:v>88</c:v>
                </c:pt>
                <c:pt idx="90">
                  <c:v>89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97</c:v>
                </c:pt>
                <c:pt idx="99">
                  <c:v>98</c:v>
                </c:pt>
                <c:pt idx="100">
                  <c:v>99</c:v>
                </c:pt>
                <c:pt idx="101">
                  <c:v>100</c:v>
                </c:pt>
                <c:pt idx="102">
                  <c:v>101</c:v>
                </c:pt>
                <c:pt idx="103">
                  <c:v>102</c:v>
                </c:pt>
                <c:pt idx="104">
                  <c:v>103</c:v>
                </c:pt>
                <c:pt idx="105">
                  <c:v>104</c:v>
                </c:pt>
                <c:pt idx="106">
                  <c:v>105</c:v>
                </c:pt>
                <c:pt idx="107">
                  <c:v>106</c:v>
                </c:pt>
                <c:pt idx="108">
                  <c:v>107</c:v>
                </c:pt>
                <c:pt idx="109">
                  <c:v>108</c:v>
                </c:pt>
                <c:pt idx="110">
                  <c:v>109</c:v>
                </c:pt>
                <c:pt idx="111">
                  <c:v>110</c:v>
                </c:pt>
                <c:pt idx="112">
                  <c:v>111</c:v>
                </c:pt>
                <c:pt idx="113">
                  <c:v>112</c:v>
                </c:pt>
                <c:pt idx="114">
                  <c:v>113</c:v>
                </c:pt>
                <c:pt idx="115">
                  <c:v>114</c:v>
                </c:pt>
                <c:pt idx="116">
                  <c:v>115</c:v>
                </c:pt>
                <c:pt idx="117">
                  <c:v>116</c:v>
                </c:pt>
                <c:pt idx="118">
                  <c:v>117</c:v>
                </c:pt>
                <c:pt idx="119">
                  <c:v>118</c:v>
                </c:pt>
                <c:pt idx="120">
                  <c:v>119</c:v>
                </c:pt>
                <c:pt idx="121">
                  <c:v>120</c:v>
                </c:pt>
                <c:pt idx="122">
                  <c:v>121</c:v>
                </c:pt>
                <c:pt idx="123">
                  <c:v>122</c:v>
                </c:pt>
                <c:pt idx="124">
                  <c:v>123</c:v>
                </c:pt>
                <c:pt idx="125">
                  <c:v>124</c:v>
                </c:pt>
                <c:pt idx="126">
                  <c:v>125</c:v>
                </c:pt>
                <c:pt idx="127">
                  <c:v>126</c:v>
                </c:pt>
                <c:pt idx="128">
                  <c:v>127</c:v>
                </c:pt>
                <c:pt idx="129">
                  <c:v>128</c:v>
                </c:pt>
                <c:pt idx="130">
                  <c:v>129</c:v>
                </c:pt>
                <c:pt idx="131">
                  <c:v>130</c:v>
                </c:pt>
                <c:pt idx="132">
                  <c:v>131</c:v>
                </c:pt>
                <c:pt idx="133">
                  <c:v>132</c:v>
                </c:pt>
                <c:pt idx="134">
                  <c:v>133</c:v>
                </c:pt>
                <c:pt idx="135">
                  <c:v>134</c:v>
                </c:pt>
                <c:pt idx="136">
                  <c:v>135</c:v>
                </c:pt>
                <c:pt idx="137">
                  <c:v>136</c:v>
                </c:pt>
                <c:pt idx="138">
                  <c:v>137</c:v>
                </c:pt>
                <c:pt idx="139">
                  <c:v>138</c:v>
                </c:pt>
                <c:pt idx="140">
                  <c:v>139</c:v>
                </c:pt>
                <c:pt idx="141">
                  <c:v>140</c:v>
                </c:pt>
                <c:pt idx="142">
                  <c:v>141</c:v>
                </c:pt>
                <c:pt idx="143">
                  <c:v>142</c:v>
                </c:pt>
                <c:pt idx="144">
                  <c:v>143</c:v>
                </c:pt>
                <c:pt idx="145">
                  <c:v>144</c:v>
                </c:pt>
                <c:pt idx="146">
                  <c:v>145</c:v>
                </c:pt>
                <c:pt idx="147">
                  <c:v>146</c:v>
                </c:pt>
                <c:pt idx="148">
                  <c:v>147</c:v>
                </c:pt>
                <c:pt idx="149">
                  <c:v>148</c:v>
                </c:pt>
                <c:pt idx="150">
                  <c:v>149</c:v>
                </c:pt>
                <c:pt idx="151">
                  <c:v>150</c:v>
                </c:pt>
                <c:pt idx="152">
                  <c:v>151</c:v>
                </c:pt>
                <c:pt idx="153">
                  <c:v>152</c:v>
                </c:pt>
                <c:pt idx="154">
                  <c:v>153</c:v>
                </c:pt>
                <c:pt idx="155">
                  <c:v>154</c:v>
                </c:pt>
                <c:pt idx="156">
                  <c:v>155</c:v>
                </c:pt>
                <c:pt idx="157">
                  <c:v>156</c:v>
                </c:pt>
                <c:pt idx="158">
                  <c:v>157</c:v>
                </c:pt>
                <c:pt idx="159">
                  <c:v>158</c:v>
                </c:pt>
                <c:pt idx="160">
                  <c:v>159</c:v>
                </c:pt>
                <c:pt idx="161">
                  <c:v>160</c:v>
                </c:pt>
                <c:pt idx="162">
                  <c:v>161</c:v>
                </c:pt>
                <c:pt idx="163">
                  <c:v>162</c:v>
                </c:pt>
                <c:pt idx="164">
                  <c:v>163</c:v>
                </c:pt>
                <c:pt idx="165">
                  <c:v>164</c:v>
                </c:pt>
                <c:pt idx="166">
                  <c:v>165</c:v>
                </c:pt>
                <c:pt idx="167">
                  <c:v>166</c:v>
                </c:pt>
                <c:pt idx="168">
                  <c:v>167</c:v>
                </c:pt>
                <c:pt idx="169">
                  <c:v>168</c:v>
                </c:pt>
                <c:pt idx="170">
                  <c:v>169</c:v>
                </c:pt>
                <c:pt idx="171">
                  <c:v>170</c:v>
                </c:pt>
                <c:pt idx="172">
                  <c:v>171</c:v>
                </c:pt>
                <c:pt idx="173">
                  <c:v>172</c:v>
                </c:pt>
                <c:pt idx="174">
                  <c:v>173</c:v>
                </c:pt>
                <c:pt idx="175">
                  <c:v>174</c:v>
                </c:pt>
                <c:pt idx="176">
                  <c:v>175</c:v>
                </c:pt>
                <c:pt idx="177">
                  <c:v>176</c:v>
                </c:pt>
                <c:pt idx="178">
                  <c:v>177</c:v>
                </c:pt>
                <c:pt idx="179">
                  <c:v>178</c:v>
                </c:pt>
                <c:pt idx="180">
                  <c:v>179</c:v>
                </c:pt>
                <c:pt idx="181">
                  <c:v>180</c:v>
                </c:pt>
                <c:pt idx="182">
                  <c:v>180</c:v>
                </c:pt>
                <c:pt idx="183">
                  <c:v>181</c:v>
                </c:pt>
                <c:pt idx="184">
                  <c:v>182</c:v>
                </c:pt>
                <c:pt idx="185">
                  <c:v>183</c:v>
                </c:pt>
                <c:pt idx="186">
                  <c:v>184</c:v>
                </c:pt>
                <c:pt idx="187">
                  <c:v>185</c:v>
                </c:pt>
                <c:pt idx="188">
                  <c:v>186</c:v>
                </c:pt>
                <c:pt idx="189">
                  <c:v>187</c:v>
                </c:pt>
                <c:pt idx="190">
                  <c:v>188</c:v>
                </c:pt>
                <c:pt idx="191">
                  <c:v>189</c:v>
                </c:pt>
                <c:pt idx="192">
                  <c:v>190</c:v>
                </c:pt>
                <c:pt idx="193">
                  <c:v>191</c:v>
                </c:pt>
                <c:pt idx="194">
                  <c:v>192</c:v>
                </c:pt>
                <c:pt idx="195">
                  <c:v>193</c:v>
                </c:pt>
                <c:pt idx="196">
                  <c:v>194</c:v>
                </c:pt>
                <c:pt idx="197">
                  <c:v>195</c:v>
                </c:pt>
                <c:pt idx="198">
                  <c:v>196</c:v>
                </c:pt>
                <c:pt idx="199">
                  <c:v>197</c:v>
                </c:pt>
                <c:pt idx="200">
                  <c:v>198</c:v>
                </c:pt>
                <c:pt idx="201">
                  <c:v>199</c:v>
                </c:pt>
                <c:pt idx="202">
                  <c:v>200</c:v>
                </c:pt>
                <c:pt idx="203">
                  <c:v>201</c:v>
                </c:pt>
                <c:pt idx="204">
                  <c:v>202</c:v>
                </c:pt>
                <c:pt idx="205">
                  <c:v>203</c:v>
                </c:pt>
                <c:pt idx="206">
                  <c:v>204</c:v>
                </c:pt>
                <c:pt idx="207">
                  <c:v>205</c:v>
                </c:pt>
                <c:pt idx="208">
                  <c:v>206</c:v>
                </c:pt>
                <c:pt idx="209">
                  <c:v>207</c:v>
                </c:pt>
                <c:pt idx="210">
                  <c:v>208</c:v>
                </c:pt>
                <c:pt idx="211">
                  <c:v>209</c:v>
                </c:pt>
                <c:pt idx="212">
                  <c:v>210</c:v>
                </c:pt>
                <c:pt idx="213">
                  <c:v>211</c:v>
                </c:pt>
                <c:pt idx="214">
                  <c:v>212</c:v>
                </c:pt>
                <c:pt idx="215">
                  <c:v>213</c:v>
                </c:pt>
                <c:pt idx="216">
                  <c:v>214</c:v>
                </c:pt>
                <c:pt idx="217">
                  <c:v>215</c:v>
                </c:pt>
                <c:pt idx="218">
                  <c:v>216</c:v>
                </c:pt>
                <c:pt idx="219">
                  <c:v>217</c:v>
                </c:pt>
                <c:pt idx="220">
                  <c:v>218</c:v>
                </c:pt>
                <c:pt idx="221">
                  <c:v>219</c:v>
                </c:pt>
                <c:pt idx="222">
                  <c:v>220</c:v>
                </c:pt>
                <c:pt idx="223">
                  <c:v>221</c:v>
                </c:pt>
                <c:pt idx="224">
                  <c:v>222</c:v>
                </c:pt>
                <c:pt idx="225">
                  <c:v>223</c:v>
                </c:pt>
                <c:pt idx="226">
                  <c:v>224</c:v>
                </c:pt>
                <c:pt idx="227">
                  <c:v>225</c:v>
                </c:pt>
                <c:pt idx="228">
                  <c:v>226</c:v>
                </c:pt>
                <c:pt idx="229">
                  <c:v>227</c:v>
                </c:pt>
                <c:pt idx="230">
                  <c:v>228</c:v>
                </c:pt>
                <c:pt idx="231">
                  <c:v>229</c:v>
                </c:pt>
                <c:pt idx="232">
                  <c:v>230</c:v>
                </c:pt>
                <c:pt idx="233">
                  <c:v>231</c:v>
                </c:pt>
                <c:pt idx="234">
                  <c:v>232</c:v>
                </c:pt>
                <c:pt idx="235">
                  <c:v>233</c:v>
                </c:pt>
                <c:pt idx="236">
                  <c:v>234</c:v>
                </c:pt>
                <c:pt idx="237">
                  <c:v>235</c:v>
                </c:pt>
                <c:pt idx="238">
                  <c:v>236</c:v>
                </c:pt>
                <c:pt idx="239">
                  <c:v>237</c:v>
                </c:pt>
                <c:pt idx="240">
                  <c:v>238</c:v>
                </c:pt>
                <c:pt idx="241">
                  <c:v>239</c:v>
                </c:pt>
                <c:pt idx="242">
                  <c:v>240</c:v>
                </c:pt>
                <c:pt idx="243">
                  <c:v>241</c:v>
                </c:pt>
                <c:pt idx="244">
                  <c:v>242</c:v>
                </c:pt>
                <c:pt idx="245">
                  <c:v>243</c:v>
                </c:pt>
                <c:pt idx="246">
                  <c:v>244</c:v>
                </c:pt>
                <c:pt idx="247">
                  <c:v>245</c:v>
                </c:pt>
                <c:pt idx="248">
                  <c:v>246</c:v>
                </c:pt>
                <c:pt idx="249">
                  <c:v>247</c:v>
                </c:pt>
                <c:pt idx="250">
                  <c:v>248</c:v>
                </c:pt>
                <c:pt idx="251">
                  <c:v>249</c:v>
                </c:pt>
                <c:pt idx="252">
                  <c:v>250</c:v>
                </c:pt>
                <c:pt idx="253">
                  <c:v>251</c:v>
                </c:pt>
                <c:pt idx="254">
                  <c:v>252</c:v>
                </c:pt>
                <c:pt idx="255">
                  <c:v>253</c:v>
                </c:pt>
                <c:pt idx="256">
                  <c:v>254</c:v>
                </c:pt>
                <c:pt idx="257">
                  <c:v>255</c:v>
                </c:pt>
                <c:pt idx="258">
                  <c:v>256</c:v>
                </c:pt>
                <c:pt idx="259">
                  <c:v>257</c:v>
                </c:pt>
                <c:pt idx="260">
                  <c:v>258</c:v>
                </c:pt>
                <c:pt idx="261">
                  <c:v>259</c:v>
                </c:pt>
                <c:pt idx="262">
                  <c:v>260</c:v>
                </c:pt>
                <c:pt idx="263">
                  <c:v>261</c:v>
                </c:pt>
                <c:pt idx="264">
                  <c:v>262</c:v>
                </c:pt>
                <c:pt idx="265">
                  <c:v>263</c:v>
                </c:pt>
                <c:pt idx="266">
                  <c:v>264</c:v>
                </c:pt>
                <c:pt idx="267">
                  <c:v>265</c:v>
                </c:pt>
                <c:pt idx="268">
                  <c:v>266</c:v>
                </c:pt>
                <c:pt idx="269">
                  <c:v>267</c:v>
                </c:pt>
                <c:pt idx="270">
                  <c:v>268</c:v>
                </c:pt>
                <c:pt idx="271">
                  <c:v>269</c:v>
                </c:pt>
                <c:pt idx="272">
                  <c:v>270</c:v>
                </c:pt>
                <c:pt idx="273">
                  <c:v>271</c:v>
                </c:pt>
                <c:pt idx="274">
                  <c:v>272</c:v>
                </c:pt>
                <c:pt idx="275">
                  <c:v>273</c:v>
                </c:pt>
                <c:pt idx="276">
                  <c:v>274</c:v>
                </c:pt>
                <c:pt idx="277">
                  <c:v>275</c:v>
                </c:pt>
                <c:pt idx="278">
                  <c:v>276</c:v>
                </c:pt>
                <c:pt idx="279">
                  <c:v>277</c:v>
                </c:pt>
                <c:pt idx="280">
                  <c:v>278</c:v>
                </c:pt>
                <c:pt idx="281">
                  <c:v>279</c:v>
                </c:pt>
                <c:pt idx="282">
                  <c:v>280</c:v>
                </c:pt>
                <c:pt idx="283">
                  <c:v>281</c:v>
                </c:pt>
                <c:pt idx="284">
                  <c:v>282</c:v>
                </c:pt>
                <c:pt idx="285">
                  <c:v>283</c:v>
                </c:pt>
                <c:pt idx="286">
                  <c:v>284</c:v>
                </c:pt>
                <c:pt idx="287">
                  <c:v>285</c:v>
                </c:pt>
                <c:pt idx="288">
                  <c:v>286</c:v>
                </c:pt>
                <c:pt idx="289">
                  <c:v>287</c:v>
                </c:pt>
                <c:pt idx="290">
                  <c:v>288</c:v>
                </c:pt>
                <c:pt idx="291">
                  <c:v>289</c:v>
                </c:pt>
                <c:pt idx="292">
                  <c:v>290</c:v>
                </c:pt>
                <c:pt idx="293">
                  <c:v>291</c:v>
                </c:pt>
                <c:pt idx="294">
                  <c:v>292</c:v>
                </c:pt>
                <c:pt idx="295">
                  <c:v>293</c:v>
                </c:pt>
                <c:pt idx="296">
                  <c:v>294</c:v>
                </c:pt>
                <c:pt idx="297">
                  <c:v>295</c:v>
                </c:pt>
                <c:pt idx="298">
                  <c:v>296</c:v>
                </c:pt>
                <c:pt idx="299">
                  <c:v>297</c:v>
                </c:pt>
                <c:pt idx="300">
                  <c:v>298</c:v>
                </c:pt>
                <c:pt idx="301">
                  <c:v>299</c:v>
                </c:pt>
                <c:pt idx="302">
                  <c:v>300</c:v>
                </c:pt>
                <c:pt idx="303">
                  <c:v>301</c:v>
                </c:pt>
                <c:pt idx="304">
                  <c:v>302</c:v>
                </c:pt>
                <c:pt idx="305">
                  <c:v>303</c:v>
                </c:pt>
                <c:pt idx="306">
                  <c:v>304</c:v>
                </c:pt>
                <c:pt idx="307">
                  <c:v>305</c:v>
                </c:pt>
                <c:pt idx="308">
                  <c:v>306</c:v>
                </c:pt>
                <c:pt idx="309">
                  <c:v>307</c:v>
                </c:pt>
                <c:pt idx="310">
                  <c:v>308</c:v>
                </c:pt>
                <c:pt idx="311">
                  <c:v>309</c:v>
                </c:pt>
                <c:pt idx="312">
                  <c:v>310</c:v>
                </c:pt>
                <c:pt idx="313">
                  <c:v>311</c:v>
                </c:pt>
                <c:pt idx="314">
                  <c:v>312</c:v>
                </c:pt>
                <c:pt idx="315">
                  <c:v>313</c:v>
                </c:pt>
                <c:pt idx="316">
                  <c:v>314</c:v>
                </c:pt>
                <c:pt idx="317">
                  <c:v>315</c:v>
                </c:pt>
                <c:pt idx="318">
                  <c:v>316</c:v>
                </c:pt>
                <c:pt idx="319">
                  <c:v>317</c:v>
                </c:pt>
                <c:pt idx="320">
                  <c:v>318</c:v>
                </c:pt>
                <c:pt idx="321">
                  <c:v>319</c:v>
                </c:pt>
                <c:pt idx="322">
                  <c:v>320</c:v>
                </c:pt>
                <c:pt idx="323">
                  <c:v>321</c:v>
                </c:pt>
                <c:pt idx="324">
                  <c:v>322</c:v>
                </c:pt>
                <c:pt idx="325">
                  <c:v>323</c:v>
                </c:pt>
                <c:pt idx="326">
                  <c:v>324</c:v>
                </c:pt>
                <c:pt idx="327">
                  <c:v>325</c:v>
                </c:pt>
                <c:pt idx="328">
                  <c:v>326</c:v>
                </c:pt>
                <c:pt idx="329">
                  <c:v>327</c:v>
                </c:pt>
                <c:pt idx="330">
                  <c:v>328</c:v>
                </c:pt>
                <c:pt idx="331">
                  <c:v>329</c:v>
                </c:pt>
                <c:pt idx="332">
                  <c:v>330</c:v>
                </c:pt>
                <c:pt idx="333">
                  <c:v>331</c:v>
                </c:pt>
                <c:pt idx="334">
                  <c:v>332</c:v>
                </c:pt>
                <c:pt idx="335">
                  <c:v>333</c:v>
                </c:pt>
                <c:pt idx="336">
                  <c:v>334</c:v>
                </c:pt>
                <c:pt idx="337">
                  <c:v>335</c:v>
                </c:pt>
                <c:pt idx="338">
                  <c:v>336</c:v>
                </c:pt>
                <c:pt idx="339">
                  <c:v>337</c:v>
                </c:pt>
                <c:pt idx="340">
                  <c:v>338</c:v>
                </c:pt>
                <c:pt idx="341">
                  <c:v>339</c:v>
                </c:pt>
                <c:pt idx="342">
                  <c:v>340</c:v>
                </c:pt>
                <c:pt idx="343">
                  <c:v>341</c:v>
                </c:pt>
                <c:pt idx="344">
                  <c:v>342</c:v>
                </c:pt>
                <c:pt idx="345">
                  <c:v>343</c:v>
                </c:pt>
                <c:pt idx="346">
                  <c:v>344</c:v>
                </c:pt>
                <c:pt idx="347">
                  <c:v>345</c:v>
                </c:pt>
                <c:pt idx="348">
                  <c:v>346</c:v>
                </c:pt>
                <c:pt idx="349">
                  <c:v>347</c:v>
                </c:pt>
                <c:pt idx="350">
                  <c:v>348</c:v>
                </c:pt>
                <c:pt idx="351">
                  <c:v>349</c:v>
                </c:pt>
                <c:pt idx="352">
                  <c:v>350</c:v>
                </c:pt>
                <c:pt idx="353">
                  <c:v>351</c:v>
                </c:pt>
                <c:pt idx="354">
                  <c:v>352</c:v>
                </c:pt>
                <c:pt idx="355">
                  <c:v>353</c:v>
                </c:pt>
                <c:pt idx="356">
                  <c:v>354</c:v>
                </c:pt>
                <c:pt idx="357">
                  <c:v>355</c:v>
                </c:pt>
                <c:pt idx="358">
                  <c:v>356</c:v>
                </c:pt>
                <c:pt idx="359">
                  <c:v>357</c:v>
                </c:pt>
                <c:pt idx="360">
                  <c:v>358</c:v>
                </c:pt>
                <c:pt idx="361">
                  <c:v>359</c:v>
                </c:pt>
                <c:pt idx="362">
                  <c:v>360</c:v>
                </c:pt>
                <c:pt idx="363">
                  <c:v>360</c:v>
                </c:pt>
                <c:pt idx="364">
                  <c:v>361</c:v>
                </c:pt>
                <c:pt idx="365">
                  <c:v>362</c:v>
                </c:pt>
                <c:pt idx="366">
                  <c:v>363</c:v>
                </c:pt>
                <c:pt idx="367">
                  <c:v>364</c:v>
                </c:pt>
                <c:pt idx="368">
                  <c:v>365</c:v>
                </c:pt>
                <c:pt idx="369">
                  <c:v>366</c:v>
                </c:pt>
                <c:pt idx="370">
                  <c:v>367</c:v>
                </c:pt>
                <c:pt idx="371">
                  <c:v>368</c:v>
                </c:pt>
                <c:pt idx="372">
                  <c:v>369</c:v>
                </c:pt>
                <c:pt idx="373">
                  <c:v>370</c:v>
                </c:pt>
                <c:pt idx="374">
                  <c:v>371</c:v>
                </c:pt>
                <c:pt idx="375">
                  <c:v>372</c:v>
                </c:pt>
                <c:pt idx="376">
                  <c:v>373</c:v>
                </c:pt>
                <c:pt idx="377">
                  <c:v>374</c:v>
                </c:pt>
                <c:pt idx="378">
                  <c:v>375</c:v>
                </c:pt>
                <c:pt idx="379">
                  <c:v>376</c:v>
                </c:pt>
                <c:pt idx="380">
                  <c:v>377</c:v>
                </c:pt>
                <c:pt idx="381">
                  <c:v>378</c:v>
                </c:pt>
                <c:pt idx="382">
                  <c:v>379</c:v>
                </c:pt>
                <c:pt idx="383">
                  <c:v>380</c:v>
                </c:pt>
                <c:pt idx="384">
                  <c:v>381</c:v>
                </c:pt>
                <c:pt idx="385">
                  <c:v>382</c:v>
                </c:pt>
                <c:pt idx="386">
                  <c:v>383</c:v>
                </c:pt>
                <c:pt idx="387">
                  <c:v>384</c:v>
                </c:pt>
                <c:pt idx="388">
                  <c:v>385</c:v>
                </c:pt>
                <c:pt idx="389">
                  <c:v>386</c:v>
                </c:pt>
                <c:pt idx="390">
                  <c:v>387</c:v>
                </c:pt>
                <c:pt idx="391">
                  <c:v>388</c:v>
                </c:pt>
                <c:pt idx="392">
                  <c:v>389</c:v>
                </c:pt>
                <c:pt idx="393">
                  <c:v>390</c:v>
                </c:pt>
                <c:pt idx="394">
                  <c:v>391</c:v>
                </c:pt>
                <c:pt idx="395">
                  <c:v>392</c:v>
                </c:pt>
                <c:pt idx="396">
                  <c:v>393</c:v>
                </c:pt>
                <c:pt idx="397">
                  <c:v>394</c:v>
                </c:pt>
                <c:pt idx="398">
                  <c:v>395</c:v>
                </c:pt>
                <c:pt idx="399">
                  <c:v>396</c:v>
                </c:pt>
                <c:pt idx="400">
                  <c:v>397</c:v>
                </c:pt>
                <c:pt idx="401">
                  <c:v>398</c:v>
                </c:pt>
                <c:pt idx="402">
                  <c:v>399</c:v>
                </c:pt>
                <c:pt idx="403">
                  <c:v>400</c:v>
                </c:pt>
                <c:pt idx="404">
                  <c:v>401</c:v>
                </c:pt>
                <c:pt idx="405">
                  <c:v>402</c:v>
                </c:pt>
                <c:pt idx="406">
                  <c:v>403</c:v>
                </c:pt>
                <c:pt idx="407">
                  <c:v>404</c:v>
                </c:pt>
                <c:pt idx="408">
                  <c:v>405</c:v>
                </c:pt>
                <c:pt idx="409">
                  <c:v>406</c:v>
                </c:pt>
                <c:pt idx="410">
                  <c:v>407</c:v>
                </c:pt>
                <c:pt idx="411">
                  <c:v>408</c:v>
                </c:pt>
                <c:pt idx="412">
                  <c:v>409</c:v>
                </c:pt>
                <c:pt idx="413">
                  <c:v>410</c:v>
                </c:pt>
                <c:pt idx="414">
                  <c:v>411</c:v>
                </c:pt>
                <c:pt idx="415">
                  <c:v>412</c:v>
                </c:pt>
                <c:pt idx="416">
                  <c:v>413</c:v>
                </c:pt>
                <c:pt idx="417">
                  <c:v>414</c:v>
                </c:pt>
                <c:pt idx="418">
                  <c:v>415</c:v>
                </c:pt>
                <c:pt idx="419">
                  <c:v>416</c:v>
                </c:pt>
                <c:pt idx="420">
                  <c:v>417</c:v>
                </c:pt>
                <c:pt idx="421">
                  <c:v>418</c:v>
                </c:pt>
                <c:pt idx="422">
                  <c:v>419</c:v>
                </c:pt>
                <c:pt idx="423">
                  <c:v>420</c:v>
                </c:pt>
                <c:pt idx="424">
                  <c:v>421</c:v>
                </c:pt>
                <c:pt idx="425">
                  <c:v>422</c:v>
                </c:pt>
                <c:pt idx="426">
                  <c:v>423</c:v>
                </c:pt>
                <c:pt idx="427">
                  <c:v>424</c:v>
                </c:pt>
                <c:pt idx="428">
                  <c:v>425</c:v>
                </c:pt>
                <c:pt idx="429">
                  <c:v>426</c:v>
                </c:pt>
                <c:pt idx="430">
                  <c:v>427</c:v>
                </c:pt>
                <c:pt idx="431">
                  <c:v>428</c:v>
                </c:pt>
                <c:pt idx="432">
                  <c:v>429</c:v>
                </c:pt>
                <c:pt idx="433">
                  <c:v>430</c:v>
                </c:pt>
                <c:pt idx="434">
                  <c:v>431</c:v>
                </c:pt>
                <c:pt idx="435">
                  <c:v>432</c:v>
                </c:pt>
                <c:pt idx="436">
                  <c:v>433</c:v>
                </c:pt>
                <c:pt idx="437">
                  <c:v>434</c:v>
                </c:pt>
                <c:pt idx="438">
                  <c:v>435</c:v>
                </c:pt>
                <c:pt idx="439">
                  <c:v>436</c:v>
                </c:pt>
                <c:pt idx="440">
                  <c:v>437</c:v>
                </c:pt>
                <c:pt idx="441">
                  <c:v>438</c:v>
                </c:pt>
                <c:pt idx="442">
                  <c:v>439</c:v>
                </c:pt>
                <c:pt idx="443">
                  <c:v>440</c:v>
                </c:pt>
                <c:pt idx="444">
                  <c:v>441</c:v>
                </c:pt>
                <c:pt idx="445">
                  <c:v>442</c:v>
                </c:pt>
                <c:pt idx="446">
                  <c:v>443</c:v>
                </c:pt>
                <c:pt idx="447">
                  <c:v>444</c:v>
                </c:pt>
                <c:pt idx="448">
                  <c:v>445</c:v>
                </c:pt>
                <c:pt idx="449">
                  <c:v>446</c:v>
                </c:pt>
                <c:pt idx="450">
                  <c:v>447</c:v>
                </c:pt>
                <c:pt idx="451">
                  <c:v>448</c:v>
                </c:pt>
                <c:pt idx="452">
                  <c:v>449</c:v>
                </c:pt>
                <c:pt idx="453">
                  <c:v>450</c:v>
                </c:pt>
                <c:pt idx="454">
                  <c:v>451</c:v>
                </c:pt>
                <c:pt idx="455">
                  <c:v>452</c:v>
                </c:pt>
                <c:pt idx="456">
                  <c:v>453</c:v>
                </c:pt>
                <c:pt idx="457">
                  <c:v>454</c:v>
                </c:pt>
                <c:pt idx="458">
                  <c:v>455</c:v>
                </c:pt>
                <c:pt idx="459">
                  <c:v>456</c:v>
                </c:pt>
                <c:pt idx="460">
                  <c:v>457</c:v>
                </c:pt>
                <c:pt idx="461">
                  <c:v>458</c:v>
                </c:pt>
                <c:pt idx="462">
                  <c:v>459</c:v>
                </c:pt>
                <c:pt idx="463">
                  <c:v>460</c:v>
                </c:pt>
                <c:pt idx="464">
                  <c:v>461</c:v>
                </c:pt>
                <c:pt idx="465">
                  <c:v>462</c:v>
                </c:pt>
                <c:pt idx="466">
                  <c:v>463</c:v>
                </c:pt>
                <c:pt idx="467">
                  <c:v>464</c:v>
                </c:pt>
                <c:pt idx="468">
                  <c:v>465</c:v>
                </c:pt>
                <c:pt idx="469">
                  <c:v>466</c:v>
                </c:pt>
                <c:pt idx="470">
                  <c:v>467</c:v>
                </c:pt>
                <c:pt idx="471">
                  <c:v>468</c:v>
                </c:pt>
                <c:pt idx="472">
                  <c:v>469</c:v>
                </c:pt>
                <c:pt idx="473">
                  <c:v>470</c:v>
                </c:pt>
                <c:pt idx="474">
                  <c:v>471</c:v>
                </c:pt>
                <c:pt idx="475">
                  <c:v>472</c:v>
                </c:pt>
                <c:pt idx="476">
                  <c:v>473</c:v>
                </c:pt>
                <c:pt idx="477">
                  <c:v>474</c:v>
                </c:pt>
                <c:pt idx="478">
                  <c:v>475</c:v>
                </c:pt>
                <c:pt idx="479">
                  <c:v>476</c:v>
                </c:pt>
                <c:pt idx="480">
                  <c:v>477</c:v>
                </c:pt>
                <c:pt idx="481">
                  <c:v>478</c:v>
                </c:pt>
                <c:pt idx="482">
                  <c:v>479</c:v>
                </c:pt>
                <c:pt idx="483">
                  <c:v>480</c:v>
                </c:pt>
                <c:pt idx="484">
                  <c:v>481</c:v>
                </c:pt>
                <c:pt idx="485">
                  <c:v>482</c:v>
                </c:pt>
                <c:pt idx="486">
                  <c:v>483</c:v>
                </c:pt>
                <c:pt idx="487">
                  <c:v>484</c:v>
                </c:pt>
                <c:pt idx="488">
                  <c:v>485</c:v>
                </c:pt>
                <c:pt idx="489">
                  <c:v>486</c:v>
                </c:pt>
                <c:pt idx="490">
                  <c:v>487</c:v>
                </c:pt>
                <c:pt idx="491">
                  <c:v>488</c:v>
                </c:pt>
                <c:pt idx="492">
                  <c:v>489</c:v>
                </c:pt>
                <c:pt idx="493">
                  <c:v>490</c:v>
                </c:pt>
                <c:pt idx="494">
                  <c:v>491</c:v>
                </c:pt>
                <c:pt idx="495">
                  <c:v>492</c:v>
                </c:pt>
                <c:pt idx="496">
                  <c:v>493</c:v>
                </c:pt>
                <c:pt idx="497">
                  <c:v>494</c:v>
                </c:pt>
                <c:pt idx="498">
                  <c:v>495</c:v>
                </c:pt>
                <c:pt idx="499">
                  <c:v>496</c:v>
                </c:pt>
                <c:pt idx="500">
                  <c:v>497</c:v>
                </c:pt>
                <c:pt idx="501">
                  <c:v>498</c:v>
                </c:pt>
                <c:pt idx="502">
                  <c:v>499</c:v>
                </c:pt>
                <c:pt idx="503">
                  <c:v>500</c:v>
                </c:pt>
                <c:pt idx="504">
                  <c:v>501</c:v>
                </c:pt>
                <c:pt idx="505">
                  <c:v>502</c:v>
                </c:pt>
                <c:pt idx="506">
                  <c:v>503</c:v>
                </c:pt>
                <c:pt idx="507">
                  <c:v>504</c:v>
                </c:pt>
                <c:pt idx="508">
                  <c:v>505</c:v>
                </c:pt>
                <c:pt idx="509">
                  <c:v>506</c:v>
                </c:pt>
                <c:pt idx="510">
                  <c:v>507</c:v>
                </c:pt>
                <c:pt idx="511">
                  <c:v>508</c:v>
                </c:pt>
                <c:pt idx="512">
                  <c:v>509</c:v>
                </c:pt>
                <c:pt idx="513">
                  <c:v>510</c:v>
                </c:pt>
                <c:pt idx="514">
                  <c:v>511</c:v>
                </c:pt>
                <c:pt idx="515">
                  <c:v>512</c:v>
                </c:pt>
                <c:pt idx="516">
                  <c:v>513</c:v>
                </c:pt>
                <c:pt idx="517">
                  <c:v>514</c:v>
                </c:pt>
                <c:pt idx="518">
                  <c:v>515</c:v>
                </c:pt>
                <c:pt idx="519">
                  <c:v>516</c:v>
                </c:pt>
                <c:pt idx="520">
                  <c:v>517</c:v>
                </c:pt>
                <c:pt idx="521">
                  <c:v>518</c:v>
                </c:pt>
                <c:pt idx="522">
                  <c:v>519</c:v>
                </c:pt>
                <c:pt idx="523">
                  <c:v>520</c:v>
                </c:pt>
                <c:pt idx="524">
                  <c:v>521</c:v>
                </c:pt>
                <c:pt idx="525">
                  <c:v>522</c:v>
                </c:pt>
                <c:pt idx="526">
                  <c:v>523</c:v>
                </c:pt>
                <c:pt idx="527">
                  <c:v>524</c:v>
                </c:pt>
                <c:pt idx="528">
                  <c:v>525</c:v>
                </c:pt>
                <c:pt idx="529">
                  <c:v>526</c:v>
                </c:pt>
                <c:pt idx="530">
                  <c:v>527</c:v>
                </c:pt>
                <c:pt idx="531">
                  <c:v>528</c:v>
                </c:pt>
                <c:pt idx="532">
                  <c:v>529</c:v>
                </c:pt>
                <c:pt idx="533">
                  <c:v>530</c:v>
                </c:pt>
                <c:pt idx="534">
                  <c:v>531</c:v>
                </c:pt>
                <c:pt idx="535">
                  <c:v>532</c:v>
                </c:pt>
                <c:pt idx="536">
                  <c:v>533</c:v>
                </c:pt>
                <c:pt idx="537">
                  <c:v>534</c:v>
                </c:pt>
                <c:pt idx="538">
                  <c:v>535</c:v>
                </c:pt>
                <c:pt idx="539">
                  <c:v>536</c:v>
                </c:pt>
                <c:pt idx="540">
                  <c:v>537</c:v>
                </c:pt>
                <c:pt idx="541">
                  <c:v>538</c:v>
                </c:pt>
                <c:pt idx="542">
                  <c:v>539</c:v>
                </c:pt>
                <c:pt idx="543">
                  <c:v>540</c:v>
                </c:pt>
                <c:pt idx="544">
                  <c:v>540</c:v>
                </c:pt>
                <c:pt idx="545">
                  <c:v>541</c:v>
                </c:pt>
                <c:pt idx="546">
                  <c:v>542</c:v>
                </c:pt>
                <c:pt idx="547">
                  <c:v>543</c:v>
                </c:pt>
                <c:pt idx="548">
                  <c:v>544</c:v>
                </c:pt>
                <c:pt idx="549">
                  <c:v>545</c:v>
                </c:pt>
                <c:pt idx="550">
                  <c:v>546</c:v>
                </c:pt>
                <c:pt idx="551">
                  <c:v>547</c:v>
                </c:pt>
                <c:pt idx="552">
                  <c:v>548</c:v>
                </c:pt>
                <c:pt idx="553">
                  <c:v>549</c:v>
                </c:pt>
                <c:pt idx="554">
                  <c:v>550</c:v>
                </c:pt>
                <c:pt idx="555">
                  <c:v>551</c:v>
                </c:pt>
                <c:pt idx="556">
                  <c:v>552</c:v>
                </c:pt>
                <c:pt idx="557">
                  <c:v>553</c:v>
                </c:pt>
                <c:pt idx="558">
                  <c:v>554</c:v>
                </c:pt>
                <c:pt idx="559">
                  <c:v>555</c:v>
                </c:pt>
                <c:pt idx="560">
                  <c:v>556</c:v>
                </c:pt>
                <c:pt idx="561">
                  <c:v>557</c:v>
                </c:pt>
                <c:pt idx="562">
                  <c:v>558</c:v>
                </c:pt>
                <c:pt idx="563">
                  <c:v>559</c:v>
                </c:pt>
                <c:pt idx="564">
                  <c:v>560</c:v>
                </c:pt>
                <c:pt idx="565">
                  <c:v>561</c:v>
                </c:pt>
                <c:pt idx="566">
                  <c:v>562</c:v>
                </c:pt>
                <c:pt idx="567">
                  <c:v>563</c:v>
                </c:pt>
                <c:pt idx="568">
                  <c:v>564</c:v>
                </c:pt>
                <c:pt idx="569">
                  <c:v>565</c:v>
                </c:pt>
                <c:pt idx="570">
                  <c:v>566</c:v>
                </c:pt>
                <c:pt idx="571">
                  <c:v>567</c:v>
                </c:pt>
                <c:pt idx="572">
                  <c:v>568</c:v>
                </c:pt>
                <c:pt idx="573">
                  <c:v>569</c:v>
                </c:pt>
                <c:pt idx="574">
                  <c:v>570</c:v>
                </c:pt>
                <c:pt idx="575">
                  <c:v>571</c:v>
                </c:pt>
                <c:pt idx="576">
                  <c:v>572</c:v>
                </c:pt>
                <c:pt idx="577">
                  <c:v>573</c:v>
                </c:pt>
                <c:pt idx="578">
                  <c:v>574</c:v>
                </c:pt>
                <c:pt idx="579">
                  <c:v>575</c:v>
                </c:pt>
                <c:pt idx="580">
                  <c:v>576</c:v>
                </c:pt>
                <c:pt idx="581">
                  <c:v>577</c:v>
                </c:pt>
                <c:pt idx="582">
                  <c:v>578</c:v>
                </c:pt>
                <c:pt idx="583">
                  <c:v>579</c:v>
                </c:pt>
                <c:pt idx="584">
                  <c:v>580</c:v>
                </c:pt>
                <c:pt idx="585">
                  <c:v>581</c:v>
                </c:pt>
                <c:pt idx="586">
                  <c:v>582</c:v>
                </c:pt>
                <c:pt idx="587">
                  <c:v>583</c:v>
                </c:pt>
                <c:pt idx="588">
                  <c:v>584</c:v>
                </c:pt>
                <c:pt idx="589">
                  <c:v>585</c:v>
                </c:pt>
                <c:pt idx="590">
                  <c:v>586</c:v>
                </c:pt>
                <c:pt idx="591">
                  <c:v>587</c:v>
                </c:pt>
                <c:pt idx="592">
                  <c:v>588</c:v>
                </c:pt>
                <c:pt idx="593">
                  <c:v>589</c:v>
                </c:pt>
                <c:pt idx="594">
                  <c:v>590</c:v>
                </c:pt>
                <c:pt idx="595">
                  <c:v>591</c:v>
                </c:pt>
                <c:pt idx="596">
                  <c:v>592</c:v>
                </c:pt>
                <c:pt idx="597">
                  <c:v>593</c:v>
                </c:pt>
                <c:pt idx="598">
                  <c:v>594</c:v>
                </c:pt>
                <c:pt idx="599">
                  <c:v>595</c:v>
                </c:pt>
                <c:pt idx="600">
                  <c:v>596</c:v>
                </c:pt>
                <c:pt idx="601">
                  <c:v>597</c:v>
                </c:pt>
                <c:pt idx="602">
                  <c:v>598</c:v>
                </c:pt>
                <c:pt idx="603">
                  <c:v>599</c:v>
                </c:pt>
                <c:pt idx="604">
                  <c:v>600</c:v>
                </c:pt>
                <c:pt idx="605">
                  <c:v>601</c:v>
                </c:pt>
                <c:pt idx="606">
                  <c:v>602</c:v>
                </c:pt>
                <c:pt idx="607">
                  <c:v>603</c:v>
                </c:pt>
                <c:pt idx="608">
                  <c:v>604</c:v>
                </c:pt>
                <c:pt idx="609">
                  <c:v>605</c:v>
                </c:pt>
                <c:pt idx="610">
                  <c:v>606</c:v>
                </c:pt>
                <c:pt idx="611">
                  <c:v>607</c:v>
                </c:pt>
                <c:pt idx="612">
                  <c:v>608</c:v>
                </c:pt>
                <c:pt idx="613">
                  <c:v>609</c:v>
                </c:pt>
                <c:pt idx="614">
                  <c:v>610</c:v>
                </c:pt>
                <c:pt idx="615">
                  <c:v>611</c:v>
                </c:pt>
                <c:pt idx="616">
                  <c:v>612</c:v>
                </c:pt>
                <c:pt idx="617">
                  <c:v>613</c:v>
                </c:pt>
                <c:pt idx="618">
                  <c:v>614</c:v>
                </c:pt>
                <c:pt idx="619">
                  <c:v>615</c:v>
                </c:pt>
                <c:pt idx="620">
                  <c:v>616</c:v>
                </c:pt>
                <c:pt idx="621">
                  <c:v>617</c:v>
                </c:pt>
                <c:pt idx="622">
                  <c:v>618</c:v>
                </c:pt>
                <c:pt idx="623">
                  <c:v>619</c:v>
                </c:pt>
                <c:pt idx="624">
                  <c:v>620</c:v>
                </c:pt>
                <c:pt idx="625">
                  <c:v>621</c:v>
                </c:pt>
                <c:pt idx="626">
                  <c:v>622</c:v>
                </c:pt>
                <c:pt idx="627">
                  <c:v>623</c:v>
                </c:pt>
                <c:pt idx="628">
                  <c:v>624</c:v>
                </c:pt>
                <c:pt idx="629">
                  <c:v>625</c:v>
                </c:pt>
                <c:pt idx="630">
                  <c:v>626</c:v>
                </c:pt>
                <c:pt idx="631">
                  <c:v>627</c:v>
                </c:pt>
                <c:pt idx="632">
                  <c:v>628</c:v>
                </c:pt>
                <c:pt idx="633">
                  <c:v>629</c:v>
                </c:pt>
                <c:pt idx="634">
                  <c:v>630</c:v>
                </c:pt>
                <c:pt idx="635">
                  <c:v>631</c:v>
                </c:pt>
                <c:pt idx="636">
                  <c:v>632</c:v>
                </c:pt>
                <c:pt idx="637">
                  <c:v>633</c:v>
                </c:pt>
                <c:pt idx="638">
                  <c:v>634</c:v>
                </c:pt>
                <c:pt idx="639">
                  <c:v>635</c:v>
                </c:pt>
                <c:pt idx="640">
                  <c:v>636</c:v>
                </c:pt>
                <c:pt idx="641">
                  <c:v>637</c:v>
                </c:pt>
                <c:pt idx="642">
                  <c:v>638</c:v>
                </c:pt>
                <c:pt idx="643">
                  <c:v>639</c:v>
                </c:pt>
                <c:pt idx="644">
                  <c:v>640</c:v>
                </c:pt>
                <c:pt idx="645">
                  <c:v>641</c:v>
                </c:pt>
                <c:pt idx="646">
                  <c:v>642</c:v>
                </c:pt>
                <c:pt idx="647">
                  <c:v>643</c:v>
                </c:pt>
                <c:pt idx="648">
                  <c:v>644</c:v>
                </c:pt>
                <c:pt idx="649">
                  <c:v>645</c:v>
                </c:pt>
                <c:pt idx="650">
                  <c:v>646</c:v>
                </c:pt>
                <c:pt idx="651">
                  <c:v>647</c:v>
                </c:pt>
                <c:pt idx="652">
                  <c:v>648</c:v>
                </c:pt>
                <c:pt idx="653">
                  <c:v>649</c:v>
                </c:pt>
                <c:pt idx="654">
                  <c:v>650</c:v>
                </c:pt>
                <c:pt idx="655">
                  <c:v>651</c:v>
                </c:pt>
                <c:pt idx="656">
                  <c:v>652</c:v>
                </c:pt>
                <c:pt idx="657">
                  <c:v>653</c:v>
                </c:pt>
                <c:pt idx="658">
                  <c:v>654</c:v>
                </c:pt>
                <c:pt idx="659">
                  <c:v>655</c:v>
                </c:pt>
                <c:pt idx="660">
                  <c:v>656</c:v>
                </c:pt>
                <c:pt idx="661">
                  <c:v>657</c:v>
                </c:pt>
                <c:pt idx="662">
                  <c:v>658</c:v>
                </c:pt>
                <c:pt idx="663">
                  <c:v>659</c:v>
                </c:pt>
                <c:pt idx="664">
                  <c:v>660</c:v>
                </c:pt>
                <c:pt idx="665">
                  <c:v>661</c:v>
                </c:pt>
                <c:pt idx="666">
                  <c:v>662</c:v>
                </c:pt>
                <c:pt idx="667">
                  <c:v>663</c:v>
                </c:pt>
                <c:pt idx="668">
                  <c:v>664</c:v>
                </c:pt>
                <c:pt idx="669">
                  <c:v>665</c:v>
                </c:pt>
                <c:pt idx="670">
                  <c:v>666</c:v>
                </c:pt>
                <c:pt idx="671">
                  <c:v>667</c:v>
                </c:pt>
                <c:pt idx="672">
                  <c:v>668</c:v>
                </c:pt>
                <c:pt idx="673">
                  <c:v>669</c:v>
                </c:pt>
                <c:pt idx="674">
                  <c:v>670</c:v>
                </c:pt>
                <c:pt idx="675">
                  <c:v>671</c:v>
                </c:pt>
                <c:pt idx="676">
                  <c:v>672</c:v>
                </c:pt>
                <c:pt idx="677">
                  <c:v>673</c:v>
                </c:pt>
                <c:pt idx="678">
                  <c:v>674</c:v>
                </c:pt>
                <c:pt idx="679">
                  <c:v>675</c:v>
                </c:pt>
                <c:pt idx="680">
                  <c:v>676</c:v>
                </c:pt>
                <c:pt idx="681">
                  <c:v>677</c:v>
                </c:pt>
                <c:pt idx="682">
                  <c:v>678</c:v>
                </c:pt>
                <c:pt idx="683">
                  <c:v>679</c:v>
                </c:pt>
                <c:pt idx="684">
                  <c:v>680</c:v>
                </c:pt>
                <c:pt idx="685">
                  <c:v>681</c:v>
                </c:pt>
                <c:pt idx="686">
                  <c:v>682</c:v>
                </c:pt>
                <c:pt idx="687">
                  <c:v>683</c:v>
                </c:pt>
                <c:pt idx="688">
                  <c:v>684</c:v>
                </c:pt>
                <c:pt idx="689">
                  <c:v>685</c:v>
                </c:pt>
                <c:pt idx="690">
                  <c:v>686</c:v>
                </c:pt>
                <c:pt idx="691">
                  <c:v>687</c:v>
                </c:pt>
                <c:pt idx="692">
                  <c:v>688</c:v>
                </c:pt>
                <c:pt idx="693">
                  <c:v>689</c:v>
                </c:pt>
                <c:pt idx="694">
                  <c:v>690</c:v>
                </c:pt>
                <c:pt idx="695">
                  <c:v>691</c:v>
                </c:pt>
                <c:pt idx="696">
                  <c:v>692</c:v>
                </c:pt>
                <c:pt idx="697">
                  <c:v>693</c:v>
                </c:pt>
                <c:pt idx="698">
                  <c:v>694</c:v>
                </c:pt>
                <c:pt idx="699">
                  <c:v>695</c:v>
                </c:pt>
                <c:pt idx="700">
                  <c:v>696</c:v>
                </c:pt>
                <c:pt idx="701">
                  <c:v>697</c:v>
                </c:pt>
                <c:pt idx="702">
                  <c:v>698</c:v>
                </c:pt>
                <c:pt idx="703">
                  <c:v>699</c:v>
                </c:pt>
                <c:pt idx="704">
                  <c:v>700</c:v>
                </c:pt>
                <c:pt idx="705">
                  <c:v>701</c:v>
                </c:pt>
                <c:pt idx="706">
                  <c:v>702</c:v>
                </c:pt>
                <c:pt idx="707">
                  <c:v>703</c:v>
                </c:pt>
                <c:pt idx="708">
                  <c:v>704</c:v>
                </c:pt>
                <c:pt idx="709">
                  <c:v>705</c:v>
                </c:pt>
                <c:pt idx="710">
                  <c:v>706</c:v>
                </c:pt>
                <c:pt idx="711">
                  <c:v>707</c:v>
                </c:pt>
                <c:pt idx="712">
                  <c:v>708</c:v>
                </c:pt>
                <c:pt idx="713">
                  <c:v>709</c:v>
                </c:pt>
                <c:pt idx="714">
                  <c:v>710</c:v>
                </c:pt>
                <c:pt idx="715">
                  <c:v>711</c:v>
                </c:pt>
                <c:pt idx="716">
                  <c:v>712</c:v>
                </c:pt>
                <c:pt idx="717">
                  <c:v>713</c:v>
                </c:pt>
                <c:pt idx="718">
                  <c:v>714</c:v>
                </c:pt>
                <c:pt idx="719">
                  <c:v>715</c:v>
                </c:pt>
                <c:pt idx="720">
                  <c:v>716</c:v>
                </c:pt>
                <c:pt idx="721">
                  <c:v>717</c:v>
                </c:pt>
                <c:pt idx="722">
                  <c:v>718</c:v>
                </c:pt>
                <c:pt idx="723">
                  <c:v>719</c:v>
                </c:pt>
                <c:pt idx="724">
                  <c:v>720</c:v>
                </c:pt>
              </c:numCache>
            </c:numRef>
          </c:xVal>
          <c:yVal>
            <c:numRef>
              <c:f>'5T_discret'!$N$16:$N$740</c:f>
              <c:numCache>
                <c:formatCode>General</c:formatCode>
                <c:ptCount val="725"/>
                <c:pt idx="0">
                  <c:v>0</c:v>
                </c:pt>
                <c:pt idx="1">
                  <c:v>0</c:v>
                </c:pt>
                <c:pt idx="2">
                  <c:v>-0.13788318608183753</c:v>
                </c:pt>
                <c:pt idx="3">
                  <c:v>-0.55083543967463733</c:v>
                </c:pt>
                <c:pt idx="4">
                  <c:v>-1.2367746465902734</c:v>
                </c:pt>
                <c:pt idx="5">
                  <c:v>-2.1922630111052497</c:v>
                </c:pt>
                <c:pt idx="6">
                  <c:v>-3.4125547106249403</c:v>
                </c:pt>
                <c:pt idx="7">
                  <c:v>-4.8916607816632824</c:v>
                </c:pt>
                <c:pt idx="8">
                  <c:v>-6.622429505916358</c:v>
                </c:pt>
                <c:pt idx="9">
                  <c:v>-8.5966402050192254</c:v>
                </c:pt>
                <c:pt idx="10">
                  <c:v>-10.805108080813786</c:v>
                </c:pt>
                <c:pt idx="11">
                  <c:v>-13.237797562027927</c:v>
                </c:pt>
                <c:pt idx="12">
                  <c:v>-15.883941539845527</c:v>
                </c:pt>
                <c:pt idx="13">
                  <c:v>-18.732163890409105</c:v>
                </c:pt>
                <c:pt idx="14">
                  <c:v>-21.770602783597202</c:v>
                </c:pt>
                <c:pt idx="15">
                  <c:v>-24.987032452600069</c:v>
                </c:pt>
                <c:pt idx="16">
                  <c:v>-28.368981333473638</c:v>
                </c:pt>
                <c:pt idx="17">
                  <c:v>-31.903844762155209</c:v>
                </c:pt>
                <c:pt idx="18">
                  <c:v>-35.578990722360075</c:v>
                </c:pt>
                <c:pt idx="19">
                  <c:v>-39.381857455982761</c:v>
                </c:pt>
                <c:pt idx="20">
                  <c:v>-43.300042064312642</c:v>
                </c:pt>
                <c:pt idx="21">
                  <c:v>-47.321379531722094</c:v>
                </c:pt>
                <c:pt idx="22">
                  <c:v>-51.434011884173465</c:v>
                </c:pt>
                <c:pt idx="23">
                  <c:v>-55.626447445965439</c:v>
                </c:pt>
                <c:pt idx="24">
                  <c:v>-59.887610375204567</c:v>
                </c:pt>
                <c:pt idx="25">
                  <c:v>-64.206880839258616</c:v>
                </c:pt>
                <c:pt idx="26">
                  <c:v>-68.574126335669277</c:v>
                </c:pt>
                <c:pt idx="27">
                  <c:v>-72.979724772883984</c:v>
                </c:pt>
                <c:pt idx="28">
                  <c:v>-77.414580001219861</c:v>
                </c:pt>
                <c:pt idx="29">
                  <c:v>-81.87013053095221</c:v>
                </c:pt>
                <c:pt idx="30">
                  <c:v>-86.338352195173968</c:v>
                </c:pt>
                <c:pt idx="31">
                  <c:v>-90.811755514084879</c:v>
                </c:pt>
                <c:pt idx="32">
                  <c:v>-95.283378498730173</c:v>
                </c:pt>
                <c:pt idx="33">
                  <c:v>-99.746775599713416</c:v>
                </c:pt>
                <c:pt idx="34">
                  <c:v>-104.19600346364591</c:v>
                </c:pt>
                <c:pt idx="35">
                  <c:v>-108.62560411020723</c:v>
                </c:pt>
                <c:pt idx="36">
                  <c:v>-113.03058608842177</c:v>
                </c:pt>
                <c:pt idx="37">
                  <c:v>-117.40640411440479</c:v>
                </c:pt>
                <c:pt idx="38">
                  <c:v>-121.74893763627281</c:v>
                </c:pt>
                <c:pt idx="39">
                  <c:v>-126.0544687166109</c:v>
                </c:pt>
                <c:pt idx="40">
                  <c:v>-130.31965956998576</c:v>
                </c:pt>
                <c:pt idx="41">
                  <c:v>-134.54153004325093</c:v>
                </c:pt>
                <c:pt idx="42">
                  <c:v>-138.71743528038559</c:v>
                </c:pt>
                <c:pt idx="43">
                  <c:v>-142.845043771608</c:v>
                </c:pt>
                <c:pt idx="44">
                  <c:v>-146.92231594867309</c:v>
                </c:pt>
                <c:pt idx="45">
                  <c:v>-150.94748345456497</c:v>
                </c:pt>
                <c:pt idx="46">
                  <c:v>-154.91902918612428</c:v>
                </c:pt>
                <c:pt idx="47">
                  <c:v>-158.83566818229926</c:v>
                </c:pt>
                <c:pt idx="48">
                  <c:v>-162.69632940844434</c:v>
                </c:pt>
                <c:pt idx="49">
                  <c:v>-166.50013846810688</c:v>
                </c:pt>
                <c:pt idx="50">
                  <c:v>-170.24640125776881</c:v>
                </c:pt>
                <c:pt idx="51">
                  <c:v>-173.93458856671242</c:v>
                </c:pt>
                <c:pt idx="52">
                  <c:v>-177.56432161329337</c:v>
                </c:pt>
                <c:pt idx="53">
                  <c:v>-181.13535850010967</c:v>
                </c:pt>
                <c:pt idx="54">
                  <c:v>-184.64758156361711</c:v>
                </c:pt>
                <c:pt idx="55">
                  <c:v>-188.10098558837831</c:v>
                </c:pt>
                <c:pt idx="56">
                  <c:v>-191.49566685214677</c:v>
                </c:pt>
                <c:pt idx="57">
                  <c:v>-194.83181296514778</c:v>
                </c:pt>
                <c:pt idx="58">
                  <c:v>-198.10969346505632</c:v>
                </c:pt>
                <c:pt idx="59">
                  <c:v>-201.32965112812138</c:v>
                </c:pt>
                <c:pt idx="60">
                  <c:v>-204.49209395649791</c:v>
                </c:pt>
                <c:pt idx="61">
                  <c:v>-207.59748780200528</c:v>
                </c:pt>
                <c:pt idx="62">
                  <c:v>-210.64634958711699</c:v>
                </c:pt>
                <c:pt idx="63">
                  <c:v>-213.63924108492429</c:v>
                </c:pt>
                <c:pt idx="64">
                  <c:v>-216.57676322099681</c:v>
                </c:pt>
                <c:pt idx="65">
                  <c:v>-219.45955086146216</c:v>
                </c:pt>
                <c:pt idx="66">
                  <c:v>-222.28826805314492</c:v>
                </c:pt>
                <c:pt idx="67">
                  <c:v>-225.06360368322891</c:v>
                </c:pt>
                <c:pt idx="68">
                  <c:v>-227.7862675275768</c:v>
                </c:pt>
                <c:pt idx="69">
                  <c:v>-230.45698665853976</c:v>
                </c:pt>
                <c:pt idx="70">
                  <c:v>-233.07650218478125</c:v>
                </c:pt>
                <c:pt idx="71">
                  <c:v>-235.64556629731436</c:v>
                </c:pt>
                <c:pt idx="72">
                  <c:v>-238.16493959758012</c:v>
                </c:pt>
                <c:pt idx="73">
                  <c:v>-240.63538868498367</c:v>
                </c:pt>
                <c:pt idx="74">
                  <c:v>-243.05768398282734</c:v>
                </c:pt>
                <c:pt idx="75">
                  <c:v>-245.43259778303934</c:v>
                </c:pt>
                <c:pt idx="76">
                  <c:v>-247.76090249149081</c:v>
                </c:pt>
                <c:pt idx="77">
                  <c:v>-250.04336905700976</c:v>
                </c:pt>
                <c:pt idx="78">
                  <c:v>-252.28076556845093</c:v>
                </c:pt>
                <c:pt idx="79">
                  <c:v>-254.47385600535245</c:v>
                </c:pt>
                <c:pt idx="80">
                  <c:v>-256.62339912881629</c:v>
                </c:pt>
                <c:pt idx="81">
                  <c:v>-258.73014750027886</c:v>
                </c:pt>
                <c:pt idx="82">
                  <c:v>-260.79484661680806</c:v>
                </c:pt>
                <c:pt idx="83">
                  <c:v>-262.81823415246106</c:v>
                </c:pt>
                <c:pt idx="84">
                  <c:v>-264.80103929607594</c:v>
                </c:pt>
                <c:pt idx="85">
                  <c:v>-266.74398217664918</c:v>
                </c:pt>
                <c:pt idx="86">
                  <c:v>-268.64777336817593</c:v>
                </c:pt>
                <c:pt idx="87">
                  <c:v>-270.51311346649624</c:v>
                </c:pt>
                <c:pt idx="88">
                  <c:v>-272.3406927313132</c:v>
                </c:pt>
                <c:pt idx="89">
                  <c:v>-274.13119078712066</c:v>
                </c:pt>
                <c:pt idx="90">
                  <c:v>-275.88527637730698</c:v>
                </c:pt>
                <c:pt idx="91">
                  <c:v>-277.60360716619056</c:v>
                </c:pt>
                <c:pt idx="92">
                  <c:v>-279.28682958419074</c:v>
                </c:pt>
                <c:pt idx="93">
                  <c:v>-280.93557871175398</c:v>
                </c:pt>
                <c:pt idx="94">
                  <c:v>-282.550478198034</c:v>
                </c:pt>
                <c:pt idx="95">
                  <c:v>-284.13214021067739</c:v>
                </c:pt>
                <c:pt idx="96">
                  <c:v>-285.68116541338605</c:v>
                </c:pt>
                <c:pt idx="97">
                  <c:v>-287.19814296822568</c:v>
                </c:pt>
                <c:pt idx="98">
                  <c:v>-288.68365055991796</c:v>
                </c:pt>
                <c:pt idx="99">
                  <c:v>-290.13825443960656</c:v>
                </c:pt>
                <c:pt idx="100">
                  <c:v>-291.5625094858122</c:v>
                </c:pt>
                <c:pt idx="101">
                  <c:v>-292.9569592805023</c:v>
                </c:pt>
                <c:pt idx="102">
                  <c:v>-294.32213619839331</c:v>
                </c:pt>
                <c:pt idx="103">
                  <c:v>-295.6585615077766</c:v>
                </c:pt>
                <c:pt idx="104">
                  <c:v>-296.96674548132091</c:v>
                </c:pt>
                <c:pt idx="105">
                  <c:v>-298.24718751545055</c:v>
                </c:pt>
                <c:pt idx="106">
                  <c:v>-299.50037625703237</c:v>
                </c:pt>
                <c:pt idx="107">
                  <c:v>-300.72678973622715</c:v>
                </c:pt>
                <c:pt idx="108">
                  <c:v>-301.92689550447176</c:v>
                </c:pt>
                <c:pt idx="109">
                  <c:v>-303.10115077666245</c:v>
                </c:pt>
                <c:pt idx="110">
                  <c:v>-304.25000257670092</c:v>
                </c:pt>
                <c:pt idx="111">
                  <c:v>-305.37388788564982</c:v>
                </c:pt>
                <c:pt idx="112">
                  <c:v>-306.47323379182228</c:v>
                </c:pt>
                <c:pt idx="113">
                  <c:v>-307.54845764220056</c:v>
                </c:pt>
                <c:pt idx="114">
                  <c:v>-308.59996719464118</c:v>
                </c:pt>
                <c:pt idx="115">
                  <c:v>-309.62816077038497</c:v>
                </c:pt>
                <c:pt idx="116">
                  <c:v>-310.63342740643975</c:v>
                </c:pt>
                <c:pt idx="117">
                  <c:v>-311.61614700745582</c:v>
                </c:pt>
                <c:pt idx="118">
                  <c:v>-312.57669049675337</c:v>
                </c:pt>
                <c:pt idx="119">
                  <c:v>-313.51541996620443</c:v>
                </c:pt>
                <c:pt idx="120">
                  <c:v>-314.43268882470471</c:v>
                </c:pt>
                <c:pt idx="121">
                  <c:v>-315.32884194500548</c:v>
                </c:pt>
                <c:pt idx="122">
                  <c:v>-316.20421580870379</c:v>
                </c:pt>
                <c:pt idx="123">
                  <c:v>-317.0591386492145</c:v>
                </c:pt>
                <c:pt idx="124">
                  <c:v>-317.89393059257554</c:v>
                </c:pt>
                <c:pt idx="125">
                  <c:v>-318.70890379595329</c:v>
                </c:pt>
                <c:pt idx="126">
                  <c:v>-319.50436258374089</c:v>
                </c:pt>
                <c:pt idx="127">
                  <c:v>-320.28060358115397</c:v>
                </c:pt>
                <c:pt idx="128">
                  <c:v>-321.03791584524748</c:v>
                </c:pt>
                <c:pt idx="129">
                  <c:v>-321.77658099329005</c:v>
                </c:pt>
                <c:pt idx="130">
                  <c:v>-322.49687332844428</c:v>
                </c:pt>
                <c:pt idx="131">
                  <c:v>-323.19905996271314</c:v>
                </c:pt>
                <c:pt idx="132">
                  <c:v>-323.88340093712321</c:v>
                </c:pt>
                <c:pt idx="133">
                  <c:v>-324.55014933912116</c:v>
                </c:pt>
                <c:pt idx="134">
                  <c:v>-325.19955141717287</c:v>
                </c:pt>
                <c:pt idx="135">
                  <c:v>-325.83184669255553</c:v>
                </c:pt>
                <c:pt idx="136">
                  <c:v>-326.44726806834376</c:v>
                </c:pt>
                <c:pt idx="137">
                  <c:v>-327.04604193559305</c:v>
                </c:pt>
                <c:pt idx="138">
                  <c:v>-327.62838827673016</c:v>
                </c:pt>
                <c:pt idx="139">
                  <c:v>-328.19452076616233</c:v>
                </c:pt>
                <c:pt idx="140">
                  <c:v>-328.7446468681228</c:v>
                </c:pt>
                <c:pt idx="141">
                  <c:v>-329.27896793177035</c:v>
                </c:pt>
                <c:pt idx="142">
                  <c:v>-329.79767928356523</c:v>
                </c:pt>
                <c:pt idx="143">
                  <c:v>-330.30097031694447</c:v>
                </c:pt>
                <c:pt idx="144">
                  <c:v>-330.78902457932156</c:v>
                </c:pt>
                <c:pt idx="145">
                  <c:v>-331.26201985643775</c:v>
                </c:pt>
                <c:pt idx="146">
                  <c:v>-331.72012825409058</c:v>
                </c:pt>
                <c:pt idx="147">
                  <c:v>-332.16351627726999</c:v>
                </c:pt>
                <c:pt idx="148">
                  <c:v>-332.59234490672884</c:v>
                </c:pt>
                <c:pt idx="149">
                  <c:v>-333.00676967301746</c:v>
                </c:pt>
                <c:pt idx="150">
                  <c:v>-333.40694072801205</c:v>
                </c:pt>
                <c:pt idx="151">
                  <c:v>-333.79300291396436</c:v>
                </c:pt>
                <c:pt idx="152">
                  <c:v>-334.16509583010321</c:v>
                </c:pt>
                <c:pt idx="153">
                  <c:v>-334.52335389681519</c:v>
                </c:pt>
                <c:pt idx="154">
                  <c:v>-334.86790641743346</c:v>
                </c:pt>
                <c:pt idx="155">
                  <c:v>-335.19887763766138</c:v>
                </c:pt>
                <c:pt idx="156">
                  <c:v>-335.51638680265955</c:v>
                </c:pt>
                <c:pt idx="157">
                  <c:v>-335.82054821182055</c:v>
                </c:pt>
                <c:pt idx="158">
                  <c:v>-336.11147127125884</c:v>
                </c:pt>
                <c:pt idx="159">
                  <c:v>-336.38926054403993</c:v>
                </c:pt>
                <c:pt idx="160">
                  <c:v>-336.65401579817222</c:v>
                </c:pt>
                <c:pt idx="161">
                  <c:v>-336.90583205238602</c:v>
                </c:pt>
                <c:pt idx="162">
                  <c:v>-337.14479961972074</c:v>
                </c:pt>
                <c:pt idx="163">
                  <c:v>-337.37100414894218</c:v>
                </c:pt>
                <c:pt idx="164">
                  <c:v>-337.58452666381032</c:v>
                </c:pt>
                <c:pt idx="165">
                  <c:v>-337.78544360021675</c:v>
                </c:pt>
                <c:pt idx="166">
                  <c:v>-337.97382684121033</c:v>
                </c:pt>
                <c:pt idx="167">
                  <c:v>-338.14974374992823</c:v>
                </c:pt>
                <c:pt idx="168">
                  <c:v>-338.3132572004497</c:v>
                </c:pt>
                <c:pt idx="169">
                  <c:v>-338.4644256065863</c:v>
                </c:pt>
                <c:pt idx="170">
                  <c:v>-338.60330294862513</c:v>
                </c:pt>
                <c:pt idx="171">
                  <c:v>-338.72993879803676</c:v>
                </c:pt>
                <c:pt idx="172">
                  <c:v>-338.8443783401612</c:v>
                </c:pt>
                <c:pt idx="173">
                  <c:v>-338.94666239488311</c:v>
                </c:pt>
                <c:pt idx="174">
                  <c:v>-339.03682743530624</c:v>
                </c:pt>
                <c:pt idx="175">
                  <c:v>-339.11490560443758</c:v>
                </c:pt>
                <c:pt idx="176">
                  <c:v>-339.18092472988849</c:v>
                </c:pt>
                <c:pt idx="177">
                  <c:v>-339.23490833660082</c:v>
                </c:pt>
                <c:pt idx="178">
                  <c:v>-339.27687565760425</c:v>
                </c:pt>
                <c:pt idx="179">
                  <c:v>-339.30684164281053</c:v>
                </c:pt>
                <c:pt idx="180">
                  <c:v>-339.32481696584853</c:v>
                </c:pt>
                <c:pt idx="181">
                  <c:v>-339.33080802894449</c:v>
                </c:pt>
                <c:pt idx="182">
                  <c:v>-339.33080802894449</c:v>
                </c:pt>
                <c:pt idx="183">
                  <c:v>-339.32549641461407</c:v>
                </c:pt>
                <c:pt idx="184">
                  <c:v>-339.30956995976811</c:v>
                </c:pt>
                <c:pt idx="185">
                  <c:v>-339.28305378567507</c:v>
                </c:pt>
                <c:pt idx="186">
                  <c:v>-339.24598961767691</c:v>
                </c:pt>
                <c:pt idx="187">
                  <c:v>-339.19843557160698</c:v>
                </c:pt>
                <c:pt idx="188">
                  <c:v>-339.14046585789981</c:v>
                </c:pt>
                <c:pt idx="189">
                  <c:v>-339.07217040645128</c:v>
                </c:pt>
                <c:pt idx="190">
                  <c:v>-338.99365441607182</c:v>
                </c:pt>
                <c:pt idx="191">
                  <c:v>-338.90503783309219</c:v>
                </c:pt>
                <c:pt idx="192">
                  <c:v>-338.80645476432312</c:v>
                </c:pt>
                <c:pt idx="193">
                  <c:v>-338.69805283012619</c:v>
                </c:pt>
                <c:pt idx="194">
                  <c:v>-338.57999246381814</c:v>
                </c:pt>
                <c:pt idx="195">
                  <c:v>-338.4524461639968</c:v>
                </c:pt>
                <c:pt idx="196">
                  <c:v>-338.31559770664381</c:v>
                </c:pt>
                <c:pt idx="197">
                  <c:v>-338.16964132402711</c:v>
                </c:pt>
                <c:pt idx="198">
                  <c:v>-338.01478085749238</c:v>
                </c:pt>
                <c:pt idx="199">
                  <c:v>-337.85122889120788</c:v>
                </c:pt>
                <c:pt idx="200">
                  <c:v>-337.67920587380723</c:v>
                </c:pt>
                <c:pt idx="201">
                  <c:v>-337.49893923467789</c:v>
                </c:pt>
                <c:pt idx="202">
                  <c:v>-337.31066250136558</c:v>
                </c:pt>
                <c:pt idx="203">
                  <c:v>-337.11461442422501</c:v>
                </c:pt>
                <c:pt idx="204">
                  <c:v>-336.91103811404997</c:v>
                </c:pt>
                <c:pt idx="205">
                  <c:v>-336.70018019797232</c:v>
                </c:pt>
                <c:pt idx="206">
                  <c:v>-336.48228999843934</c:v>
                </c:pt>
                <c:pt idx="207">
                  <c:v>-336.25761873957407</c:v>
                </c:pt>
                <c:pt idx="208">
                  <c:v>-336.02641878470075</c:v>
                </c:pt>
                <c:pt idx="209">
                  <c:v>-335.78894290828879</c:v>
                </c:pt>
                <c:pt idx="210">
                  <c:v>-335.5454436050419</c:v>
                </c:pt>
                <c:pt idx="211">
                  <c:v>-335.29617243834025</c:v>
                </c:pt>
                <c:pt idx="212">
                  <c:v>-335.04137942974012</c:v>
                </c:pt>
                <c:pt idx="213">
                  <c:v>-334.78131249075778</c:v>
                </c:pt>
                <c:pt idx="214">
                  <c:v>-334.51621689770724</c:v>
                </c:pt>
                <c:pt idx="215">
                  <c:v>-334.24633480994061</c:v>
                </c:pt>
                <c:pt idx="216">
                  <c:v>-333.97190483144874</c:v>
                </c:pt>
                <c:pt idx="217">
                  <c:v>-333.69316161542633</c:v>
                </c:pt>
                <c:pt idx="218">
                  <c:v>-333.41033551108734</c:v>
                </c:pt>
                <c:pt idx="219">
                  <c:v>-333.12365225173767</c:v>
                </c:pt>
                <c:pt idx="220">
                  <c:v>-332.83333268286839</c:v>
                </c:pt>
                <c:pt idx="221">
                  <c:v>-332.53959252882549</c:v>
                </c:pt>
                <c:pt idx="222">
                  <c:v>-332.2426421964422</c:v>
                </c:pt>
                <c:pt idx="223">
                  <c:v>-331.94268661387957</c:v>
                </c:pt>
                <c:pt idx="224">
                  <c:v>-331.63992510281577</c:v>
                </c:pt>
                <c:pt idx="225">
                  <c:v>-331.33455128204611</c:v>
                </c:pt>
                <c:pt idx="226">
                  <c:v>-331.02675300050447</c:v>
                </c:pt>
                <c:pt idx="227">
                  <c:v>-330.7167122976914</c:v>
                </c:pt>
                <c:pt idx="228">
                  <c:v>-330.40460538948702</c:v>
                </c:pt>
                <c:pt idx="229">
                  <c:v>-330.09060267734321</c:v>
                </c:pt>
                <c:pt idx="230">
                  <c:v>-329.77486877887924</c:v>
                </c:pt>
                <c:pt idx="231">
                  <c:v>-329.45756257795057</c:v>
                </c:pt>
                <c:pt idx="232">
                  <c:v>-329.13883729231742</c:v>
                </c:pt>
                <c:pt idx="233">
                  <c:v>-328.81884055710816</c:v>
                </c:pt>
                <c:pt idx="234">
                  <c:v>-328.49771452234631</c:v>
                </c:pt>
                <c:pt idx="235">
                  <c:v>-328.17559596289237</c:v>
                </c:pt>
                <c:pt idx="236">
                  <c:v>-327.85261639923715</c:v>
                </c:pt>
                <c:pt idx="237">
                  <c:v>-327.52890222767235</c:v>
                </c:pt>
                <c:pt idx="238">
                  <c:v>-327.20457485845452</c:v>
                </c:pt>
                <c:pt idx="239">
                  <c:v>-326.87975086066996</c:v>
                </c:pt>
                <c:pt idx="240">
                  <c:v>-326.55454211259888</c:v>
                </c:pt>
                <c:pt idx="241">
                  <c:v>-326.22905595646597</c:v>
                </c:pt>
                <c:pt idx="242">
                  <c:v>-325.90339535655329</c:v>
                </c:pt>
                <c:pt idx="243">
                  <c:v>-325.57765905973463</c:v>
                </c:pt>
                <c:pt idx="244">
                  <c:v>-325.25194175757355</c:v>
                </c:pt>
                <c:pt idx="245">
                  <c:v>-324.92633424920501</c:v>
                </c:pt>
                <c:pt idx="246">
                  <c:v>-324.60092360429513</c:v>
                </c:pt>
                <c:pt idx="247">
                  <c:v>-324.27579332544497</c:v>
                </c:pt>
                <c:pt idx="248">
                  <c:v>-323.95102350946951</c:v>
                </c:pt>
                <c:pt idx="249">
                  <c:v>-323.62669100704733</c:v>
                </c:pt>
                <c:pt idx="250">
                  <c:v>-323.30286958029336</c:v>
                </c:pt>
                <c:pt idx="251">
                  <c:v>-322.97963005786232</c:v>
                </c:pt>
                <c:pt idx="252">
                  <c:v>-322.65704048724052</c:v>
                </c:pt>
                <c:pt idx="253">
                  <c:v>-322.33516628393045</c:v>
                </c:pt>
                <c:pt idx="254">
                  <c:v>-322.01407037727461</c:v>
                </c:pt>
                <c:pt idx="255">
                  <c:v>-321.69381335270481</c:v>
                </c:pt>
                <c:pt idx="256">
                  <c:v>-321.37445359023866</c:v>
                </c:pt>
                <c:pt idx="257">
                  <c:v>-321.05604739907687</c:v>
                </c:pt>
                <c:pt idx="258">
                  <c:v>-320.73864914818478</c:v>
                </c:pt>
                <c:pt idx="259">
                  <c:v>-320.42231139276765</c:v>
                </c:pt>
                <c:pt idx="260">
                  <c:v>-320.10708499657284</c:v>
                </c:pt>
                <c:pt idx="261">
                  <c:v>-319.79301924997321</c:v>
                </c:pt>
                <c:pt idx="262">
                  <c:v>-319.48016198380475</c:v>
                </c:pt>
                <c:pt idx="263">
                  <c:v>-319.16855967894827</c:v>
                </c:pt>
                <c:pt idx="264">
                  <c:v>-318.8582575716589</c:v>
                </c:pt>
                <c:pt idx="265">
                  <c:v>-318.54929975466069</c:v>
                </c:pt>
                <c:pt idx="266">
                  <c:v>-318.24172927403424</c:v>
                </c:pt>
                <c:pt idx="267">
                  <c:v>-317.93558822193489</c:v>
                </c:pt>
                <c:pt idx="268">
                  <c:v>-317.63091782518717</c:v>
                </c:pt>
                <c:pt idx="269">
                  <c:v>-317.3277585298078</c:v>
                </c:pt>
                <c:pt idx="270">
                  <c:v>-317.02615008151639</c:v>
                </c:pt>
                <c:pt idx="271">
                  <c:v>-316.72613160229628</c:v>
                </c:pt>
                <c:pt idx="272">
                  <c:v>-316.42774166307299</c:v>
                </c:pt>
                <c:pt idx="273">
                  <c:v>-316.13101835258033</c:v>
                </c:pt>
                <c:pt idx="274">
                  <c:v>-315.83599934248667</c:v>
                </c:pt>
                <c:pt idx="275">
                  <c:v>-315.54272194885624</c:v>
                </c:pt>
                <c:pt idx="276">
                  <c:v>-315.25122319002003</c:v>
                </c:pt>
                <c:pt idx="277">
                  <c:v>-314.96153984093399</c:v>
                </c:pt>
                <c:pt idx="278">
                  <c:v>-314.67370848410053</c:v>
                </c:pt>
                <c:pt idx="279">
                  <c:v>-314.38776555713025</c:v>
                </c:pt>
                <c:pt idx="280">
                  <c:v>-314.1037473970211</c:v>
                </c:pt>
                <c:pt idx="281">
                  <c:v>-313.82169028123053</c:v>
                </c:pt>
                <c:pt idx="282">
                  <c:v>-313.54163046561695</c:v>
                </c:pt>
                <c:pt idx="283">
                  <c:v>-313.2636042193248</c:v>
                </c:pt>
                <c:pt idx="284">
                  <c:v>-312.98764785668766</c:v>
                </c:pt>
                <c:pt idx="285">
                  <c:v>-312.71379776622183</c:v>
                </c:pt>
                <c:pt idx="286">
                  <c:v>-312.4420904367833</c:v>
                </c:pt>
                <c:pt idx="287">
                  <c:v>-312.17256248095788</c:v>
                </c:pt>
                <c:pt idx="288">
                  <c:v>-311.90525065575571</c:v>
                </c:pt>
                <c:pt idx="289">
                  <c:v>-311.64019188067789</c:v>
                </c:pt>
                <c:pt idx="290">
                  <c:v>-311.37742325322387</c:v>
                </c:pt>
                <c:pt idx="291">
                  <c:v>-311.1169820619063</c:v>
                </c:pt>
                <c:pt idx="292">
                  <c:v>-310.85890579683911</c:v>
                </c:pt>
                <c:pt idx="293">
                  <c:v>-310.60323215796421</c:v>
                </c:pt>
                <c:pt idx="294">
                  <c:v>-310.34999906098125</c:v>
                </c:pt>
                <c:pt idx="295">
                  <c:v>-310.09924464104364</c:v>
                </c:pt>
                <c:pt idx="296">
                  <c:v>-309.85100725428447</c:v>
                </c:pt>
                <c:pt idx="297">
                  <c:v>-309.60532547723415</c:v>
                </c:pt>
                <c:pt idx="298">
                  <c:v>-309.3622381041921</c:v>
                </c:pt>
                <c:pt idx="299">
                  <c:v>-309.12178414261405</c:v>
                </c:pt>
                <c:pt idx="300">
                  <c:v>-308.88400280657606</c:v>
                </c:pt>
                <c:pt idx="301">
                  <c:v>-308.6489335083765</c:v>
                </c:pt>
                <c:pt idx="302">
                  <c:v>-308.41661584833656</c:v>
                </c:pt>
                <c:pt idx="303">
                  <c:v>-308.18708960286062</c:v>
                </c:pt>
                <c:pt idx="304">
                  <c:v>-307.96039471081673</c:v>
                </c:pt>
                <c:pt idx="305">
                  <c:v>-307.73657125829851</c:v>
                </c:pt>
                <c:pt idx="306">
                  <c:v>-307.51565946182933</c:v>
                </c:pt>
                <c:pt idx="307">
                  <c:v>-307.29769965006983</c:v>
                </c:pt>
                <c:pt idx="308">
                  <c:v>-307.08273224409083</c:v>
                </c:pt>
                <c:pt idx="309">
                  <c:v>-306.87079773627255</c:v>
                </c:pt>
                <c:pt idx="310">
                  <c:v>-306.66193666789297</c:v>
                </c:pt>
                <c:pt idx="311">
                  <c:v>-306.45618960546761</c:v>
                </c:pt>
                <c:pt idx="312">
                  <c:v>-306.25359711590374</c:v>
                </c:pt>
                <c:pt idx="313">
                  <c:v>-306.054199740532</c:v>
                </c:pt>
                <c:pt idx="314">
                  <c:v>-305.85803796808005</c:v>
                </c:pt>
                <c:pt idx="315">
                  <c:v>-305.66515220665195</c:v>
                </c:pt>
                <c:pt idx="316">
                  <c:v>-305.47558275477815</c:v>
                </c:pt>
                <c:pt idx="317">
                  <c:v>-305.28936977160197</c:v>
                </c:pt>
                <c:pt idx="318">
                  <c:v>-305.10655324626777</c:v>
                </c:pt>
                <c:pt idx="319">
                  <c:v>-304.92717296657713</c:v>
                </c:pt>
                <c:pt idx="320">
                  <c:v>-304.75126848698034</c:v>
                </c:pt>
                <c:pt idx="321">
                  <c:v>-304.5788790959698</c:v>
                </c:pt>
                <c:pt idx="322">
                  <c:v>-304.41004378294303</c:v>
                </c:pt>
                <c:pt idx="323">
                  <c:v>-304.2448012046035</c:v>
                </c:pt>
                <c:pt idx="324">
                  <c:v>-304.08318965096703</c:v>
                </c:pt>
                <c:pt idx="325">
                  <c:v>-303.92524701104276</c:v>
                </c:pt>
                <c:pt idx="326">
                  <c:v>-303.77101073825719</c:v>
                </c:pt>
                <c:pt idx="327">
                  <c:v>-303.62051781568994</c:v>
                </c:pt>
                <c:pt idx="328">
                  <c:v>-303.47380472119045</c:v>
                </c:pt>
                <c:pt idx="329">
                  <c:v>-303.33090739244454</c:v>
                </c:pt>
                <c:pt idx="330">
                  <c:v>-303.19186119205932</c:v>
                </c:pt>
                <c:pt idx="331">
                  <c:v>-303.05670087273558</c:v>
                </c:pt>
                <c:pt idx="332">
                  <c:v>-302.92546054259566</c:v>
                </c:pt>
                <c:pt idx="333">
                  <c:v>-302.79817363073522</c:v>
                </c:pt>
                <c:pt idx="334">
                  <c:v>-302.67487285306595</c:v>
                </c:pt>
                <c:pt idx="335">
                  <c:v>-302.55559017851715</c:v>
                </c:pt>
                <c:pt idx="336">
                  <c:v>-302.4403567956615</c:v>
                </c:pt>
                <c:pt idx="337">
                  <c:v>-302.32920307983153</c:v>
                </c:pt>
                <c:pt idx="338">
                  <c:v>-302.22215856079083</c:v>
                </c:pt>
                <c:pt idx="339">
                  <c:v>-302.11925189102431</c:v>
                </c:pt>
                <c:pt idx="340">
                  <c:v>-302.02051081470944</c:v>
                </c:pt>
                <c:pt idx="341">
                  <c:v>-301.92596213743059</c:v>
                </c:pt>
                <c:pt idx="342">
                  <c:v>-301.83563169669583</c:v>
                </c:pt>
                <c:pt idx="343">
                  <c:v>-301.7495443333151</c:v>
                </c:pt>
                <c:pt idx="344">
                  <c:v>-301.66772386369655</c:v>
                </c:pt>
                <c:pt idx="345">
                  <c:v>-301.59019305311648</c:v>
                </c:pt>
                <c:pt idx="346">
                  <c:v>-301.51697359001594</c:v>
                </c:pt>
                <c:pt idx="347">
                  <c:v>-301.44808606137599</c:v>
                </c:pt>
                <c:pt idx="348">
                  <c:v>-301.38354992922064</c:v>
                </c:pt>
                <c:pt idx="349">
                  <c:v>-301.32338350829463</c:v>
                </c:pt>
                <c:pt idx="350">
                  <c:v>-301.26760394496182</c:v>
                </c:pt>
                <c:pt idx="351">
                  <c:v>-301.2162271973657</c:v>
                </c:pt>
                <c:pt idx="352">
                  <c:v>-301.16926801689311</c:v>
                </c:pt>
                <c:pt idx="353">
                  <c:v>-301.12673993097837</c:v>
                </c:pt>
                <c:pt idx="354">
                  <c:v>-301.08865522728252</c:v>
                </c:pt>
                <c:pt idx="355">
                  <c:v>-301.05502493928043</c:v>
                </c:pt>
                <c:pt idx="356">
                  <c:v>-301.02585883328459</c:v>
                </c:pt>
                <c:pt idx="357">
                  <c:v>-301.00116539693238</c:v>
                </c:pt>
                <c:pt idx="358">
                  <c:v>-300.9809518291604</c:v>
                </c:pt>
                <c:pt idx="359">
                  <c:v>-300.96522403168592</c:v>
                </c:pt>
                <c:pt idx="360">
                  <c:v>-300.95398660201346</c:v>
                </c:pt>
                <c:pt idx="361">
                  <c:v>-300.94724282798029</c:v>
                </c:pt>
                <c:pt idx="362">
                  <c:v>-300.94499468385271</c:v>
                </c:pt>
                <c:pt idx="363">
                  <c:v>-300.94499468385271</c:v>
                </c:pt>
                <c:pt idx="364">
                  <c:v>-300.94636846512969</c:v>
                </c:pt>
                <c:pt idx="365">
                  <c:v>-300.95048918677804</c:v>
                </c:pt>
                <c:pt idx="366">
                  <c:v>-300.95735498264912</c:v>
                </c:pt>
                <c:pt idx="367">
                  <c:v>-300.96696274382538</c:v>
                </c:pt>
                <c:pt idx="368">
                  <c:v>-300.97930812061463</c:v>
                </c:pt>
                <c:pt idx="369">
                  <c:v>-300.9943855253407</c:v>
                </c:pt>
                <c:pt idx="370">
                  <c:v>-301.01218813592897</c:v>
                </c:pt>
                <c:pt idx="371">
                  <c:v>-301.032707900285</c:v>
                </c:pt>
                <c:pt idx="372">
                  <c:v>-301.05593554146367</c:v>
                </c:pt>
                <c:pt idx="373">
                  <c:v>-301.08186056362638</c:v>
                </c:pt>
                <c:pt idx="374">
                  <c:v>-301.11047125878315</c:v>
                </c:pt>
                <c:pt idx="375">
                  <c:v>-301.14175471431588</c:v>
                </c:pt>
                <c:pt idx="376">
                  <c:v>-301.17569682127879</c:v>
                </c:pt>
                <c:pt idx="377">
                  <c:v>-301.21228228347155</c:v>
                </c:pt>
                <c:pt idx="378">
                  <c:v>-301.25149462728029</c:v>
                </c:pt>
                <c:pt idx="379">
                  <c:v>-301.2933162122805</c:v>
                </c:pt>
                <c:pt idx="380">
                  <c:v>-301.33772824259654</c:v>
                </c:pt>
                <c:pt idx="381">
                  <c:v>-301.38471077901096</c:v>
                </c:pt>
                <c:pt idx="382">
                  <c:v>-301.43424275181667</c:v>
                </c:pt>
                <c:pt idx="383">
                  <c:v>-301.48630197440463</c:v>
                </c:pt>
                <c:pt idx="384">
                  <c:v>-301.54086515757882</c:v>
                </c:pt>
                <c:pt idx="385">
                  <c:v>-301.59790792459023</c:v>
                </c:pt>
                <c:pt idx="386">
                  <c:v>-301.65740482688045</c:v>
                </c:pt>
                <c:pt idx="387">
                  <c:v>-301.71932936052531</c:v>
                </c:pt>
                <c:pt idx="388">
                  <c:v>-301.78365398336814</c:v>
                </c:pt>
                <c:pt idx="389">
                  <c:v>-301.85035013283203</c:v>
                </c:pt>
                <c:pt idx="390">
                  <c:v>-301.91938824439916</c:v>
                </c:pt>
                <c:pt idx="391">
                  <c:v>-301.99073777074528</c:v>
                </c:pt>
                <c:pt idx="392">
                  <c:v>-302.06436720151657</c:v>
                </c:pt>
                <c:pt idx="393">
                  <c:v>-302.14024408373547</c:v>
                </c:pt>
                <c:pt idx="394">
                  <c:v>-302.21833504282108</c:v>
                </c:pt>
                <c:pt idx="395">
                  <c:v>-302.29860580420973</c:v>
                </c:pt>
                <c:pt idx="396">
                  <c:v>-302.38102121555988</c:v>
                </c:pt>
                <c:pt idx="397">
                  <c:v>-302.46554526952553</c:v>
                </c:pt>
                <c:pt idx="398">
                  <c:v>-302.55214112708103</c:v>
                </c:pt>
                <c:pt idx="399">
                  <c:v>-302.64077114137967</c:v>
                </c:pt>
                <c:pt idx="400">
                  <c:v>-302.73139688212808</c:v>
                </c:pt>
                <c:pt idx="401">
                  <c:v>-302.82397916045716</c:v>
                </c:pt>
                <c:pt idx="402">
                  <c:v>-302.91847805426966</c:v>
                </c:pt>
                <c:pt idx="403">
                  <c:v>-303.0148529340446</c:v>
                </c:pt>
                <c:pt idx="404">
                  <c:v>-303.11306248907675</c:v>
                </c:pt>
                <c:pt idx="405">
                  <c:v>-303.21306475412962</c:v>
                </c:pt>
                <c:pt idx="406">
                  <c:v>-303.31481713647906</c:v>
                </c:pt>
                <c:pt idx="407">
                  <c:v>-303.41827644332488</c:v>
                </c:pt>
                <c:pt idx="408">
                  <c:v>-303.5233989095459</c:v>
                </c:pt>
                <c:pt idx="409">
                  <c:v>-303.63014022577386</c:v>
                </c:pt>
                <c:pt idx="410">
                  <c:v>-303.7384555667615</c:v>
                </c:pt>
                <c:pt idx="411">
                  <c:v>-303.848299620018</c:v>
                </c:pt>
                <c:pt idx="412">
                  <c:v>-303.95962661468621</c:v>
                </c:pt>
                <c:pt idx="413">
                  <c:v>-304.07239035063367</c:v>
                </c:pt>
                <c:pt idx="414">
                  <c:v>-304.18654422773028</c:v>
                </c:pt>
                <c:pt idx="415">
                  <c:v>-304.30204127528418</c:v>
                </c:pt>
                <c:pt idx="416">
                  <c:v>-304.41883418160739</c:v>
                </c:pt>
                <c:pt idx="417">
                  <c:v>-304.53687532368133</c:v>
                </c:pt>
                <c:pt idx="418">
                  <c:v>-304.6561167968934</c:v>
                </c:pt>
                <c:pt idx="419">
                  <c:v>-304.77651044481405</c:v>
                </c:pt>
                <c:pt idx="420">
                  <c:v>-304.89800788898401</c:v>
                </c:pt>
                <c:pt idx="421">
                  <c:v>-305.0205605586815</c:v>
                </c:pt>
                <c:pt idx="422">
                  <c:v>-305.14411972063755</c:v>
                </c:pt>
                <c:pt idx="423">
                  <c:v>-305.26863650866915</c:v>
                </c:pt>
                <c:pt idx="424">
                  <c:v>-305.39406195319867</c:v>
                </c:pt>
                <c:pt idx="425">
                  <c:v>-305.5203470106278</c:v>
                </c:pt>
                <c:pt idx="426">
                  <c:v>-305.64744259253524</c:v>
                </c:pt>
                <c:pt idx="427">
                  <c:v>-305.77529959466614</c:v>
                </c:pt>
                <c:pt idx="428">
                  <c:v>-305.90386892568227</c:v>
                </c:pt>
                <c:pt idx="429">
                  <c:v>-306.03310153564195</c:v>
                </c:pt>
                <c:pt idx="430">
                  <c:v>-306.16294844417826</c:v>
                </c:pt>
                <c:pt idx="431">
                  <c:v>-306.29336076834528</c:v>
                </c:pt>
                <c:pt idx="432">
                  <c:v>-306.42428975010205</c:v>
                </c:pt>
                <c:pt idx="433">
                  <c:v>-306.55568678340381</c:v>
                </c:pt>
                <c:pt idx="434">
                  <c:v>-306.68750344087215</c:v>
                </c:pt>
                <c:pt idx="435">
                  <c:v>-306.81969150001373</c:v>
                </c:pt>
                <c:pt idx="436">
                  <c:v>-306.95220296896088</c:v>
                </c:pt>
                <c:pt idx="437">
                  <c:v>-307.08499011170505</c:v>
                </c:pt>
                <c:pt idx="438">
                  <c:v>-307.2180054727977</c:v>
                </c:pt>
                <c:pt idx="439">
                  <c:v>-307.35120190149098</c:v>
                </c:pt>
                <c:pt idx="440">
                  <c:v>-307.48453257529502</c:v>
                </c:pt>
                <c:pt idx="441">
                  <c:v>-307.61795102292581</c:v>
                </c:pt>
                <c:pt idx="442">
                  <c:v>-307.75141114662159</c:v>
                </c:pt>
                <c:pt idx="443">
                  <c:v>-307.88486724380567</c:v>
                </c:pt>
                <c:pt idx="444">
                  <c:v>-308.01827402807373</c:v>
                </c:pt>
                <c:pt idx="445">
                  <c:v>-308.15158664948711</c:v>
                </c:pt>
                <c:pt idx="446">
                  <c:v>-308.28476071415224</c:v>
                </c:pt>
                <c:pt idx="447">
                  <c:v>-308.4177523030699</c:v>
                </c:pt>
                <c:pt idx="448">
                  <c:v>-308.55051799023749</c:v>
                </c:pt>
                <c:pt idx="449">
                  <c:v>-308.68301485999041</c:v>
                </c:pt>
                <c:pt idx="450">
                  <c:v>-308.81520052356848</c:v>
                </c:pt>
                <c:pt idx="451">
                  <c:v>-308.94703313489617</c:v>
                </c:pt>
                <c:pt idx="452">
                  <c:v>-309.07847140556601</c:v>
                </c:pt>
                <c:pt idx="453">
                  <c:v>-309.20947461901608</c:v>
                </c:pt>
                <c:pt idx="454">
                  <c:v>-309.34000264389448</c:v>
                </c:pt>
                <c:pt idx="455">
                  <c:v>-309.47001594660441</c:v>
                </c:pt>
                <c:pt idx="456">
                  <c:v>-309.59947560302578</c:v>
                </c:pt>
                <c:pt idx="457">
                  <c:v>-309.72834330941015</c:v>
                </c:pt>
                <c:pt idx="458">
                  <c:v>-309.85658139244765</c:v>
                </c:pt>
                <c:pt idx="459">
                  <c:v>-309.984152818506</c:v>
                </c:pt>
                <c:pt idx="460">
                  <c:v>-310.11102120204328</c:v>
                </c:pt>
                <c:pt idx="461">
                  <c:v>-310.23715081319705</c:v>
                </c:pt>
                <c:pt idx="462">
                  <c:v>-310.36250658455504</c:v>
                </c:pt>
                <c:pt idx="463">
                  <c:v>-310.48705411711251</c:v>
                </c:pt>
                <c:pt idx="464">
                  <c:v>-310.6107596854244</c:v>
                </c:pt>
                <c:pt idx="465">
                  <c:v>-310.73359024196054</c:v>
                </c:pt>
                <c:pt idx="466">
                  <c:v>-310.85551342067373</c:v>
                </c:pt>
                <c:pt idx="467">
                  <c:v>-310.97649753979272</c:v>
                </c:pt>
                <c:pt idx="468">
                  <c:v>-311.09651160385198</c:v>
                </c:pt>
                <c:pt idx="469">
                  <c:v>-311.21552530497246</c:v>
                </c:pt>
                <c:pt idx="470">
                  <c:v>-311.33350902340811</c:v>
                </c:pt>
                <c:pt idx="471">
                  <c:v>-311.45043382737396</c:v>
                </c:pt>
                <c:pt idx="472">
                  <c:v>-311.56627147217341</c:v>
                </c:pt>
                <c:pt idx="473">
                  <c:v>-311.68099439864216</c:v>
                </c:pt>
                <c:pt idx="474">
                  <c:v>-311.79457573092787</c:v>
                </c:pt>
                <c:pt idx="475">
                  <c:v>-311.90698927362575</c:v>
                </c:pt>
                <c:pt idx="476">
                  <c:v>-312.01820950829017</c:v>
                </c:pt>
                <c:pt idx="477">
                  <c:v>-312.12821158934401</c:v>
                </c:pt>
                <c:pt idx="478">
                  <c:v>-312.23697133940743</c:v>
                </c:pt>
                <c:pt idx="479">
                  <c:v>-312.34446524406906</c:v>
                </c:pt>
                <c:pt idx="480">
                  <c:v>-312.45067044612222</c:v>
                </c:pt>
                <c:pt idx="481">
                  <c:v>-312.55556473929022</c:v>
                </c:pt>
                <c:pt idx="482">
                  <c:v>-312.65912656146469</c:v>
                </c:pt>
                <c:pt idx="483">
                  <c:v>-312.76133498748084</c:v>
                </c:pt>
                <c:pt idx="484">
                  <c:v>-312.86216972145485</c:v>
                </c:pt>
                <c:pt idx="485">
                  <c:v>-312.9616110887078</c:v>
                </c:pt>
                <c:pt idx="486">
                  <c:v>-313.05964002730116</c:v>
                </c:pt>
                <c:pt idx="487">
                  <c:v>-313.15623807920917</c:v>
                </c:pt>
                <c:pt idx="488">
                  <c:v>-313.25138738115288</c:v>
                </c:pt>
                <c:pt idx="489">
                  <c:v>-313.34507065512088</c:v>
                </c:pt>
                <c:pt idx="490">
                  <c:v>-313.43727119860216</c:v>
                </c:pt>
                <c:pt idx="491">
                  <c:v>-313.52797287455525</c:v>
                </c:pt>
                <c:pt idx="492">
                  <c:v>-313.61716010113889</c:v>
                </c:pt>
                <c:pt idx="493">
                  <c:v>-313.70481784122836</c:v>
                </c:pt>
                <c:pt idx="494">
                  <c:v>-313.79093159174192</c:v>
                </c:pt>
                <c:pt idx="495">
                  <c:v>-313.87548737280071</c:v>
                </c:pt>
                <c:pt idx="496">
                  <c:v>-313.95847171674615</c:v>
                </c:pt>
                <c:pt idx="497">
                  <c:v>-314.03987165703768</c:v>
                </c:pt>
                <c:pt idx="498">
                  <c:v>-314.11967471705361</c:v>
                </c:pt>
                <c:pt idx="499">
                  <c:v>-314.19786889881709</c:v>
                </c:pt>
                <c:pt idx="500">
                  <c:v>-314.27444267166953</c:v>
                </c:pt>
                <c:pt idx="501">
                  <c:v>-314.34938496091206</c:v>
                </c:pt>
                <c:pt idx="502">
                  <c:v>-314.42268513643626</c:v>
                </c:pt>
                <c:pt idx="503">
                  <c:v>-314.49433300136394</c:v>
                </c:pt>
                <c:pt idx="504">
                  <c:v>-314.56431878071612</c:v>
                </c:pt>
                <c:pt idx="505">
                  <c:v>-314.63263311012975</c:v>
                </c:pt>
                <c:pt idx="506">
                  <c:v>-314.69926702464073</c:v>
                </c:pt>
                <c:pt idx="507">
                  <c:v>-314.76421194755153</c:v>
                </c:pt>
                <c:pt idx="508">
                  <c:v>-314.82745967940014</c:v>
                </c:pt>
                <c:pt idx="509">
                  <c:v>-314.88900238704719</c:v>
                </c:pt>
                <c:pt idx="510">
                  <c:v>-314.94883259289736</c:v>
                </c:pt>
                <c:pt idx="511">
                  <c:v>-315.00694316427041</c:v>
                </c:pt>
                <c:pt idx="512">
                  <c:v>-315.06332730293667</c:v>
                </c:pt>
                <c:pt idx="513">
                  <c:v>-315.11797853483125</c:v>
                </c:pt>
                <c:pt idx="514">
                  <c:v>-315.17089069996064</c:v>
                </c:pt>
                <c:pt idx="515">
                  <c:v>-315.22205794251425</c:v>
                </c:pt>
                <c:pt idx="516">
                  <c:v>-315.27147470119405</c:v>
                </c:pt>
                <c:pt idx="517">
                  <c:v>-315.31913569977348</c:v>
                </c:pt>
                <c:pt idx="518">
                  <c:v>-315.3650359378974</c:v>
                </c:pt>
                <c:pt idx="519">
                  <c:v>-315.40917068213327</c:v>
                </c:pt>
                <c:pt idx="520">
                  <c:v>-315.45153545728408</c:v>
                </c:pt>
                <c:pt idx="521">
                  <c:v>-315.49212603797275</c:v>
                </c:pt>
                <c:pt idx="522">
                  <c:v>-315.53093844050665</c:v>
                </c:pt>
                <c:pt idx="523">
                  <c:v>-315.56796891503086</c:v>
                </c:pt>
                <c:pt idx="524">
                  <c:v>-315.60321393797904</c:v>
                </c:pt>
                <c:pt idx="525">
                  <c:v>-315.63667020482819</c:v>
                </c:pt>
                <c:pt idx="526">
                  <c:v>-315.66833462316572</c:v>
                </c:pt>
                <c:pt idx="527">
                  <c:v>-315.69820430607439</c:v>
                </c:pt>
                <c:pt idx="528">
                  <c:v>-315.72627656584228</c:v>
                </c:pt>
                <c:pt idx="529">
                  <c:v>-315.75254890800278</c:v>
                </c:pt>
                <c:pt idx="530">
                  <c:v>-315.77701902571067</c:v>
                </c:pt>
                <c:pt idx="531">
                  <c:v>-315.79968479445881</c:v>
                </c:pt>
                <c:pt idx="532">
                  <c:v>-315.82054426714018</c:v>
                </c:pt>
                <c:pt idx="533">
                  <c:v>-315.83959566945947</c:v>
                </c:pt>
                <c:pt idx="534">
                  <c:v>-315.85683739569816</c:v>
                </c:pt>
                <c:pt idx="535">
                  <c:v>-315.87226800483654</c:v>
                </c:pt>
                <c:pt idx="536">
                  <c:v>-315.88588621703565</c:v>
                </c:pt>
                <c:pt idx="537">
                  <c:v>-315.89769091048225</c:v>
                </c:pt>
                <c:pt idx="538">
                  <c:v>-315.90768111859921</c:v>
                </c:pt>
                <c:pt idx="539">
                  <c:v>-315.91585602762342</c:v>
                </c:pt>
                <c:pt idx="540">
                  <c:v>-315.92221497455313</c:v>
                </c:pt>
                <c:pt idx="541">
                  <c:v>-315.92675744546665</c:v>
                </c:pt>
                <c:pt idx="542">
                  <c:v>-315.92948307421301</c:v>
                </c:pt>
                <c:pt idx="543">
                  <c:v>-315.93039164147609</c:v>
                </c:pt>
                <c:pt idx="544">
                  <c:v>-315.93039164147609</c:v>
                </c:pt>
                <c:pt idx="545">
                  <c:v>-315.92948304116356</c:v>
                </c:pt>
                <c:pt idx="546">
                  <c:v>-315.92675691662305</c:v>
                </c:pt>
                <c:pt idx="547">
                  <c:v>-315.9222122968975</c:v>
                </c:pt>
                <c:pt idx="548">
                  <c:v>-315.91584756323203</c:v>
                </c:pt>
                <c:pt idx="549">
                  <c:v>-315.90766044833384</c:v>
                </c:pt>
                <c:pt idx="550">
                  <c:v>-315.89764803533546</c:v>
                </c:pt>
                <c:pt idx="551">
                  <c:v>-315.88580675646119</c:v>
                </c:pt>
                <c:pt idx="552">
                  <c:v>-315.8721323913955</c:v>
                </c:pt>
                <c:pt idx="553">
                  <c:v>-315.85662006535313</c:v>
                </c:pt>
                <c:pt idx="554">
                  <c:v>-315.83926424684944</c:v>
                </c:pt>
                <c:pt idx="555">
                  <c:v>-315.82005874517017</c:v>
                </c:pt>
                <c:pt idx="556">
                  <c:v>-315.79899670753917</c:v>
                </c:pt>
                <c:pt idx="557">
                  <c:v>-315.77607061598297</c:v>
                </c:pt>
                <c:pt idx="558">
                  <c:v>-315.7512722838901</c:v>
                </c:pt>
                <c:pt idx="559">
                  <c:v>-315.72459285226398</c:v>
                </c:pt>
                <c:pt idx="560">
                  <c:v>-315.69602278566708</c:v>
                </c:pt>
                <c:pt idx="561">
                  <c:v>-315.6655518678545</c:v>
                </c:pt>
                <c:pt idx="562">
                  <c:v>-315.6331691970949</c:v>
                </c:pt>
                <c:pt idx="563">
                  <c:v>-315.598863181176</c:v>
                </c:pt>
                <c:pt idx="564">
                  <c:v>-315.56262153209275</c:v>
                </c:pt>
                <c:pt idx="565">
                  <c:v>-315.52443126041504</c:v>
                </c:pt>
                <c:pt idx="566">
                  <c:v>-315.48427866933235</c:v>
                </c:pt>
                <c:pt idx="567">
                  <c:v>-315.4421493483726</c:v>
                </c:pt>
                <c:pt idx="568">
                  <c:v>-315.39802816679139</c:v>
                </c:pt>
                <c:pt idx="569">
                  <c:v>-315.35189926662963</c:v>
                </c:pt>
                <c:pt idx="570">
                  <c:v>-315.30374605543483</c:v>
                </c:pt>
                <c:pt idx="571">
                  <c:v>-315.25355119864344</c:v>
                </c:pt>
                <c:pt idx="572">
                  <c:v>-315.20129661162031</c:v>
                </c:pt>
                <c:pt idx="573">
                  <c:v>-315.14696345135161</c:v>
                </c:pt>
                <c:pt idx="574">
                  <c:v>-315.090532107787</c:v>
                </c:pt>
                <c:pt idx="575">
                  <c:v>-315.03198219482749</c:v>
                </c:pt>
                <c:pt idx="576">
                  <c:v>-314.97129254095461</c:v>
                </c:pt>
                <c:pt idx="577">
                  <c:v>-314.90844117949683</c:v>
                </c:pt>
                <c:pt idx="578">
                  <c:v>-314.84340533852878</c:v>
                </c:pt>
                <c:pt idx="579">
                  <c:v>-314.77616143039927</c:v>
                </c:pt>
                <c:pt idx="580">
                  <c:v>-314.70668504088331</c:v>
                </c:pt>
                <c:pt idx="581">
                  <c:v>-314.63495091795414</c:v>
                </c:pt>
                <c:pt idx="582">
                  <c:v>-314.56093296017048</c:v>
                </c:pt>
                <c:pt idx="583">
                  <c:v>-314.48460420467484</c:v>
                </c:pt>
                <c:pt idx="584">
                  <c:v>-314.40593681479879</c:v>
                </c:pt>
                <c:pt idx="585">
                  <c:v>-314.32490206727016</c:v>
                </c:pt>
                <c:pt idx="586">
                  <c:v>-314.24147033901869</c:v>
                </c:pt>
                <c:pt idx="587">
                  <c:v>-314.155611093576</c:v>
                </c:pt>
                <c:pt idx="588">
                  <c:v>-314.06729286706604</c:v>
                </c:pt>
                <c:pt idx="589">
                  <c:v>-313.97648325378208</c:v>
                </c:pt>
                <c:pt idx="590">
                  <c:v>-313.88314889134784</c:v>
                </c:pt>
                <c:pt idx="591">
                  <c:v>-313.78725544545892</c:v>
                </c:pt>
                <c:pt idx="592">
                  <c:v>-313.68876759420289</c:v>
                </c:pt>
                <c:pt idx="593">
                  <c:v>-313.58764901195536</c:v>
                </c:pt>
                <c:pt idx="594">
                  <c:v>-313.48386235285147</c:v>
                </c:pt>
                <c:pt idx="595">
                  <c:v>-313.37736923383136</c:v>
                </c:pt>
                <c:pt idx="596">
                  <c:v>-313.26813021726036</c:v>
                </c:pt>
                <c:pt idx="597">
                  <c:v>-313.15610479312454</c:v>
                </c:pt>
                <c:pt idx="598">
                  <c:v>-313.04125136080387</c:v>
                </c:pt>
                <c:pt idx="599">
                  <c:v>-312.9235272104263</c:v>
                </c:pt>
                <c:pt idx="600">
                  <c:v>-312.80288850380714</c:v>
                </c:pt>
                <c:pt idx="601">
                  <c:v>-312.67929025497995</c:v>
                </c:pt>
                <c:pt idx="602">
                  <c:v>-312.55268631032652</c:v>
                </c:pt>
                <c:pt idx="603">
                  <c:v>-312.42302932831586</c:v>
                </c:pt>
                <c:pt idx="604">
                  <c:v>-312.29027075886381</c:v>
                </c:pt>
                <c:pt idx="605">
                  <c:v>-312.15436082232708</c:v>
                </c:pt>
                <c:pt idx="606">
                  <c:v>-312.01524848814915</c:v>
                </c:pt>
                <c:pt idx="607">
                  <c:v>-311.872881453177</c:v>
                </c:pt>
                <c:pt idx="608">
                  <c:v>-311.72720611967219</c:v>
                </c:pt>
                <c:pt idx="609">
                  <c:v>-311.57816757304226</c:v>
                </c:pt>
                <c:pt idx="610">
                  <c:v>-311.42570955932376</c:v>
                </c:pt>
                <c:pt idx="611">
                  <c:v>-311.26977446245115</c:v>
                </c:pt>
                <c:pt idx="612">
                  <c:v>-311.11030328135212</c:v>
                </c:pt>
                <c:pt idx="613">
                  <c:v>-310.94723560691426</c:v>
                </c:pt>
                <c:pt idx="614">
                  <c:v>-310.78050959887486</c:v>
                </c:pt>
                <c:pt idx="615">
                  <c:v>-310.6100619626913</c:v>
                </c:pt>
                <c:pt idx="616">
                  <c:v>-310.4358279264577</c:v>
                </c:pt>
                <c:pt idx="617">
                  <c:v>-310.25774121794097</c:v>
                </c:pt>
                <c:pt idx="618">
                  <c:v>-310.07573404181829</c:v>
                </c:pt>
                <c:pt idx="619">
                  <c:v>-309.88973705720787</c:v>
                </c:pt>
                <c:pt idx="620">
                  <c:v>-309.69967935559566</c:v>
                </c:pt>
                <c:pt idx="621">
                  <c:v>-309.50548843927203</c:v>
                </c:pt>
                <c:pt idx="622">
                  <c:v>-309.30709020040507</c:v>
                </c:pt>
                <c:pt idx="623">
                  <c:v>-309.10440890089296</c:v>
                </c:pt>
                <c:pt idx="624">
                  <c:v>-308.89736715315047</c:v>
                </c:pt>
                <c:pt idx="625">
                  <c:v>-308.68588590200403</c:v>
                </c:pt>
                <c:pt idx="626">
                  <c:v>-308.46988440788778</c:v>
                </c:pt>
                <c:pt idx="627">
                  <c:v>-308.24928023155212</c:v>
                </c:pt>
                <c:pt idx="628">
                  <c:v>-308.02398922052049</c:v>
                </c:pt>
                <c:pt idx="629">
                  <c:v>-307.79392549755238</c:v>
                </c:pt>
                <c:pt idx="630">
                  <c:v>-307.55900145139913</c:v>
                </c:pt>
                <c:pt idx="631">
                  <c:v>-307.31912773016631</c:v>
                </c:pt>
                <c:pt idx="632">
                  <c:v>-307.07421323762975</c:v>
                </c:pt>
                <c:pt idx="633">
                  <c:v>-306.82416513288518</c:v>
                </c:pt>
                <c:pt idx="634">
                  <c:v>-306.56888883375137</c:v>
                </c:pt>
                <c:pt idx="635">
                  <c:v>-306.30828802438532</c:v>
                </c:pt>
                <c:pt idx="636">
                  <c:v>-306.04226466761543</c:v>
                </c:pt>
                <c:pt idx="637">
                  <c:v>-305.77071902254499</c:v>
                </c:pt>
                <c:pt idx="638">
                  <c:v>-305.49354966803361</c:v>
                </c:pt>
                <c:pt idx="639">
                  <c:v>-305.21065353272024</c:v>
                </c:pt>
                <c:pt idx="640">
                  <c:v>-304.92192593231556</c:v>
                </c:pt>
                <c:pt idx="641">
                  <c:v>-304.62726061495937</c:v>
                </c:pt>
                <c:pt idx="642">
                  <c:v>-304.32654981551144</c:v>
                </c:pt>
                <c:pt idx="643">
                  <c:v>-304.01968431972711</c:v>
                </c:pt>
                <c:pt idx="644">
                  <c:v>-303.70655353935246</c:v>
                </c:pt>
                <c:pt idx="645">
                  <c:v>-303.38704559927157</c:v>
                </c:pt>
                <c:pt idx="646">
                  <c:v>-303.06104743793628</c:v>
                </c:pt>
                <c:pt idx="647">
                  <c:v>-302.72844492242132</c:v>
                </c:pt>
                <c:pt idx="648">
                  <c:v>-302.38912297956472</c:v>
                </c:pt>
                <c:pt idx="649">
                  <c:v>-302.04296574478013</c:v>
                </c:pt>
                <c:pt idx="650">
                  <c:v>-301.68985673026526</c:v>
                </c:pt>
                <c:pt idx="651">
                  <c:v>-301.32967901447637</c:v>
                </c:pt>
                <c:pt idx="652">
                  <c:v>-300.96231545489559</c:v>
                </c:pt>
                <c:pt idx="653">
                  <c:v>-300.58764892628545</c:v>
                </c:pt>
                <c:pt idx="654">
                  <c:v>-300.20556258680307</c:v>
                </c:pt>
                <c:pt idx="655">
                  <c:v>-299.81594017453494</c:v>
                </c:pt>
                <c:pt idx="656">
                  <c:v>-299.41866633721463</c:v>
                </c:pt>
                <c:pt idx="657">
                  <c:v>-299.01362699809494</c:v>
                </c:pt>
                <c:pt idx="658">
                  <c:v>-298.60070976117009</c:v>
                </c:pt>
                <c:pt idx="659">
                  <c:v>-298.17980435917116</c:v>
                </c:pt>
                <c:pt idx="660">
                  <c:v>-297.75080314800209</c:v>
                </c:pt>
                <c:pt idx="661">
                  <c:v>-297.31360165152898</c:v>
                </c:pt>
                <c:pt idx="662">
                  <c:v>-296.86809916088896</c:v>
                </c:pt>
                <c:pt idx="663">
                  <c:v>-296.41419939274249</c:v>
                </c:pt>
                <c:pt idx="664">
                  <c:v>-295.95181121115053</c:v>
                </c:pt>
                <c:pt idx="665">
                  <c:v>-295.48084941801096</c:v>
                </c:pt>
                <c:pt idx="666">
                  <c:v>-295.00123561723382</c:v>
                </c:pt>
                <c:pt idx="667">
                  <c:v>-294.51289915806797</c:v>
                </c:pt>
                <c:pt idx="668">
                  <c:v>-294.01577816320042</c:v>
                </c:pt>
                <c:pt idx="669">
                  <c:v>-293.50982064743226</c:v>
                </c:pt>
                <c:pt idx="670">
                  <c:v>-292.994985732874</c:v>
                </c:pt>
                <c:pt idx="671">
                  <c:v>-292.47124496669397</c:v>
                </c:pt>
                <c:pt idx="672">
                  <c:v>-291.93858374747731</c:v>
                </c:pt>
                <c:pt idx="673">
                  <c:v>-291.39700286619376</c:v>
                </c:pt>
                <c:pt idx="674">
                  <c:v>-290.84652016761152</c:v>
                </c:pt>
                <c:pt idx="675">
                  <c:v>-290.28717233771624</c:v>
                </c:pt>
                <c:pt idx="676">
                  <c:v>-289.71901682225916</c:v>
                </c:pt>
                <c:pt idx="677">
                  <c:v>-289.14213388095664</c:v>
                </c:pt>
                <c:pt idx="678">
                  <c:v>-288.55662878104795</c:v>
                </c:pt>
                <c:pt idx="679">
                  <c:v>-287.96263413286903</c:v>
                </c:pt>
                <c:pt idx="680">
                  <c:v>-287.36031236876272</c:v>
                </c:pt>
                <c:pt idx="681">
                  <c:v>-286.74985836499616</c:v>
                </c:pt>
                <c:pt idx="682">
                  <c:v>-286.13150220434153</c:v>
                </c:pt>
                <c:pt idx="683">
                  <c:v>-285.50551207454959</c:v>
                </c:pt>
                <c:pt idx="684">
                  <c:v>-284.87219729507092</c:v>
                </c:pt>
                <c:pt idx="685">
                  <c:v>-284.23191146099924</c:v>
                </c:pt>
                <c:pt idx="686">
                  <c:v>-283.58505568929297</c:v>
                </c:pt>
                <c:pt idx="687">
                  <c:v>-282.93208194783085</c:v>
                </c:pt>
                <c:pt idx="688">
                  <c:v>-282.2734964427471</c:v>
                </c:pt>
                <c:pt idx="689">
                  <c:v>-281.60986303375108</c:v>
                </c:pt>
                <c:pt idx="690">
                  <c:v>-280.94180664077248</c:v>
                </c:pt>
                <c:pt idx="691">
                  <c:v>-280.27001659829057</c:v>
                </c:pt>
                <c:pt idx="692">
                  <c:v>-279.59524990616376</c:v>
                </c:pt>
                <c:pt idx="693">
                  <c:v>-278.9183343177549</c:v>
                </c:pt>
                <c:pt idx="694">
                  <c:v>-278.24017119775658</c:v>
                </c:pt>
                <c:pt idx="695">
                  <c:v>-277.56173807354639</c:v>
                </c:pt>
                <c:pt idx="696">
                  <c:v>-276.8840907953529</c:v>
                </c:pt>
                <c:pt idx="697">
                  <c:v>-276.20836521228642</c:v>
                </c:pt>
                <c:pt idx="698">
                  <c:v>-275.5357782637185</c:v>
                </c:pt>
                <c:pt idx="699">
                  <c:v>-274.86762837901216</c:v>
                </c:pt>
                <c:pt idx="700">
                  <c:v>-274.20529507367451</c:v>
                </c:pt>
                <c:pt idx="701">
                  <c:v>-273.55023762717735</c:v>
                </c:pt>
                <c:pt idx="702">
                  <c:v>-272.90399272754331</c:v>
                </c:pt>
                <c:pt idx="703">
                  <c:v>-272.26817097093743</c:v>
                </c:pt>
                <c:pt idx="704">
                  <c:v>-271.64445211156118</c:v>
                </c:pt>
                <c:pt idx="705">
                  <c:v>-271.03457896867121</c:v>
                </c:pt>
                <c:pt idx="706">
                  <c:v>-270.44034991406659</c:v>
                </c:pt>
                <c:pt idx="707">
                  <c:v>-269.86360988525229</c:v>
                </c:pt>
                <c:pt idx="708">
                  <c:v>-269.30623989691031</c:v>
                </c:pt>
                <c:pt idx="709">
                  <c:v>-268.77014505622407</c:v>
                </c:pt>
                <c:pt idx="710">
                  <c:v>-268.25724112568179</c:v>
                </c:pt>
                <c:pt idx="711">
                  <c:v>-267.76943971955342</c:v>
                </c:pt>
                <c:pt idx="712">
                  <c:v>-267.30863226624081</c:v>
                </c:pt>
                <c:pt idx="713">
                  <c:v>-266.8766729167296</c:v>
                </c:pt>
                <c:pt idx="714">
                  <c:v>-266.4753606276293</c:v>
                </c:pt>
                <c:pt idx="715">
                  <c:v>-266.10642069368771</c:v>
                </c:pt>
                <c:pt idx="716">
                  <c:v>-265.77148604686977</c:v>
                </c:pt>
                <c:pt idx="717">
                  <c:v>-265.47207867468416</c:v>
                </c:pt>
                <c:pt idx="718">
                  <c:v>-265.20959153700164</c:v>
                </c:pt>
                <c:pt idx="719">
                  <c:v>-264.98527137597995</c:v>
                </c:pt>
                <c:pt idx="720">
                  <c:v>-264.80020281606426</c:v>
                </c:pt>
                <c:pt idx="721">
                  <c:v>-264.65529413914169</c:v>
                </c:pt>
                <c:pt idx="722">
                  <c:v>-264.55126509324754</c:v>
                </c:pt>
                <c:pt idx="723">
                  <c:v>-264.48863705200421</c:v>
                </c:pt>
                <c:pt idx="724">
                  <c:v>-264.46772578734937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E5B-4A8B-946B-A19527BB39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349568"/>
        <c:axId val="158355840"/>
      </c:scatterChart>
      <c:valAx>
        <c:axId val="158349568"/>
        <c:scaling>
          <c:orientation val="minMax"/>
          <c:max val="720"/>
          <c:min val="0"/>
        </c:scaling>
        <c:delete val="0"/>
        <c:axPos val="b"/>
        <c:majorGridlines>
          <c:spPr>
            <a:ln w="19050"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alpha (° 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solidFill>
            <a:schemeClr val="bg1">
              <a:lumMod val="95000"/>
            </a:schemeClr>
          </a:solidFill>
        </c:spPr>
        <c:txPr>
          <a:bodyPr/>
          <a:lstStyle/>
          <a:p>
            <a:pPr>
              <a:defRPr sz="1200" b="0" baseline="0"/>
            </a:pPr>
            <a:endParaRPr lang="fr-FR"/>
          </a:p>
        </c:txPr>
        <c:crossAx val="158355840"/>
        <c:crosses val="autoZero"/>
        <c:crossBetween val="midCat"/>
        <c:majorUnit val="30"/>
        <c:minorUnit val="30"/>
      </c:valAx>
      <c:valAx>
        <c:axId val="158355840"/>
        <c:scaling>
          <c:orientation val="minMax"/>
        </c:scaling>
        <c:delete val="0"/>
        <c:axPos val="l"/>
        <c:majorGridlines>
          <c:spPr>
            <a:ln w="19050">
              <a:solidFill>
                <a:schemeClr val="bg1">
                  <a:lumMod val="75000"/>
                </a:schemeClr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W (J)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8349568"/>
        <c:crosses val="autoZero"/>
        <c:crossBetween val="midCat"/>
        <c:majorUnit val="10"/>
        <c:minorUnit val="5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pression = f(volume)</a:t>
            </a:r>
          </a:p>
        </c:rich>
      </c:tx>
      <c:layout>
        <c:manualLayout>
          <c:xMode val="edge"/>
          <c:yMode val="edge"/>
          <c:x val="0.39154480188007978"/>
          <c:y val="2.9247312676966394E-2"/>
        </c:manualLayout>
      </c:layout>
      <c:overlay val="1"/>
      <c:spPr>
        <a:solidFill>
          <a:schemeClr val="bg1"/>
        </a:solidFill>
      </c:spPr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strRef>
              <c:f>'5T_discret'!$F$14:$F$15</c:f>
              <c:strCache>
                <c:ptCount val="2"/>
                <c:pt idx="0">
                  <c:v>pression_cyl 1</c:v>
                </c:pt>
                <c:pt idx="1">
                  <c:v>(bar)</c:v>
                </c:pt>
              </c:strCache>
            </c:strRef>
          </c:tx>
          <c:spPr>
            <a:ln>
              <a:solidFill>
                <a:srgbClr val="002060"/>
              </a:solidFill>
              <a:prstDash val="lgDashDot"/>
            </a:ln>
          </c:spPr>
          <c:marker>
            <c:symbol val="none"/>
          </c:marker>
          <c:xVal>
            <c:numRef>
              <c:f>'5T_discret'!$B$16:$B$740</c:f>
              <c:numCache>
                <c:formatCode>General</c:formatCode>
                <c:ptCount val="725"/>
                <c:pt idx="0">
                  <c:v>25</c:v>
                </c:pt>
                <c:pt idx="1">
                  <c:v>25</c:v>
                </c:pt>
                <c:pt idx="2">
                  <c:v>25.013737812769573</c:v>
                </c:pt>
                <c:pt idx="3">
                  <c:v>25.054945029252821</c:v>
                </c:pt>
                <c:pt idx="4">
                  <c:v>25.123602987963753</c:v>
                </c:pt>
                <c:pt idx="5">
                  <c:v>25.219680599726573</c:v>
                </c:pt>
                <c:pt idx="6">
                  <c:v>25.343134367619101</c:v>
                </c:pt>
                <c:pt idx="7">
                  <c:v>25.493908414879744</c:v>
                </c:pt>
                <c:pt idx="8">
                  <c:v>25.671934520762616</c:v>
                </c:pt>
                <c:pt idx="9">
                  <c:v>25.877132164323012</c:v>
                </c:pt>
                <c:pt idx="10">
                  <c:v>26.109408576109562</c:v>
                </c:pt>
                <c:pt idx="11">
                  <c:v>26.368658797736536</c:v>
                </c:pt>
                <c:pt idx="12">
                  <c:v>26.654765749304111</c:v>
                </c:pt>
                <c:pt idx="13">
                  <c:v>26.967600304631144</c:v>
                </c:pt>
                <c:pt idx="14">
                  <c:v>27.307021374259996</c:v>
                </c:pt>
                <c:pt idx="15">
                  <c:v>27.672875996187837</c:v>
                </c:pt>
                <c:pt idx="16">
                  <c:v>28.064999434275268</c:v>
                </c:pt>
                <c:pt idx="17">
                  <c:v>28.4832152842773</c:v>
                </c:pt>
                <c:pt idx="18">
                  <c:v>28.927335587437742</c:v>
                </c:pt>
                <c:pt idx="19">
                  <c:v>29.397160951581927</c:v>
                </c:pt>
                <c:pt idx="20">
                  <c:v>29.892480679639078</c:v>
                </c:pt>
                <c:pt idx="21">
                  <c:v>30.413072905518458</c:v>
                </c:pt>
                <c:pt idx="22">
                  <c:v>30.95870473726017</c:v>
                </c:pt>
                <c:pt idx="23">
                  <c:v>31.529132407374046</c:v>
                </c:pt>
                <c:pt idx="24">
                  <c:v>32.124101430276077</c:v>
                </c:pt>
                <c:pt idx="25">
                  <c:v>32.743346766724422</c:v>
                </c:pt>
                <c:pt idx="26">
                  <c:v>33.386592995152888</c:v>
                </c:pt>
                <c:pt idx="27">
                  <c:v>34.05355448979207</c:v>
                </c:pt>
                <c:pt idx="28">
                  <c:v>34.743935605463491</c:v>
                </c:pt>
                <c:pt idx="29">
                  <c:v>35.457430868924561</c:v>
                </c:pt>
                <c:pt idx="30">
                  <c:v>36.193725176637486</c:v>
                </c:pt>
                <c:pt idx="31">
                  <c:v>36.95249399882637</c:v>
                </c:pt>
                <c:pt idx="32">
                  <c:v>37.73340358968241</c:v>
                </c:pt>
                <c:pt idx="33">
                  <c:v>38.536111203568701</c:v>
                </c:pt>
                <c:pt idx="34">
                  <c:v>39.36026531707013</c:v>
                </c:pt>
                <c:pt idx="35">
                  <c:v>40.205505856726731</c:v>
                </c:pt>
                <c:pt idx="36">
                  <c:v>41.071464432281687</c:v>
                </c:pt>
                <c:pt idx="37">
                  <c:v>41.957764575268158</c:v>
                </c:pt>
                <c:pt idx="38">
                  <c:v>42.864021982752504</c:v>
                </c:pt>
                <c:pt idx="39">
                  <c:v>43.789844766042975</c:v>
                </c:pt>
                <c:pt idx="40">
                  <c:v>44.734833704167841</c:v>
                </c:pt>
                <c:pt idx="41">
                  <c:v>45.698582501917343</c:v>
                </c:pt>
                <c:pt idx="42">
                  <c:v>46.680678052239116</c:v>
                </c:pt>
                <c:pt idx="43">
                  <c:v>47.680700702767545</c:v>
                </c:pt>
                <c:pt idx="44">
                  <c:v>48.69822452626186</c:v>
                </c:pt>
                <c:pt idx="45">
                  <c:v>49.73281759472016</c:v>
                </c:pt>
                <c:pt idx="46">
                  <c:v>50.784042256930135</c:v>
                </c:pt>
                <c:pt idx="47">
                  <c:v>51.851455419209785</c:v>
                </c:pt>
                <c:pt idx="48">
                  <c:v>52.934608829086031</c:v>
                </c:pt>
                <c:pt idx="49">
                  <c:v>54.03304936165128</c:v>
                </c:pt>
                <c:pt idx="50">
                  <c:v>55.146319308333617</c:v>
                </c:pt>
                <c:pt idx="51">
                  <c:v>56.273956667808207</c:v>
                </c:pt>
                <c:pt idx="52">
                  <c:v>57.415495438774151</c:v>
                </c:pt>
                <c:pt idx="53">
                  <c:v>58.570465914313409</c:v>
                </c:pt>
                <c:pt idx="54">
                  <c:v>59.738394977545504</c:v>
                </c:pt>
                <c:pt idx="55">
                  <c:v>60.918806398284936</c:v>
                </c:pt>
                <c:pt idx="56">
                  <c:v>62.111221130405617</c:v>
                </c:pt>
                <c:pt idx="57">
                  <c:v>63.315157609611852</c:v>
                </c:pt>
                <c:pt idx="58">
                  <c:v>64.530132051311739</c:v>
                </c:pt>
                <c:pt idx="59">
                  <c:v>65.755658748286635</c:v>
                </c:pt>
                <c:pt idx="60">
                  <c:v>66.991250367846931</c:v>
                </c:pt>
                <c:pt idx="61">
                  <c:v>68.236418248163119</c:v>
                </c:pt>
                <c:pt idx="62">
                  <c:v>69.490672693458194</c:v>
                </c:pt>
                <c:pt idx="63">
                  <c:v>70.7535232677496</c:v>
                </c:pt>
                <c:pt idx="64">
                  <c:v>72.024479086823987</c:v>
                </c:pt>
                <c:pt idx="65">
                  <c:v>73.303049108132768</c:v>
                </c:pt>
                <c:pt idx="66">
                  <c:v>74.588742418294203</c:v>
                </c:pt>
                <c:pt idx="67">
                  <c:v>75.881068517891151</c:v>
                </c:pt>
                <c:pt idx="68">
                  <c:v>77.179537603254303</c:v>
                </c:pt>
                <c:pt idx="69">
                  <c:v>78.483660844924785</c:v>
                </c:pt>
                <c:pt idx="70">
                  <c:v>79.792950662492132</c:v>
                </c:pt>
                <c:pt idx="71">
                  <c:v>81.106920995509938</c:v>
                </c:pt>
                <c:pt idx="72">
                  <c:v>82.425087570193057</c:v>
                </c:pt>
                <c:pt idx="73">
                  <c:v>83.746968161608947</c:v>
                </c:pt>
                <c:pt idx="74">
                  <c:v>85.072082851080268</c:v>
                </c:pt>
                <c:pt idx="75">
                  <c:v>86.399954278522387</c:v>
                </c:pt>
                <c:pt idx="76">
                  <c:v>87.730107889448547</c:v>
                </c:pt>
                <c:pt idx="77">
                  <c:v>89.062072176381648</c:v>
                </c:pt>
                <c:pt idx="78">
                  <c:v>90.395378914422182</c:v>
                </c:pt>
                <c:pt idx="79">
                  <c:v>91.729563390729837</c:v>
                </c:pt>
                <c:pt idx="80">
                  <c:v>93.064164627688001</c:v>
                </c:pt>
                <c:pt idx="81">
                  <c:v>94.398725599528774</c:v>
                </c:pt>
                <c:pt idx="82">
                  <c:v>95.732793442209669</c:v>
                </c:pt>
                <c:pt idx="83">
                  <c:v>97.065919656343397</c:v>
                </c:pt>
                <c:pt idx="84">
                  <c:v>98.39766030299478</c:v>
                </c:pt>
                <c:pt idx="85">
                  <c:v>99.727576192171156</c:v>
                </c:pt>
                <c:pt idx="86">
                  <c:v>101.05523306384718</c:v>
                </c:pt>
                <c:pt idx="87">
                  <c:v>102.38020176137634</c:v>
                </c:pt>
                <c:pt idx="88">
                  <c:v>103.70205839715688</c:v>
                </c:pt>
                <c:pt idx="89">
                  <c:v>105.02038451043374</c:v>
                </c:pt>
                <c:pt idx="90">
                  <c:v>106.33476721713197</c:v>
                </c:pt>
                <c:pt idx="91">
                  <c:v>107.6447993516327</c:v>
                </c:pt>
                <c:pt idx="92">
                  <c:v>108.95007960041669</c:v>
                </c:pt>
                <c:pt idx="93">
                  <c:v>110.25021262751615</c:v>
                </c:pt>
                <c:pt idx="94">
                  <c:v>111.54480919173002</c:v>
                </c:pt>
                <c:pt idx="95">
                  <c:v>112.83348625557382</c:v>
                </c:pt>
                <c:pt idx="96">
                  <c:v>114.11586708594874</c:v>
                </c:pt>
                <c:pt idx="97">
                  <c:v>115.39158134653249</c:v>
                </c:pt>
                <c:pt idx="98">
                  <c:v>116.66026518190525</c:v>
                </c:pt>
                <c:pt idx="99">
                  <c:v>117.92156129344308</c:v>
                </c:pt>
                <c:pt idx="100">
                  <c:v>119.17511900702274</c:v>
                </c:pt>
                <c:pt idx="101">
                  <c:v>120.42059433259729</c:v>
                </c:pt>
                <c:pt idx="102">
                  <c:v>121.65765001571636</c:v>
                </c:pt>
                <c:pt idx="103">
                  <c:v>122.88595558107752</c:v>
                </c:pt>
                <c:pt idx="104">
                  <c:v>124.10518736820927</c:v>
                </c:pt>
                <c:pt idx="105">
                  <c:v>125.31502855939893</c:v>
                </c:pt>
                <c:pt idx="106">
                  <c:v>126.51516919999139</c:v>
                </c:pt>
                <c:pt idx="107">
                  <c:v>127.70530621119633</c:v>
                </c:pt>
                <c:pt idx="108">
                  <c:v>128.88514339555269</c:v>
                </c:pt>
                <c:pt idx="109">
                  <c:v>130.05439143521133</c:v>
                </c:pt>
                <c:pt idx="110">
                  <c:v>131.21276788320617</c:v>
                </c:pt>
                <c:pt idx="111">
                  <c:v>132.35999714789361</c:v>
                </c:pt>
                <c:pt idx="112">
                  <c:v>133.4958104707506</c:v>
                </c:pt>
                <c:pt idx="113">
                  <c:v>134.61994589772917</c:v>
                </c:pt>
                <c:pt idx="114">
                  <c:v>135.73214824437315</c:v>
                </c:pt>
                <c:pt idx="115">
                  <c:v>136.8321690549113</c:v>
                </c:pt>
                <c:pt idx="116">
                  <c:v>137.91976655554549</c:v>
                </c:pt>
                <c:pt idx="117">
                  <c:v>138.99470560216162</c:v>
                </c:pt>
                <c:pt idx="118">
                  <c:v>140.05675762269288</c:v>
                </c:pt>
                <c:pt idx="119">
                  <c:v>141.10570055437307</c:v>
                </c:pt>
                <c:pt idx="120">
                  <c:v>142.14131877611794</c:v>
                </c:pt>
                <c:pt idx="121">
                  <c:v>143.16340303627965</c:v>
                </c:pt>
                <c:pt idx="122">
                  <c:v>144.17175037601996</c:v>
                </c:pt>
                <c:pt idx="123">
                  <c:v>145.16616404854915</c:v>
                </c:pt>
                <c:pt idx="124">
                  <c:v>146.14645343448257</c:v>
                </c:pt>
                <c:pt idx="125">
                  <c:v>147.1124339535626</c:v>
                </c:pt>
                <c:pt idx="126">
                  <c:v>148.06392697299947</c:v>
                </c:pt>
                <c:pt idx="127">
                  <c:v>149.0007597126797</c:v>
                </c:pt>
                <c:pt idx="128">
                  <c:v>149.92276514749258</c:v>
                </c:pt>
                <c:pt idx="129">
                  <c:v>150.8297819070234</c:v>
                </c:pt>
                <c:pt idx="130">
                  <c:v>151.72165417285964</c:v>
                </c:pt>
                <c:pt idx="131">
                  <c:v>152.59823157375445</c:v>
                </c:pt>
                <c:pt idx="132">
                  <c:v>153.45936907889015</c:v>
                </c:pt>
                <c:pt idx="133">
                  <c:v>154.30492688947803</c:v>
                </c:pt>
                <c:pt idx="134">
                  <c:v>155.13477032893255</c:v>
                </c:pt>
                <c:pt idx="135">
                  <c:v>155.94876973184805</c:v>
                </c:pt>
                <c:pt idx="136">
                  <c:v>156.74680033200715</c:v>
                </c:pt>
                <c:pt idx="137">
                  <c:v>157.528742149642</c:v>
                </c:pt>
                <c:pt idx="138">
                  <c:v>158.29447987816653</c:v>
                </c:pt>
                <c:pt idx="139">
                  <c:v>159.04390277059204</c:v>
                </c:pt>
                <c:pt idx="140">
                  <c:v>159.77690452583406</c:v>
                </c:pt>
                <c:pt idx="141">
                  <c:v>160.49338317511112</c:v>
                </c:pt>
                <c:pt idx="142">
                  <c:v>161.19324096863318</c:v>
                </c:pt>
                <c:pt idx="143">
                  <c:v>161.87638426276928</c:v>
                </c:pt>
                <c:pt idx="144">
                  <c:v>162.54272340787892</c:v>
                </c:pt>
                <c:pt idx="145">
                  <c:v>163.19217263698712</c:v>
                </c:pt>
                <c:pt idx="146">
                  <c:v>163.82464995547343</c:v>
                </c:pt>
                <c:pt idx="147">
                  <c:v>164.4400770319441</c:v>
                </c:pt>
                <c:pt idx="148">
                  <c:v>165.03837909044589</c:v>
                </c:pt>
                <c:pt idx="149">
                  <c:v>165.61948480417618</c:v>
                </c:pt>
                <c:pt idx="150">
                  <c:v>166.18332619083861</c:v>
                </c:pt>
                <c:pt idx="151">
                  <c:v>166.72983850978466</c:v>
                </c:pt>
                <c:pt idx="152">
                  <c:v>167.25896016107845</c:v>
                </c:pt>
                <c:pt idx="153">
                  <c:v>167.77063258661445</c:v>
                </c:pt>
                <c:pt idx="154">
                  <c:v>168.2648001734124</c:v>
                </c:pt>
                <c:pt idx="155">
                  <c:v>168.74141015920691</c:v>
                </c:pt>
                <c:pt idx="156">
                  <c:v>169.20041254044619</c:v>
                </c:pt>
                <c:pt idx="157">
                  <c:v>169.64175998280473</c:v>
                </c:pt>
                <c:pt idx="158">
                  <c:v>170.06540773431297</c:v>
                </c:pt>
                <c:pt idx="159">
                  <c:v>170.47131354119998</c:v>
                </c:pt>
                <c:pt idx="160">
                  <c:v>170.85943756653859</c:v>
                </c:pt>
                <c:pt idx="161">
                  <c:v>171.22974231178074</c:v>
                </c:pt>
                <c:pt idx="162">
                  <c:v>171.58219254126237</c:v>
                </c:pt>
                <c:pt idx="163">
                  <c:v>171.91675520975414</c:v>
                </c:pt>
                <c:pt idx="164">
                  <c:v>172.2333993931295</c:v>
                </c:pt>
                <c:pt idx="165">
                  <c:v>172.53209622221638</c:v>
                </c:pt>
                <c:pt idx="166">
                  <c:v>172.81281881989514</c:v>
                </c:pt>
                <c:pt idx="167">
                  <c:v>173.07554224150002</c:v>
                </c:pt>
                <c:pt idx="168">
                  <c:v>173.32024341857894</c:v>
                </c:pt>
                <c:pt idx="169">
                  <c:v>173.54690110606029</c:v>
                </c:pt>
                <c:pt idx="170">
                  <c:v>173.75549583287378</c:v>
                </c:pt>
                <c:pt idx="171">
                  <c:v>173.94600985606647</c:v>
                </c:pt>
                <c:pt idx="172">
                  <c:v>174.1184271184535</c:v>
                </c:pt>
                <c:pt idx="173">
                  <c:v>174.27273320983744</c:v>
                </c:pt>
                <c:pt idx="174">
                  <c:v>174.40891533182858</c:v>
                </c:pt>
                <c:pt idx="175">
                  <c:v>174.52696226629467</c:v>
                </c:pt>
                <c:pt idx="176">
                  <c:v>174.62686434746428</c:v>
                </c:pt>
                <c:pt idx="177">
                  <c:v>174.70861343770616</c:v>
                </c:pt>
                <c:pt idx="178">
                  <c:v>174.77220290700348</c:v>
                </c:pt>
                <c:pt idx="179">
                  <c:v>174.81762761613888</c:v>
                </c:pt>
                <c:pt idx="180">
                  <c:v>174.84488390360227</c:v>
                </c:pt>
                <c:pt idx="181">
                  <c:v>174.85396957623314</c:v>
                </c:pt>
                <c:pt idx="182">
                  <c:v>174.85396957623314</c:v>
                </c:pt>
                <c:pt idx="183">
                  <c:v>174.84488390360227</c:v>
                </c:pt>
                <c:pt idx="184">
                  <c:v>174.81762761613888</c:v>
                </c:pt>
                <c:pt idx="185">
                  <c:v>174.77220290700348</c:v>
                </c:pt>
                <c:pt idx="186">
                  <c:v>174.70861343770616</c:v>
                </c:pt>
                <c:pt idx="187">
                  <c:v>174.62686434746428</c:v>
                </c:pt>
                <c:pt idx="188">
                  <c:v>174.52696226629467</c:v>
                </c:pt>
                <c:pt idx="189">
                  <c:v>174.40891533182858</c:v>
                </c:pt>
                <c:pt idx="190">
                  <c:v>174.27273320983744</c:v>
                </c:pt>
                <c:pt idx="191">
                  <c:v>174.1184271184535</c:v>
                </c:pt>
                <c:pt idx="192">
                  <c:v>173.94600985606647</c:v>
                </c:pt>
                <c:pt idx="193">
                  <c:v>173.75549583287378</c:v>
                </c:pt>
                <c:pt idx="194">
                  <c:v>173.54690110606029</c:v>
                </c:pt>
                <c:pt idx="195">
                  <c:v>173.32024341857894</c:v>
                </c:pt>
                <c:pt idx="196">
                  <c:v>173.07554224150002</c:v>
                </c:pt>
                <c:pt idx="197">
                  <c:v>172.81281881989514</c:v>
                </c:pt>
                <c:pt idx="198">
                  <c:v>172.53209622221638</c:v>
                </c:pt>
                <c:pt idx="199">
                  <c:v>172.2333993931295</c:v>
                </c:pt>
                <c:pt idx="200">
                  <c:v>171.91675520975414</c:v>
                </c:pt>
                <c:pt idx="201">
                  <c:v>171.58219254126237</c:v>
                </c:pt>
                <c:pt idx="202">
                  <c:v>171.22974231178074</c:v>
                </c:pt>
                <c:pt idx="203">
                  <c:v>170.85943756653859</c:v>
                </c:pt>
                <c:pt idx="204">
                  <c:v>170.47131354119998</c:v>
                </c:pt>
                <c:pt idx="205">
                  <c:v>170.065407734313</c:v>
                </c:pt>
                <c:pt idx="206">
                  <c:v>169.64175998280473</c:v>
                </c:pt>
                <c:pt idx="207">
                  <c:v>169.20041254044619</c:v>
                </c:pt>
                <c:pt idx="208">
                  <c:v>168.74141015920694</c:v>
                </c:pt>
                <c:pt idx="209">
                  <c:v>168.26480017341245</c:v>
                </c:pt>
                <c:pt idx="210">
                  <c:v>167.77063258661448</c:v>
                </c:pt>
                <c:pt idx="211">
                  <c:v>167.25896016107845</c:v>
                </c:pt>
                <c:pt idx="212">
                  <c:v>166.72983850978463</c:v>
                </c:pt>
                <c:pt idx="213">
                  <c:v>166.18332619083864</c:v>
                </c:pt>
                <c:pt idx="214">
                  <c:v>165.61948480417618</c:v>
                </c:pt>
                <c:pt idx="215">
                  <c:v>165.03837909044589</c:v>
                </c:pt>
                <c:pt idx="216">
                  <c:v>164.44007703194413</c:v>
                </c:pt>
                <c:pt idx="217">
                  <c:v>163.8246499554734</c:v>
                </c:pt>
                <c:pt idx="218">
                  <c:v>163.19217263698712</c:v>
                </c:pt>
                <c:pt idx="219">
                  <c:v>162.54272340787895</c:v>
                </c:pt>
                <c:pt idx="220">
                  <c:v>161.87638426276928</c:v>
                </c:pt>
                <c:pt idx="221">
                  <c:v>161.19324096863321</c:v>
                </c:pt>
                <c:pt idx="222">
                  <c:v>160.49338317511112</c:v>
                </c:pt>
                <c:pt idx="223">
                  <c:v>159.77690452583406</c:v>
                </c:pt>
                <c:pt idx="224">
                  <c:v>159.04390277059204</c:v>
                </c:pt>
                <c:pt idx="225">
                  <c:v>158.29447987816653</c:v>
                </c:pt>
                <c:pt idx="226">
                  <c:v>157.528742149642</c:v>
                </c:pt>
                <c:pt idx="227">
                  <c:v>156.74680033200718</c:v>
                </c:pt>
                <c:pt idx="228">
                  <c:v>155.9487697318481</c:v>
                </c:pt>
                <c:pt idx="229">
                  <c:v>155.1347703289326</c:v>
                </c:pt>
                <c:pt idx="230">
                  <c:v>154.30492688947805</c:v>
                </c:pt>
                <c:pt idx="231">
                  <c:v>153.45936907889015</c:v>
                </c:pt>
                <c:pt idx="232">
                  <c:v>152.5982315737545</c:v>
                </c:pt>
                <c:pt idx="233">
                  <c:v>151.72165417285964</c:v>
                </c:pt>
                <c:pt idx="234">
                  <c:v>150.8297819070234</c:v>
                </c:pt>
                <c:pt idx="235">
                  <c:v>149.92276514749258</c:v>
                </c:pt>
                <c:pt idx="236">
                  <c:v>149.00075971267972</c:v>
                </c:pt>
                <c:pt idx="237">
                  <c:v>148.06392697299952</c:v>
                </c:pt>
                <c:pt idx="238">
                  <c:v>147.11243395356266</c:v>
                </c:pt>
                <c:pt idx="239">
                  <c:v>146.14645343448257</c:v>
                </c:pt>
                <c:pt idx="240">
                  <c:v>145.16616404854921</c:v>
                </c:pt>
                <c:pt idx="241">
                  <c:v>144.17175037601993</c:v>
                </c:pt>
                <c:pt idx="242">
                  <c:v>143.1634030362797</c:v>
                </c:pt>
                <c:pt idx="243">
                  <c:v>142.14131877611794</c:v>
                </c:pt>
                <c:pt idx="244">
                  <c:v>141.1057005543731</c:v>
                </c:pt>
                <c:pt idx="245">
                  <c:v>140.05675762269294</c:v>
                </c:pt>
                <c:pt idx="246">
                  <c:v>138.99470560216162</c:v>
                </c:pt>
                <c:pt idx="247">
                  <c:v>137.91976655554555</c:v>
                </c:pt>
                <c:pt idx="248">
                  <c:v>136.8321690549113</c:v>
                </c:pt>
                <c:pt idx="249">
                  <c:v>135.73214824437321</c:v>
                </c:pt>
                <c:pt idx="250">
                  <c:v>134.61994589772922</c:v>
                </c:pt>
                <c:pt idx="251">
                  <c:v>133.49581047075065</c:v>
                </c:pt>
                <c:pt idx="252">
                  <c:v>132.35999714789364</c:v>
                </c:pt>
                <c:pt idx="253">
                  <c:v>131.2127678832062</c:v>
                </c:pt>
                <c:pt idx="254">
                  <c:v>130.05439143521133</c:v>
                </c:pt>
                <c:pt idx="255">
                  <c:v>128.88514339555272</c:v>
                </c:pt>
                <c:pt idx="256">
                  <c:v>127.70530621119632</c:v>
                </c:pt>
                <c:pt idx="257">
                  <c:v>126.51516919999139</c:v>
                </c:pt>
                <c:pt idx="258">
                  <c:v>125.31502855939893</c:v>
                </c:pt>
                <c:pt idx="259">
                  <c:v>124.1051873682093</c:v>
                </c:pt>
                <c:pt idx="260">
                  <c:v>122.88595558107758</c:v>
                </c:pt>
                <c:pt idx="261">
                  <c:v>121.65765001571641</c:v>
                </c:pt>
                <c:pt idx="262">
                  <c:v>120.42059433259729</c:v>
                </c:pt>
                <c:pt idx="263">
                  <c:v>119.17511900702274</c:v>
                </c:pt>
                <c:pt idx="264">
                  <c:v>117.92156129344305</c:v>
                </c:pt>
                <c:pt idx="265">
                  <c:v>116.66026518190523</c:v>
                </c:pt>
                <c:pt idx="266">
                  <c:v>115.39158134653249</c:v>
                </c:pt>
                <c:pt idx="267">
                  <c:v>114.11586708594874</c:v>
                </c:pt>
                <c:pt idx="268">
                  <c:v>112.83348625557383</c:v>
                </c:pt>
                <c:pt idx="269">
                  <c:v>111.5448091917301</c:v>
                </c:pt>
                <c:pt idx="270">
                  <c:v>110.25021262751622</c:v>
                </c:pt>
                <c:pt idx="271">
                  <c:v>108.95007960041669</c:v>
                </c:pt>
                <c:pt idx="272">
                  <c:v>107.64479935163273</c:v>
                </c:pt>
                <c:pt idx="273">
                  <c:v>106.33476721713197</c:v>
                </c:pt>
                <c:pt idx="274">
                  <c:v>105.02038451043373</c:v>
                </c:pt>
                <c:pt idx="275">
                  <c:v>103.70205839715688</c:v>
                </c:pt>
                <c:pt idx="276">
                  <c:v>102.38020176137636</c:v>
                </c:pt>
                <c:pt idx="277">
                  <c:v>101.0552330638472</c:v>
                </c:pt>
                <c:pt idx="278">
                  <c:v>99.727576192171171</c:v>
                </c:pt>
                <c:pt idx="279">
                  <c:v>98.397660302994751</c:v>
                </c:pt>
                <c:pt idx="280">
                  <c:v>97.065919656343411</c:v>
                </c:pt>
                <c:pt idx="281">
                  <c:v>95.732793442209669</c:v>
                </c:pt>
                <c:pt idx="282">
                  <c:v>94.398725599528802</c:v>
                </c:pt>
                <c:pt idx="283">
                  <c:v>93.064164627688044</c:v>
                </c:pt>
                <c:pt idx="284">
                  <c:v>91.729563390729894</c:v>
                </c:pt>
                <c:pt idx="285">
                  <c:v>90.395378914422182</c:v>
                </c:pt>
                <c:pt idx="286">
                  <c:v>89.06207217638169</c:v>
                </c:pt>
                <c:pt idx="287">
                  <c:v>87.730107889448504</c:v>
                </c:pt>
                <c:pt idx="288">
                  <c:v>86.399954278522387</c:v>
                </c:pt>
                <c:pt idx="289">
                  <c:v>85.072082851080268</c:v>
                </c:pt>
                <c:pt idx="290">
                  <c:v>83.746968161608976</c:v>
                </c:pt>
                <c:pt idx="291">
                  <c:v>82.425087570193085</c:v>
                </c:pt>
                <c:pt idx="292">
                  <c:v>81.106920995509995</c:v>
                </c:pt>
                <c:pt idx="293">
                  <c:v>79.792950662492188</c:v>
                </c:pt>
                <c:pt idx="294">
                  <c:v>78.483660844924785</c:v>
                </c:pt>
                <c:pt idx="295">
                  <c:v>77.179537603254346</c:v>
                </c:pt>
                <c:pt idx="296">
                  <c:v>75.881068517891123</c:v>
                </c:pt>
                <c:pt idx="297">
                  <c:v>74.588742418294203</c:v>
                </c:pt>
                <c:pt idx="298">
                  <c:v>73.303049108132768</c:v>
                </c:pt>
                <c:pt idx="299">
                  <c:v>72.024479086824002</c:v>
                </c:pt>
                <c:pt idx="300">
                  <c:v>70.753523267749642</c:v>
                </c:pt>
                <c:pt idx="301">
                  <c:v>69.490672693458251</c:v>
                </c:pt>
                <c:pt idx="302">
                  <c:v>68.236418248163119</c:v>
                </c:pt>
                <c:pt idx="303">
                  <c:v>66.991250367847002</c:v>
                </c:pt>
                <c:pt idx="304">
                  <c:v>65.755658748286663</c:v>
                </c:pt>
                <c:pt idx="305">
                  <c:v>64.530132051311767</c:v>
                </c:pt>
                <c:pt idx="306">
                  <c:v>63.315157609611887</c:v>
                </c:pt>
                <c:pt idx="307">
                  <c:v>62.111221130405617</c:v>
                </c:pt>
                <c:pt idx="308">
                  <c:v>60.91880639828495</c:v>
                </c:pt>
                <c:pt idx="309">
                  <c:v>59.738394977545532</c:v>
                </c:pt>
                <c:pt idx="310">
                  <c:v>58.570465914313395</c:v>
                </c:pt>
                <c:pt idx="311">
                  <c:v>57.415495438774151</c:v>
                </c:pt>
                <c:pt idx="312">
                  <c:v>56.273956667808207</c:v>
                </c:pt>
                <c:pt idx="313">
                  <c:v>55.146319308333638</c:v>
                </c:pt>
                <c:pt idx="314">
                  <c:v>54.033049361651308</c:v>
                </c:pt>
                <c:pt idx="315">
                  <c:v>52.934608829086059</c:v>
                </c:pt>
                <c:pt idx="316">
                  <c:v>51.851455419209842</c:v>
                </c:pt>
                <c:pt idx="317">
                  <c:v>50.78404225693015</c:v>
                </c:pt>
                <c:pt idx="318">
                  <c:v>49.732817594720188</c:v>
                </c:pt>
                <c:pt idx="319">
                  <c:v>48.698224526261853</c:v>
                </c:pt>
                <c:pt idx="320">
                  <c:v>47.680700702767545</c:v>
                </c:pt>
                <c:pt idx="321">
                  <c:v>46.680678052239131</c:v>
                </c:pt>
                <c:pt idx="322">
                  <c:v>45.698582501917365</c:v>
                </c:pt>
                <c:pt idx="323">
                  <c:v>44.734833704167869</c:v>
                </c:pt>
                <c:pt idx="324">
                  <c:v>43.789844766043046</c:v>
                </c:pt>
                <c:pt idx="325">
                  <c:v>42.864021982752504</c:v>
                </c:pt>
                <c:pt idx="326">
                  <c:v>41.957764575268172</c:v>
                </c:pt>
                <c:pt idx="327">
                  <c:v>41.071464432281701</c:v>
                </c:pt>
                <c:pt idx="328">
                  <c:v>40.205505856726752</c:v>
                </c:pt>
                <c:pt idx="329">
                  <c:v>39.36026531707013</c:v>
                </c:pt>
                <c:pt idx="330">
                  <c:v>38.536111203568744</c:v>
                </c:pt>
                <c:pt idx="331">
                  <c:v>37.733403589682425</c:v>
                </c:pt>
                <c:pt idx="332">
                  <c:v>36.952493998826391</c:v>
                </c:pt>
                <c:pt idx="333">
                  <c:v>36.193725176637479</c:v>
                </c:pt>
                <c:pt idx="334">
                  <c:v>35.457430868924575</c:v>
                </c:pt>
                <c:pt idx="335">
                  <c:v>34.743935605463491</c:v>
                </c:pt>
                <c:pt idx="336">
                  <c:v>34.053554489792063</c:v>
                </c:pt>
                <c:pt idx="337">
                  <c:v>33.38659299515291</c:v>
                </c:pt>
                <c:pt idx="338">
                  <c:v>32.743346766724414</c:v>
                </c:pt>
                <c:pt idx="339">
                  <c:v>32.124101430276113</c:v>
                </c:pt>
                <c:pt idx="340">
                  <c:v>31.529132407374053</c:v>
                </c:pt>
                <c:pt idx="341">
                  <c:v>30.958704737260184</c:v>
                </c:pt>
                <c:pt idx="342">
                  <c:v>30.413072905518458</c:v>
                </c:pt>
                <c:pt idx="343">
                  <c:v>29.892480679639146</c:v>
                </c:pt>
                <c:pt idx="344">
                  <c:v>29.397160951581927</c:v>
                </c:pt>
                <c:pt idx="345">
                  <c:v>28.927335587437724</c:v>
                </c:pt>
                <c:pt idx="346">
                  <c:v>28.483215284277318</c:v>
                </c:pt>
                <c:pt idx="347">
                  <c:v>28.064999434275268</c:v>
                </c:pt>
                <c:pt idx="348">
                  <c:v>27.672875996187837</c:v>
                </c:pt>
                <c:pt idx="349">
                  <c:v>27.307021374260003</c:v>
                </c:pt>
                <c:pt idx="350">
                  <c:v>26.967600304631151</c:v>
                </c:pt>
                <c:pt idx="351">
                  <c:v>26.654765749304111</c:v>
                </c:pt>
                <c:pt idx="352">
                  <c:v>26.368658797736547</c:v>
                </c:pt>
                <c:pt idx="353">
                  <c:v>26.109408576109569</c:v>
                </c:pt>
                <c:pt idx="354">
                  <c:v>25.877132164323019</c:v>
                </c:pt>
                <c:pt idx="355">
                  <c:v>25.671934520762616</c:v>
                </c:pt>
                <c:pt idx="356">
                  <c:v>25.493908414879744</c:v>
                </c:pt>
                <c:pt idx="357">
                  <c:v>25.343134367619101</c:v>
                </c:pt>
                <c:pt idx="358">
                  <c:v>25.219680599726566</c:v>
                </c:pt>
                <c:pt idx="359">
                  <c:v>25.123602987963753</c:v>
                </c:pt>
                <c:pt idx="360">
                  <c:v>25.054945029252821</c:v>
                </c:pt>
                <c:pt idx="361">
                  <c:v>25.013737812769573</c:v>
                </c:pt>
                <c:pt idx="362">
                  <c:v>25</c:v>
                </c:pt>
                <c:pt idx="363">
                  <c:v>25</c:v>
                </c:pt>
                <c:pt idx="364">
                  <c:v>25.013737812769573</c:v>
                </c:pt>
                <c:pt idx="365">
                  <c:v>25.054945029252821</c:v>
                </c:pt>
                <c:pt idx="366">
                  <c:v>25.123602987963753</c:v>
                </c:pt>
                <c:pt idx="367">
                  <c:v>25.219680599726566</c:v>
                </c:pt>
                <c:pt idx="368">
                  <c:v>25.343134367619108</c:v>
                </c:pt>
                <c:pt idx="369">
                  <c:v>25.493908414879737</c:v>
                </c:pt>
                <c:pt idx="370">
                  <c:v>25.671934520762616</c:v>
                </c:pt>
                <c:pt idx="371">
                  <c:v>25.877132164323005</c:v>
                </c:pt>
                <c:pt idx="372">
                  <c:v>26.109408576109562</c:v>
                </c:pt>
                <c:pt idx="373">
                  <c:v>26.368658797736529</c:v>
                </c:pt>
                <c:pt idx="374">
                  <c:v>26.654765749304122</c:v>
                </c:pt>
                <c:pt idx="375">
                  <c:v>26.967600304631137</c:v>
                </c:pt>
                <c:pt idx="376">
                  <c:v>27.307021374259996</c:v>
                </c:pt>
                <c:pt idx="377">
                  <c:v>27.672875996187848</c:v>
                </c:pt>
                <c:pt idx="378">
                  <c:v>28.064999434275261</c:v>
                </c:pt>
                <c:pt idx="379">
                  <c:v>28.483215284277307</c:v>
                </c:pt>
                <c:pt idx="380">
                  <c:v>28.927335587437732</c:v>
                </c:pt>
                <c:pt idx="381">
                  <c:v>29.39716095158192</c:v>
                </c:pt>
                <c:pt idx="382">
                  <c:v>29.892480679639071</c:v>
                </c:pt>
                <c:pt idx="383">
                  <c:v>30.413072905518465</c:v>
                </c:pt>
                <c:pt idx="384">
                  <c:v>30.958704737260145</c:v>
                </c:pt>
                <c:pt idx="385">
                  <c:v>31.529132407374046</c:v>
                </c:pt>
                <c:pt idx="386">
                  <c:v>32.124101430276006</c:v>
                </c:pt>
                <c:pt idx="387">
                  <c:v>32.743346766724407</c:v>
                </c:pt>
                <c:pt idx="388">
                  <c:v>33.386592995152888</c:v>
                </c:pt>
                <c:pt idx="389">
                  <c:v>34.05355448979207</c:v>
                </c:pt>
                <c:pt idx="390">
                  <c:v>34.743935605463513</c:v>
                </c:pt>
                <c:pt idx="391">
                  <c:v>35.457430868924547</c:v>
                </c:pt>
                <c:pt idx="392">
                  <c:v>36.193725176637486</c:v>
                </c:pt>
                <c:pt idx="393">
                  <c:v>36.952493998826341</c:v>
                </c:pt>
                <c:pt idx="394">
                  <c:v>37.73340358968241</c:v>
                </c:pt>
                <c:pt idx="395">
                  <c:v>38.536111203568687</c:v>
                </c:pt>
                <c:pt idx="396">
                  <c:v>39.360265317070109</c:v>
                </c:pt>
                <c:pt idx="397">
                  <c:v>40.205505856726703</c:v>
                </c:pt>
                <c:pt idx="398">
                  <c:v>41.071464432281687</c:v>
                </c:pt>
                <c:pt idx="399">
                  <c:v>41.957764575268193</c:v>
                </c:pt>
                <c:pt idx="400">
                  <c:v>42.864021982752476</c:v>
                </c:pt>
                <c:pt idx="401">
                  <c:v>43.789844766043032</c:v>
                </c:pt>
                <c:pt idx="402">
                  <c:v>44.734833704167755</c:v>
                </c:pt>
                <c:pt idx="403">
                  <c:v>45.698582501917343</c:v>
                </c:pt>
                <c:pt idx="404">
                  <c:v>46.680678052239102</c:v>
                </c:pt>
                <c:pt idx="405">
                  <c:v>47.68070070276756</c:v>
                </c:pt>
                <c:pt idx="406">
                  <c:v>48.698224526261825</c:v>
                </c:pt>
                <c:pt idx="407">
                  <c:v>49.73281759472016</c:v>
                </c:pt>
                <c:pt idx="408">
                  <c:v>50.784042256930078</c:v>
                </c:pt>
                <c:pt idx="409">
                  <c:v>51.851455419209771</c:v>
                </c:pt>
                <c:pt idx="410">
                  <c:v>52.934608829086031</c:v>
                </c:pt>
                <c:pt idx="411">
                  <c:v>54.033049361651223</c:v>
                </c:pt>
                <c:pt idx="412">
                  <c:v>55.146319308333617</c:v>
                </c:pt>
                <c:pt idx="413">
                  <c:v>56.273956667808179</c:v>
                </c:pt>
                <c:pt idx="414">
                  <c:v>57.415495438774172</c:v>
                </c:pt>
                <c:pt idx="415">
                  <c:v>58.570465914313367</c:v>
                </c:pt>
                <c:pt idx="416">
                  <c:v>59.738394977545504</c:v>
                </c:pt>
                <c:pt idx="417">
                  <c:v>60.918806398284872</c:v>
                </c:pt>
                <c:pt idx="418">
                  <c:v>62.111221130405589</c:v>
                </c:pt>
                <c:pt idx="419">
                  <c:v>63.315157609611866</c:v>
                </c:pt>
                <c:pt idx="420">
                  <c:v>64.530132051311739</c:v>
                </c:pt>
                <c:pt idx="421">
                  <c:v>65.755658748286635</c:v>
                </c:pt>
                <c:pt idx="422">
                  <c:v>66.991250367846931</c:v>
                </c:pt>
                <c:pt idx="423">
                  <c:v>68.236418248163147</c:v>
                </c:pt>
                <c:pt idx="424">
                  <c:v>69.490672693458151</c:v>
                </c:pt>
                <c:pt idx="425">
                  <c:v>70.7535232677496</c:v>
                </c:pt>
                <c:pt idx="426">
                  <c:v>72.024479086823973</c:v>
                </c:pt>
                <c:pt idx="427">
                  <c:v>73.30304910813274</c:v>
                </c:pt>
                <c:pt idx="428">
                  <c:v>74.588742418294174</c:v>
                </c:pt>
                <c:pt idx="429">
                  <c:v>75.881068517891151</c:v>
                </c:pt>
                <c:pt idx="430">
                  <c:v>77.179537603254374</c:v>
                </c:pt>
                <c:pt idx="431">
                  <c:v>78.483660844924756</c:v>
                </c:pt>
                <c:pt idx="432">
                  <c:v>79.79295066249216</c:v>
                </c:pt>
                <c:pt idx="433">
                  <c:v>81.106920995509881</c:v>
                </c:pt>
                <c:pt idx="434">
                  <c:v>82.425087570193057</c:v>
                </c:pt>
                <c:pt idx="435">
                  <c:v>83.746968161608933</c:v>
                </c:pt>
                <c:pt idx="436">
                  <c:v>85.072082851080296</c:v>
                </c:pt>
                <c:pt idx="437">
                  <c:v>86.399954278522344</c:v>
                </c:pt>
                <c:pt idx="438">
                  <c:v>87.730107889448547</c:v>
                </c:pt>
                <c:pt idx="439">
                  <c:v>89.062072176381577</c:v>
                </c:pt>
                <c:pt idx="440">
                  <c:v>90.395378914422139</c:v>
                </c:pt>
                <c:pt idx="441">
                  <c:v>91.729563390729865</c:v>
                </c:pt>
                <c:pt idx="442">
                  <c:v>93.064164627687944</c:v>
                </c:pt>
                <c:pt idx="443">
                  <c:v>94.398725599528774</c:v>
                </c:pt>
                <c:pt idx="444">
                  <c:v>95.73279344220964</c:v>
                </c:pt>
                <c:pt idx="445">
                  <c:v>97.065919656343439</c:v>
                </c:pt>
                <c:pt idx="446">
                  <c:v>98.397660302994723</c:v>
                </c:pt>
                <c:pt idx="447">
                  <c:v>99.727576192171142</c:v>
                </c:pt>
                <c:pt idx="448">
                  <c:v>101.0552330638471</c:v>
                </c:pt>
                <c:pt idx="449">
                  <c:v>102.38020176137631</c:v>
                </c:pt>
                <c:pt idx="450">
                  <c:v>103.70205839715683</c:v>
                </c:pt>
                <c:pt idx="451">
                  <c:v>105.02038451043376</c:v>
                </c:pt>
                <c:pt idx="452">
                  <c:v>106.33476721713195</c:v>
                </c:pt>
                <c:pt idx="453">
                  <c:v>107.64479935163268</c:v>
                </c:pt>
                <c:pt idx="454">
                  <c:v>108.95007960041671</c:v>
                </c:pt>
                <c:pt idx="455">
                  <c:v>110.25021262751612</c:v>
                </c:pt>
                <c:pt idx="456">
                  <c:v>111.54480919173004</c:v>
                </c:pt>
                <c:pt idx="457">
                  <c:v>112.83348625557373</c:v>
                </c:pt>
                <c:pt idx="458">
                  <c:v>114.11586708594871</c:v>
                </c:pt>
                <c:pt idx="459">
                  <c:v>115.39158134653245</c:v>
                </c:pt>
                <c:pt idx="460">
                  <c:v>116.66026518190526</c:v>
                </c:pt>
                <c:pt idx="461">
                  <c:v>117.92156129344301</c:v>
                </c:pt>
                <c:pt idx="462">
                  <c:v>119.17511900702264</c:v>
                </c:pt>
                <c:pt idx="463">
                  <c:v>120.42059433259725</c:v>
                </c:pt>
                <c:pt idx="464">
                  <c:v>121.65765001571638</c:v>
                </c:pt>
                <c:pt idx="465">
                  <c:v>122.88595558107758</c:v>
                </c:pt>
                <c:pt idx="466">
                  <c:v>124.10518736820927</c:v>
                </c:pt>
                <c:pt idx="467">
                  <c:v>125.31502855939897</c:v>
                </c:pt>
                <c:pt idx="468">
                  <c:v>126.51516919999136</c:v>
                </c:pt>
                <c:pt idx="469">
                  <c:v>127.70530621119634</c:v>
                </c:pt>
                <c:pt idx="470">
                  <c:v>128.88514339555263</c:v>
                </c:pt>
                <c:pt idx="471">
                  <c:v>130.0543914352113</c:v>
                </c:pt>
                <c:pt idx="472">
                  <c:v>131.21276788320608</c:v>
                </c:pt>
                <c:pt idx="473">
                  <c:v>132.35999714789355</c:v>
                </c:pt>
                <c:pt idx="474">
                  <c:v>133.4958104707506</c:v>
                </c:pt>
                <c:pt idx="475">
                  <c:v>134.61994589772911</c:v>
                </c:pt>
                <c:pt idx="476">
                  <c:v>135.73214824437315</c:v>
                </c:pt>
                <c:pt idx="477">
                  <c:v>136.83216905491133</c:v>
                </c:pt>
                <c:pt idx="478">
                  <c:v>137.91976655554549</c:v>
                </c:pt>
                <c:pt idx="479">
                  <c:v>138.99470560216162</c:v>
                </c:pt>
                <c:pt idx="480">
                  <c:v>140.05675762269294</c:v>
                </c:pt>
                <c:pt idx="481">
                  <c:v>141.10570055437307</c:v>
                </c:pt>
                <c:pt idx="482">
                  <c:v>142.14131877611794</c:v>
                </c:pt>
                <c:pt idx="483">
                  <c:v>143.16340303627959</c:v>
                </c:pt>
                <c:pt idx="484">
                  <c:v>144.1717503760199</c:v>
                </c:pt>
                <c:pt idx="485">
                  <c:v>145.16616404854921</c:v>
                </c:pt>
                <c:pt idx="486">
                  <c:v>146.14645343448251</c:v>
                </c:pt>
                <c:pt idx="487">
                  <c:v>147.11243395356263</c:v>
                </c:pt>
                <c:pt idx="488">
                  <c:v>148.06392697299947</c:v>
                </c:pt>
                <c:pt idx="489">
                  <c:v>149.0007597126797</c:v>
                </c:pt>
                <c:pt idx="490">
                  <c:v>149.92276514749253</c:v>
                </c:pt>
                <c:pt idx="491">
                  <c:v>150.8297819070234</c:v>
                </c:pt>
                <c:pt idx="492">
                  <c:v>151.72165417285964</c:v>
                </c:pt>
                <c:pt idx="493">
                  <c:v>152.59823157375445</c:v>
                </c:pt>
                <c:pt idx="494">
                  <c:v>153.45936907889012</c:v>
                </c:pt>
                <c:pt idx="495">
                  <c:v>154.30492688947805</c:v>
                </c:pt>
                <c:pt idx="496">
                  <c:v>155.13477032893255</c:v>
                </c:pt>
                <c:pt idx="497">
                  <c:v>155.94876973184807</c:v>
                </c:pt>
                <c:pt idx="498">
                  <c:v>156.74680033200721</c:v>
                </c:pt>
                <c:pt idx="499">
                  <c:v>157.52874214964194</c:v>
                </c:pt>
                <c:pt idx="500">
                  <c:v>158.29447987816653</c:v>
                </c:pt>
                <c:pt idx="501">
                  <c:v>159.04390277059204</c:v>
                </c:pt>
                <c:pt idx="502">
                  <c:v>159.77690452583406</c:v>
                </c:pt>
                <c:pt idx="503">
                  <c:v>160.49338317511106</c:v>
                </c:pt>
                <c:pt idx="504">
                  <c:v>161.19324096863315</c:v>
                </c:pt>
                <c:pt idx="505">
                  <c:v>161.87638426276925</c:v>
                </c:pt>
                <c:pt idx="506">
                  <c:v>162.54272340787892</c:v>
                </c:pt>
                <c:pt idx="507">
                  <c:v>163.1921726369871</c:v>
                </c:pt>
                <c:pt idx="508">
                  <c:v>163.82464995547338</c:v>
                </c:pt>
                <c:pt idx="509">
                  <c:v>164.44007703194407</c:v>
                </c:pt>
                <c:pt idx="510">
                  <c:v>165.03837909044589</c:v>
                </c:pt>
                <c:pt idx="511">
                  <c:v>165.61948480417621</c:v>
                </c:pt>
                <c:pt idx="512">
                  <c:v>166.18332619083861</c:v>
                </c:pt>
                <c:pt idx="513">
                  <c:v>166.72983850978466</c:v>
                </c:pt>
                <c:pt idx="514">
                  <c:v>167.25896016107842</c:v>
                </c:pt>
                <c:pt idx="515">
                  <c:v>167.77063258661448</c:v>
                </c:pt>
                <c:pt idx="516">
                  <c:v>168.26480017341245</c:v>
                </c:pt>
                <c:pt idx="517">
                  <c:v>168.74141015920688</c:v>
                </c:pt>
                <c:pt idx="518">
                  <c:v>169.20041254044619</c:v>
                </c:pt>
                <c:pt idx="519">
                  <c:v>169.64175998280467</c:v>
                </c:pt>
                <c:pt idx="520">
                  <c:v>170.065407734313</c:v>
                </c:pt>
                <c:pt idx="521">
                  <c:v>170.47131354119992</c:v>
                </c:pt>
                <c:pt idx="522">
                  <c:v>170.85943756653859</c:v>
                </c:pt>
                <c:pt idx="523">
                  <c:v>171.22974231178074</c:v>
                </c:pt>
                <c:pt idx="524">
                  <c:v>171.5821925412624</c:v>
                </c:pt>
                <c:pt idx="525">
                  <c:v>171.91675520975411</c:v>
                </c:pt>
                <c:pt idx="526">
                  <c:v>172.2333993931295</c:v>
                </c:pt>
                <c:pt idx="527">
                  <c:v>172.53209622221638</c:v>
                </c:pt>
                <c:pt idx="528">
                  <c:v>172.81281881989514</c:v>
                </c:pt>
                <c:pt idx="529">
                  <c:v>173.07554224150002</c:v>
                </c:pt>
                <c:pt idx="530">
                  <c:v>173.32024341857894</c:v>
                </c:pt>
                <c:pt idx="531">
                  <c:v>173.54690110606029</c:v>
                </c:pt>
                <c:pt idx="532">
                  <c:v>173.75549583287375</c:v>
                </c:pt>
                <c:pt idx="533">
                  <c:v>173.94600985606647</c:v>
                </c:pt>
                <c:pt idx="534">
                  <c:v>174.11842711845352</c:v>
                </c:pt>
                <c:pt idx="535">
                  <c:v>174.27273320983744</c:v>
                </c:pt>
                <c:pt idx="536">
                  <c:v>174.40891533182855</c:v>
                </c:pt>
                <c:pt idx="537">
                  <c:v>174.52696226629467</c:v>
                </c:pt>
                <c:pt idx="538">
                  <c:v>174.62686434746428</c:v>
                </c:pt>
                <c:pt idx="539">
                  <c:v>174.70861343770616</c:v>
                </c:pt>
                <c:pt idx="540">
                  <c:v>174.77220290700348</c:v>
                </c:pt>
                <c:pt idx="541">
                  <c:v>174.81762761613888</c:v>
                </c:pt>
                <c:pt idx="542">
                  <c:v>174.84488390360227</c:v>
                </c:pt>
                <c:pt idx="543">
                  <c:v>174.85396957623314</c:v>
                </c:pt>
                <c:pt idx="544">
                  <c:v>174.85396957623314</c:v>
                </c:pt>
                <c:pt idx="545">
                  <c:v>174.84488390360227</c:v>
                </c:pt>
                <c:pt idx="546">
                  <c:v>174.81762761613888</c:v>
                </c:pt>
                <c:pt idx="547">
                  <c:v>174.77220290700348</c:v>
                </c:pt>
                <c:pt idx="548">
                  <c:v>174.70861343770616</c:v>
                </c:pt>
                <c:pt idx="549">
                  <c:v>174.62686434746428</c:v>
                </c:pt>
                <c:pt idx="550">
                  <c:v>174.52696226629467</c:v>
                </c:pt>
                <c:pt idx="551">
                  <c:v>174.40891533182858</c:v>
                </c:pt>
                <c:pt idx="552">
                  <c:v>174.27273320983744</c:v>
                </c:pt>
                <c:pt idx="553">
                  <c:v>174.1184271184535</c:v>
                </c:pt>
                <c:pt idx="554">
                  <c:v>173.94600985606647</c:v>
                </c:pt>
                <c:pt idx="555">
                  <c:v>173.75549583287375</c:v>
                </c:pt>
                <c:pt idx="556">
                  <c:v>173.54690110606029</c:v>
                </c:pt>
                <c:pt idx="557">
                  <c:v>173.32024341857894</c:v>
                </c:pt>
                <c:pt idx="558">
                  <c:v>173.07554224150002</c:v>
                </c:pt>
                <c:pt idx="559">
                  <c:v>172.81281881989514</c:v>
                </c:pt>
                <c:pt idx="560">
                  <c:v>172.53209622221638</c:v>
                </c:pt>
                <c:pt idx="561">
                  <c:v>172.2333993931295</c:v>
                </c:pt>
                <c:pt idx="562">
                  <c:v>171.91675520975414</c:v>
                </c:pt>
                <c:pt idx="563">
                  <c:v>171.58219254126237</c:v>
                </c:pt>
                <c:pt idx="564">
                  <c:v>171.22974231178077</c:v>
                </c:pt>
                <c:pt idx="565">
                  <c:v>170.85943756653859</c:v>
                </c:pt>
                <c:pt idx="566">
                  <c:v>170.4713135412</c:v>
                </c:pt>
                <c:pt idx="567">
                  <c:v>170.065407734313</c:v>
                </c:pt>
                <c:pt idx="568">
                  <c:v>169.64175998280473</c:v>
                </c:pt>
                <c:pt idx="569">
                  <c:v>169.20041254044622</c:v>
                </c:pt>
                <c:pt idx="570">
                  <c:v>168.74141015920691</c:v>
                </c:pt>
                <c:pt idx="571">
                  <c:v>168.26480017341245</c:v>
                </c:pt>
                <c:pt idx="572">
                  <c:v>167.77063258661448</c:v>
                </c:pt>
                <c:pt idx="573">
                  <c:v>167.25896016107845</c:v>
                </c:pt>
                <c:pt idx="574">
                  <c:v>166.72983850978463</c:v>
                </c:pt>
                <c:pt idx="575">
                  <c:v>166.18332619083864</c:v>
                </c:pt>
                <c:pt idx="576">
                  <c:v>165.61948480417618</c:v>
                </c:pt>
                <c:pt idx="577">
                  <c:v>165.03837909044591</c:v>
                </c:pt>
                <c:pt idx="578">
                  <c:v>164.4400770319441</c:v>
                </c:pt>
                <c:pt idx="579">
                  <c:v>163.82464995547343</c:v>
                </c:pt>
                <c:pt idx="580">
                  <c:v>163.19217263698712</c:v>
                </c:pt>
                <c:pt idx="581">
                  <c:v>162.54272340787892</c:v>
                </c:pt>
                <c:pt idx="582">
                  <c:v>161.87638426276928</c:v>
                </c:pt>
                <c:pt idx="583">
                  <c:v>161.19324096863321</c:v>
                </c:pt>
                <c:pt idx="584">
                  <c:v>160.49338317511118</c:v>
                </c:pt>
                <c:pt idx="585">
                  <c:v>159.77690452583408</c:v>
                </c:pt>
                <c:pt idx="586">
                  <c:v>159.04390277059215</c:v>
                </c:pt>
                <c:pt idx="587">
                  <c:v>158.29447987816656</c:v>
                </c:pt>
                <c:pt idx="588">
                  <c:v>157.528742149642</c:v>
                </c:pt>
                <c:pt idx="589">
                  <c:v>156.74680033200713</c:v>
                </c:pt>
                <c:pt idx="590">
                  <c:v>155.9487697318481</c:v>
                </c:pt>
                <c:pt idx="591">
                  <c:v>155.13477032893258</c:v>
                </c:pt>
                <c:pt idx="592">
                  <c:v>154.30492688947803</c:v>
                </c:pt>
                <c:pt idx="593">
                  <c:v>153.45936907889015</c:v>
                </c:pt>
                <c:pt idx="594">
                  <c:v>152.59823157375445</c:v>
                </c:pt>
                <c:pt idx="595">
                  <c:v>151.72165417285964</c:v>
                </c:pt>
                <c:pt idx="596">
                  <c:v>150.8297819070234</c:v>
                </c:pt>
                <c:pt idx="597">
                  <c:v>149.92276514749261</c:v>
                </c:pt>
                <c:pt idx="598">
                  <c:v>149.00075971267972</c:v>
                </c:pt>
                <c:pt idx="599">
                  <c:v>148.06392697299958</c:v>
                </c:pt>
                <c:pt idx="600">
                  <c:v>147.11243395356269</c:v>
                </c:pt>
                <c:pt idx="601">
                  <c:v>146.14645343448268</c:v>
                </c:pt>
                <c:pt idx="602">
                  <c:v>145.16616404854926</c:v>
                </c:pt>
                <c:pt idx="603">
                  <c:v>144.17175037601993</c:v>
                </c:pt>
                <c:pt idx="604">
                  <c:v>143.16340303627965</c:v>
                </c:pt>
                <c:pt idx="605">
                  <c:v>142.14131877611788</c:v>
                </c:pt>
                <c:pt idx="606">
                  <c:v>141.1057005543731</c:v>
                </c:pt>
                <c:pt idx="607">
                  <c:v>140.05675762269294</c:v>
                </c:pt>
                <c:pt idx="608">
                  <c:v>138.99470560216162</c:v>
                </c:pt>
                <c:pt idx="609">
                  <c:v>137.91976655554549</c:v>
                </c:pt>
                <c:pt idx="610">
                  <c:v>136.83216905491139</c:v>
                </c:pt>
                <c:pt idx="611">
                  <c:v>135.73214824437321</c:v>
                </c:pt>
                <c:pt idx="612">
                  <c:v>134.61994589772925</c:v>
                </c:pt>
                <c:pt idx="613">
                  <c:v>133.49581047075065</c:v>
                </c:pt>
                <c:pt idx="614">
                  <c:v>132.35999714789364</c:v>
                </c:pt>
                <c:pt idx="615">
                  <c:v>131.21276788320625</c:v>
                </c:pt>
                <c:pt idx="616">
                  <c:v>130.05439143521136</c:v>
                </c:pt>
                <c:pt idx="617">
                  <c:v>128.88514339555275</c:v>
                </c:pt>
                <c:pt idx="618">
                  <c:v>127.7053062111964</c:v>
                </c:pt>
                <c:pt idx="619">
                  <c:v>126.51516919999142</c:v>
                </c:pt>
                <c:pt idx="620">
                  <c:v>125.31502855939887</c:v>
                </c:pt>
                <c:pt idx="621">
                  <c:v>124.10518736820933</c:v>
                </c:pt>
                <c:pt idx="622">
                  <c:v>122.88595558107752</c:v>
                </c:pt>
                <c:pt idx="623">
                  <c:v>121.6576500157163</c:v>
                </c:pt>
                <c:pt idx="624">
                  <c:v>120.42059433259729</c:v>
                </c:pt>
                <c:pt idx="625">
                  <c:v>119.17511900702269</c:v>
                </c:pt>
                <c:pt idx="626">
                  <c:v>117.92156129344313</c:v>
                </c:pt>
                <c:pt idx="627">
                  <c:v>116.66026518190525</c:v>
                </c:pt>
                <c:pt idx="628">
                  <c:v>115.39158134653256</c:v>
                </c:pt>
                <c:pt idx="629">
                  <c:v>114.11586708594878</c:v>
                </c:pt>
                <c:pt idx="630">
                  <c:v>112.83348625557392</c:v>
                </c:pt>
                <c:pt idx="631">
                  <c:v>111.54480919173011</c:v>
                </c:pt>
                <c:pt idx="632">
                  <c:v>110.25021262751631</c:v>
                </c:pt>
                <c:pt idx="633">
                  <c:v>108.95007960041679</c:v>
                </c:pt>
                <c:pt idx="634">
                  <c:v>107.64479935163276</c:v>
                </c:pt>
                <c:pt idx="635">
                  <c:v>106.33476721713194</c:v>
                </c:pt>
                <c:pt idx="636">
                  <c:v>105.0203845104338</c:v>
                </c:pt>
                <c:pt idx="637">
                  <c:v>103.70205839715689</c:v>
                </c:pt>
                <c:pt idx="638">
                  <c:v>102.38020176137631</c:v>
                </c:pt>
                <c:pt idx="639">
                  <c:v>101.05523306384721</c:v>
                </c:pt>
                <c:pt idx="640">
                  <c:v>99.727576192171128</c:v>
                </c:pt>
                <c:pt idx="641">
                  <c:v>98.397660302994836</c:v>
                </c:pt>
                <c:pt idx="642">
                  <c:v>97.065919656343439</c:v>
                </c:pt>
                <c:pt idx="643">
                  <c:v>95.732793442209768</c:v>
                </c:pt>
                <c:pt idx="644">
                  <c:v>94.398725599528831</c:v>
                </c:pt>
                <c:pt idx="645">
                  <c:v>93.064164627688015</c:v>
                </c:pt>
                <c:pt idx="646">
                  <c:v>91.729563390729922</c:v>
                </c:pt>
                <c:pt idx="647">
                  <c:v>90.395378914422196</c:v>
                </c:pt>
                <c:pt idx="648">
                  <c:v>89.062072176381776</c:v>
                </c:pt>
                <c:pt idx="649">
                  <c:v>87.73010788944859</c:v>
                </c:pt>
                <c:pt idx="650">
                  <c:v>86.399954278522387</c:v>
                </c:pt>
                <c:pt idx="651">
                  <c:v>85.072082851080225</c:v>
                </c:pt>
                <c:pt idx="652">
                  <c:v>83.746968161608976</c:v>
                </c:pt>
                <c:pt idx="653">
                  <c:v>82.425087570193028</c:v>
                </c:pt>
                <c:pt idx="654">
                  <c:v>81.106920995510009</c:v>
                </c:pt>
                <c:pt idx="655">
                  <c:v>79.792950662492146</c:v>
                </c:pt>
                <c:pt idx="656">
                  <c:v>78.483660844924884</c:v>
                </c:pt>
                <c:pt idx="657">
                  <c:v>77.179537603254232</c:v>
                </c:pt>
                <c:pt idx="658">
                  <c:v>75.881068517891151</c:v>
                </c:pt>
                <c:pt idx="659">
                  <c:v>74.588742418294274</c:v>
                </c:pt>
                <c:pt idx="660">
                  <c:v>73.303049108132896</c:v>
                </c:pt>
                <c:pt idx="661">
                  <c:v>72.024479086823959</c:v>
                </c:pt>
                <c:pt idx="662">
                  <c:v>70.753523267749642</c:v>
                </c:pt>
                <c:pt idx="663">
                  <c:v>69.490672693458322</c:v>
                </c:pt>
                <c:pt idx="664">
                  <c:v>68.23641824816319</c:v>
                </c:pt>
                <c:pt idx="665">
                  <c:v>66.991250367847016</c:v>
                </c:pt>
                <c:pt idx="666">
                  <c:v>65.755658748286606</c:v>
                </c:pt>
                <c:pt idx="667">
                  <c:v>64.530132051311796</c:v>
                </c:pt>
                <c:pt idx="668">
                  <c:v>63.315157609611852</c:v>
                </c:pt>
                <c:pt idx="669">
                  <c:v>62.111221130405582</c:v>
                </c:pt>
                <c:pt idx="670">
                  <c:v>60.918806398284964</c:v>
                </c:pt>
                <c:pt idx="671">
                  <c:v>59.738394977545639</c:v>
                </c:pt>
                <c:pt idx="672">
                  <c:v>58.57046591431336</c:v>
                </c:pt>
                <c:pt idx="673">
                  <c:v>57.415495438774165</c:v>
                </c:pt>
                <c:pt idx="674">
                  <c:v>56.273956667808321</c:v>
                </c:pt>
                <c:pt idx="675">
                  <c:v>55.146319308333752</c:v>
                </c:pt>
                <c:pt idx="676">
                  <c:v>54.033049361651265</c:v>
                </c:pt>
                <c:pt idx="677">
                  <c:v>52.934608829086073</c:v>
                </c:pt>
                <c:pt idx="678">
                  <c:v>51.851455419209898</c:v>
                </c:pt>
                <c:pt idx="679">
                  <c:v>50.784042256930121</c:v>
                </c:pt>
                <c:pt idx="680">
                  <c:v>49.732817594720203</c:v>
                </c:pt>
                <c:pt idx="681">
                  <c:v>48.698224526261868</c:v>
                </c:pt>
                <c:pt idx="682">
                  <c:v>47.680700702767638</c:v>
                </c:pt>
                <c:pt idx="683">
                  <c:v>46.680678052239145</c:v>
                </c:pt>
                <c:pt idx="684">
                  <c:v>45.698582501917329</c:v>
                </c:pt>
                <c:pt idx="685">
                  <c:v>44.734833704167883</c:v>
                </c:pt>
                <c:pt idx="686">
                  <c:v>43.78984476604311</c:v>
                </c:pt>
                <c:pt idx="687">
                  <c:v>42.864021982752476</c:v>
                </c:pt>
                <c:pt idx="688">
                  <c:v>41.957764575268186</c:v>
                </c:pt>
                <c:pt idx="689">
                  <c:v>41.071464432281758</c:v>
                </c:pt>
                <c:pt idx="690">
                  <c:v>40.205505856726688</c:v>
                </c:pt>
                <c:pt idx="691">
                  <c:v>39.360265317070144</c:v>
                </c:pt>
                <c:pt idx="692">
                  <c:v>38.536111203568751</c:v>
                </c:pt>
                <c:pt idx="693">
                  <c:v>37.733403589682496</c:v>
                </c:pt>
                <c:pt idx="694">
                  <c:v>36.95249399882637</c:v>
                </c:pt>
                <c:pt idx="695">
                  <c:v>36.193725176637521</c:v>
                </c:pt>
                <c:pt idx="696">
                  <c:v>35.457430868924575</c:v>
                </c:pt>
                <c:pt idx="697">
                  <c:v>34.743935605463534</c:v>
                </c:pt>
                <c:pt idx="698">
                  <c:v>34.053554489792091</c:v>
                </c:pt>
                <c:pt idx="699">
                  <c:v>33.386592995152888</c:v>
                </c:pt>
                <c:pt idx="700">
                  <c:v>32.743346766724457</c:v>
                </c:pt>
                <c:pt idx="701">
                  <c:v>32.124101430275999</c:v>
                </c:pt>
                <c:pt idx="702">
                  <c:v>31.529132407374039</c:v>
                </c:pt>
                <c:pt idx="703">
                  <c:v>30.958704737260184</c:v>
                </c:pt>
                <c:pt idx="704">
                  <c:v>30.413072905518547</c:v>
                </c:pt>
                <c:pt idx="705">
                  <c:v>29.892480679639071</c:v>
                </c:pt>
                <c:pt idx="706">
                  <c:v>29.397160951581938</c:v>
                </c:pt>
                <c:pt idx="707">
                  <c:v>28.927335587437774</c:v>
                </c:pt>
                <c:pt idx="708">
                  <c:v>28.483215284277318</c:v>
                </c:pt>
                <c:pt idx="709">
                  <c:v>28.064999434275276</c:v>
                </c:pt>
                <c:pt idx="710">
                  <c:v>27.672875996187862</c:v>
                </c:pt>
                <c:pt idx="711">
                  <c:v>27.307021374260003</c:v>
                </c:pt>
                <c:pt idx="712">
                  <c:v>26.967600304631144</c:v>
                </c:pt>
                <c:pt idx="713">
                  <c:v>26.654765749304129</c:v>
                </c:pt>
                <c:pt idx="714">
                  <c:v>26.368658797736536</c:v>
                </c:pt>
                <c:pt idx="715">
                  <c:v>26.109408576109619</c:v>
                </c:pt>
                <c:pt idx="716">
                  <c:v>25.877132164323005</c:v>
                </c:pt>
                <c:pt idx="717">
                  <c:v>25.671934520762616</c:v>
                </c:pt>
                <c:pt idx="718">
                  <c:v>25.493908414879751</c:v>
                </c:pt>
                <c:pt idx="719">
                  <c:v>25.34313436761909</c:v>
                </c:pt>
                <c:pt idx="720">
                  <c:v>25.219680599726566</c:v>
                </c:pt>
                <c:pt idx="721">
                  <c:v>25.123602987963753</c:v>
                </c:pt>
                <c:pt idx="722">
                  <c:v>25.054945029252831</c:v>
                </c:pt>
                <c:pt idx="723">
                  <c:v>25.013737812769573</c:v>
                </c:pt>
                <c:pt idx="724">
                  <c:v>25</c:v>
                </c:pt>
              </c:numCache>
            </c:numRef>
          </c:xVal>
          <c:yVal>
            <c:numRef>
              <c:f>'5T_discret'!$F$16:$F$740</c:f>
              <c:numCache>
                <c:formatCode>General</c:formatCode>
                <c:ptCount val="72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1.0000727506209741</c:v>
                </c:pt>
                <c:pt idx="184">
                  <c:v>1.000291051080622</c:v>
                </c:pt>
                <c:pt idx="185">
                  <c:v>1.0006550472284443</c:v>
                </c:pt>
                <c:pt idx="186">
                  <c:v>1.0011649823447946</c:v>
                </c:pt>
                <c:pt idx="187">
                  <c:v>1.001821197438052</c:v>
                </c:pt>
                <c:pt idx="188">
                  <c:v>1.0026241316614264</c:v>
                </c:pt>
                <c:pt idx="189">
                  <c:v>1.0035743228501894</c:v>
                </c:pt>
                <c:pt idx="190">
                  <c:v>1.0046724081803202</c:v>
                </c:pt>
                <c:pt idx="191">
                  <c:v>1.0059191249498007</c:v>
                </c:pt>
                <c:pt idx="192">
                  <c:v>1.0073153114840177</c:v>
                </c:pt>
                <c:pt idx="193">
                  <c:v>1.0088619081669723</c:v>
                </c:pt>
                <c:pt idx="194">
                  <c:v>1.010559958600221</c:v>
                </c:pt>
                <c:pt idx="195">
                  <c:v>1.0124106108917272</c:v>
                </c:pt>
                <c:pt idx="196">
                  <c:v>1.0144151190770558</c:v>
                </c:pt>
                <c:pt idx="197">
                  <c:v>1.0165748446755822</c:v>
                </c:pt>
                <c:pt idx="198">
                  <c:v>1.0188912583846632</c:v>
                </c:pt>
                <c:pt idx="199">
                  <c:v>1.0213659419149803</c:v>
                </c:pt>
                <c:pt idx="200">
                  <c:v>1.0240005899705451</c:v>
                </c:pt>
                <c:pt idx="201">
                  <c:v>1.0267970123771397</c:v>
                </c:pt>
                <c:pt idx="202">
                  <c:v>1.0297571363632683</c:v>
                </c:pt>
                <c:pt idx="203">
                  <c:v>1.0328830089979908</c:v>
                </c:pt>
                <c:pt idx="204">
                  <c:v>1.0361767997903408</c:v>
                </c:pt>
                <c:pt idx="205">
                  <c:v>1.0396408034553397</c:v>
                </c:pt>
                <c:pt idx="206">
                  <c:v>1.043277442851984</c:v>
                </c:pt>
                <c:pt idx="207">
                  <c:v>1.0470892720989227</c:v>
                </c:pt>
                <c:pt idx="208">
                  <c:v>1.051078979873906</c:v>
                </c:pt>
                <c:pt idx="209">
                  <c:v>1.0552493929034998</c:v>
                </c:pt>
                <c:pt idx="210">
                  <c:v>1.0596034796499292</c:v>
                </c:pt>
                <c:pt idx="211">
                  <c:v>1.0641443542023477</c:v>
                </c:pt>
                <c:pt idx="212">
                  <c:v>1.0688752803802826</c:v>
                </c:pt>
                <c:pt idx="213">
                  <c:v>1.0737996760574333</c:v>
                </c:pt>
                <c:pt idx="214">
                  <c:v>1.0789211177145059</c:v>
                </c:pt>
                <c:pt idx="215">
                  <c:v>1.0842433452302453</c:v>
                </c:pt>
                <c:pt idx="216">
                  <c:v>1.0897702669203755</c:v>
                </c:pt>
                <c:pt idx="217">
                  <c:v>1.095505964834679</c:v>
                </c:pt>
                <c:pt idx="218">
                  <c:v>1.1014547003230419</c:v>
                </c:pt>
                <c:pt idx="219">
                  <c:v>1.1076209198818903</c:v>
                </c:pt>
                <c:pt idx="220">
                  <c:v>1.1140092612930548</c:v>
                </c:pt>
                <c:pt idx="221">
                  <c:v>1.1206245600677969</c:v>
                </c:pt>
                <c:pt idx="222">
                  <c:v>1.127471856209382</c:v>
                </c:pt>
                <c:pt idx="223">
                  <c:v>1.1345564013083498</c:v>
                </c:pt>
                <c:pt idx="224">
                  <c:v>1.1418836659853631</c:v>
                </c:pt>
                <c:pt idx="225">
                  <c:v>1.1494593476973365</c:v>
                </c:pt>
                <c:pt idx="226">
                  <c:v>1.1572893789233716</c:v>
                </c:pt>
                <c:pt idx="227">
                  <c:v>1.1653799357478989</c:v>
                </c:pt>
                <c:pt idx="228">
                  <c:v>1.1737374468593738</c:v>
                </c:pt>
                <c:pt idx="229">
                  <c:v>1.182368602983795</c:v>
                </c:pt>
                <c:pt idx="230">
                  <c:v>1.1912803667733651</c:v>
                </c:pt>
                <c:pt idx="231">
                  <c:v>1.2004799831716428</c:v>
                </c:pt>
                <c:pt idx="232">
                  <c:v>1.2099749902776642</c:v>
                </c:pt>
                <c:pt idx="233">
                  <c:v>1.2197732307326512</c:v>
                </c:pt>
                <c:pt idx="234">
                  <c:v>1.229882863654159</c:v>
                </c:pt>
                <c:pt idx="235">
                  <c:v>1.2403123771437616</c:v>
                </c:pt>
                <c:pt idx="236">
                  <c:v>1.251070601395728</c:v>
                </c:pt>
                <c:pt idx="237">
                  <c:v>1.2621667224354938</c:v>
                </c:pt>
                <c:pt idx="238">
                  <c:v>1.2736102965182063</c:v>
                </c:pt>
                <c:pt idx="239">
                  <c:v>1.2854112652191172</c:v>
                </c:pt>
                <c:pt idx="240">
                  <c:v>1.2975799712491598</c:v>
                </c:pt>
                <c:pt idx="241">
                  <c:v>1.3101271750307057</c:v>
                </c:pt>
                <c:pt idx="242">
                  <c:v>1.3230640720701561</c:v>
                </c:pt>
                <c:pt idx="243">
                  <c:v>1.3364023111658319</c:v>
                </c:pt>
                <c:pt idx="244">
                  <c:v>1.3501540134914123</c:v>
                </c:pt>
                <c:pt idx="245">
                  <c:v>1.3643317925970921</c:v>
                </c:pt>
                <c:pt idx="246">
                  <c:v>1.3789487753725727</c:v>
                </c:pt>
                <c:pt idx="247">
                  <c:v>1.3940186240179988</c:v>
                </c:pt>
                <c:pt idx="248">
                  <c:v>1.4095555590710616</c:v>
                </c:pt>
                <c:pt idx="249">
                  <c:v>1.4255743835405608</c:v>
                </c:pt>
                <c:pt idx="250">
                  <c:v>1.4420905081989484</c:v>
                </c:pt>
                <c:pt idx="251">
                  <c:v>1.4591199780885291</c:v>
                </c:pt>
                <c:pt idx="252">
                  <c:v>1.4766795002982791</c:v>
                </c:pt>
                <c:pt idx="253">
                  <c:v>1.4947864730704921</c:v>
                </c:pt>
                <c:pt idx="254">
                  <c:v>1.5134590162987438</c:v>
                </c:pt>
                <c:pt idx="255">
                  <c:v>1.53271600348092</c:v>
                </c:pt>
                <c:pt idx="256">
                  <c:v>1.5525770951933349</c:v>
                </c:pt>
                <c:pt idx="257">
                  <c:v>1.5730627741541057</c:v>
                </c:pt>
                <c:pt idx="258">
                  <c:v>1.5941943819461661</c:v>
                </c:pt>
                <c:pt idx="259">
                  <c:v>1.6159941574722454</c:v>
                </c:pt>
                <c:pt idx="260">
                  <c:v>1.6384852772160958</c:v>
                </c:pt>
                <c:pt idx="261">
                  <c:v>1.6616918973859491</c:v>
                </c:pt>
                <c:pt idx="262">
                  <c:v>1.6856391980176926</c:v>
                </c:pt>
                <c:pt idx="263">
                  <c:v>1.710353429116465</c:v>
                </c:pt>
                <c:pt idx="264">
                  <c:v>1.7358619589162885</c:v>
                </c:pt>
                <c:pt idx="265">
                  <c:v>1.7621933243377814</c:v>
                </c:pt>
                <c:pt idx="266">
                  <c:v>1.7893772837240383</c:v>
                </c:pt>
                <c:pt idx="267">
                  <c:v>1.817444871934079</c:v>
                </c:pt>
                <c:pt idx="268">
                  <c:v>1.846428457872018</c:v>
                </c:pt>
                <c:pt idx="269">
                  <c:v>1.8763618045279427</c:v>
                </c:pt>
                <c:pt idx="270">
                  <c:v>1.9072801316033527</c:v>
                </c:pt>
                <c:pt idx="271">
                  <c:v>1.9392201807898291</c:v>
                </c:pt>
                <c:pt idx="272">
                  <c:v>1.9722202837639429</c:v>
                </c:pt>
                <c:pt idx="273">
                  <c:v>2.0063204329544213</c:v>
                </c:pt>
                <c:pt idx="274">
                  <c:v>2.0415623551285651</c:v>
                </c:pt>
                <c:pt idx="275">
                  <c:v>2.0779895878341188</c:v>
                </c:pt>
                <c:pt idx="276">
                  <c:v>2.1156475587193713</c:v>
                </c:pt>
                <c:pt idx="277">
                  <c:v>2.1545836677383252</c:v>
                </c:pt>
                <c:pt idx="278">
                  <c:v>2.1948473722285757</c:v>
                </c:pt>
                <c:pt idx="279">
                  <c:v>2.2364902748268989</c:v>
                </c:pt>
                <c:pt idx="280">
                  <c:v>2.2795662141607131</c:v>
                </c:pt>
                <c:pt idx="281">
                  <c:v>2.3241313582222363</c:v>
                </c:pt>
                <c:pt idx="282">
                  <c:v>2.3702443002953992</c:v>
                </c:pt>
                <c:pt idx="283">
                  <c:v>2.4179661572629616</c:v>
                </c:pt>
                <c:pt idx="284">
                  <c:v>2.4673606700717516</c:v>
                </c:pt>
                <c:pt idx="285">
                  <c:v>2.5184943060768523</c:v>
                </c:pt>
                <c:pt idx="286">
                  <c:v>2.5714363629196497</c:v>
                </c:pt>
                <c:pt idx="287">
                  <c:v>2.626259073519146</c:v>
                </c:pt>
                <c:pt idx="288">
                  <c:v>2.6830377116692077</c:v>
                </c:pt>
                <c:pt idx="289">
                  <c:v>2.7418506976356332</c:v>
                </c:pt>
                <c:pt idx="290">
                  <c:v>2.8027797030339259</c:v>
                </c:pt>
                <c:pt idx="291">
                  <c:v>2.8659097541406342</c:v>
                </c:pt>
                <c:pt idx="292">
                  <c:v>2.9313293326455252</c:v>
                </c:pt>
                <c:pt idx="293">
                  <c:v>2.9991304726872792</c:v>
                </c:pt>
                <c:pt idx="294">
                  <c:v>3.0694088528295809</c:v>
                </c:pt>
                <c:pt idx="295">
                  <c:v>3.1422638814251287</c:v>
                </c:pt>
                <c:pt idx="296">
                  <c:v>3.2177987735800242</c:v>
                </c:pt>
                <c:pt idx="297">
                  <c:v>3.296120617667428</c:v>
                </c:pt>
                <c:pt idx="298">
                  <c:v>3.3773404290450686</c:v>
                </c:pt>
                <c:pt idx="299">
                  <c:v>3.4615731883029612</c:v>
                </c:pt>
                <c:pt idx="300">
                  <c:v>3.5489378610033935</c:v>
                </c:pt>
                <c:pt idx="301">
                  <c:v>3.6395573954716758</c:v>
                </c:pt>
                <c:pt idx="302">
                  <c:v>3.7335586947509163</c:v>
                </c:pt>
                <c:pt idx="303">
                  <c:v>3.8310725583450482</c:v>
                </c:pt>
                <c:pt idx="304">
                  <c:v>3.9322335888390194</c:v>
                </c:pt>
                <c:pt idx="305">
                  <c:v>4.0371800579022912</c:v>
                </c:pt>
                <c:pt idx="306">
                  <c:v>4.1460537255507148</c:v>
                </c:pt>
                <c:pt idx="307">
                  <c:v>4.2589996058626065</c:v>
                </c:pt>
                <c:pt idx="308">
                  <c:v>4.376165671618943</c:v>
                </c:pt>
                <c:pt idx="309">
                  <c:v>4.497702489568236</c:v>
                </c:pt>
                <c:pt idx="310">
                  <c:v>4.6237627772090057</c:v>
                </c:pt>
                <c:pt idx="311">
                  <c:v>4.7545008711448133</c:v>
                </c:pt>
                <c:pt idx="312">
                  <c:v>4.8900720962098196</c:v>
                </c:pt>
                <c:pt idx="313">
                  <c:v>5.0306320237012452</c:v>
                </c:pt>
                <c:pt idx="314">
                  <c:v>5.1763356062100137</c:v>
                </c:pt>
                <c:pt idx="315">
                  <c:v>5.3273361757358941</c:v>
                </c:pt>
                <c:pt idx="316">
                  <c:v>5.4837842910425794</c:v>
                </c:pt>
                <c:pt idx="317">
                  <c:v>5.6458264195890928</c:v>
                </c:pt>
                <c:pt idx="318">
                  <c:v>5.8136034389165276</c:v>
                </c:pt>
                <c:pt idx="319">
                  <c:v>5.9872489421302539</c:v>
                </c:pt>
                <c:pt idx="320">
                  <c:v>6.1668873321666213</c:v>
                </c:pt>
                <c:pt idx="321">
                  <c:v>6.3526316899501651</c:v>
                </c:pt>
                <c:pt idx="322">
                  <c:v>6.5445814024243107</c:v>
                </c:pt>
                <c:pt idx="323">
                  <c:v>6.7428195378807967</c:v>
                </c:pt>
                <c:pt idx="324">
                  <c:v>6.9474099581366531</c:v>
                </c:pt>
                <c:pt idx="325">
                  <c:v>7.1583941600401291</c:v>
                </c:pt>
                <c:pt idx="326">
                  <c:v>7.3757878426636783</c:v>
                </c:pt>
                <c:pt idx="327">
                  <c:v>7.5995772015042666</c:v>
                </c:pt>
                <c:pt idx="328">
                  <c:v>7.8297149571972282</c:v>
                </c:pt>
                <c:pt idx="329">
                  <c:v>8.0661161337938658</c:v>
                </c:pt>
                <c:pt idx="330">
                  <c:v>8.3086536106683013</c:v>
                </c:pt>
                <c:pt idx="331">
                  <c:v>8.5571534826920743</c:v>
                </c:pt>
                <c:pt idx="332">
                  <c:v>8.8113902754868665</c:v>
                </c:pt>
                <c:pt idx="333">
                  <c:v>9.0710820763179303</c:v>
                </c:pt>
                <c:pt idx="334">
                  <c:v>9.3358856564192259</c:v>
                </c:pt>
                <c:pt idx="335">
                  <c:v>9.6053916770465797</c:v>
                </c:pt>
                <c:pt idx="336">
                  <c:v>9.879120089003214</c:v>
                </c:pt>
                <c:pt idx="337">
                  <c:v>10.156515853302034</c:v>
                </c:pt>
                <c:pt idx="338">
                  <c:v>10.436945128376937</c:v>
                </c:pt>
                <c:pt idx="339">
                  <c:v>10.71969208601293</c:v>
                </c:pt>
                <c:pt idx="340">
                  <c:v>11.003956532934135</c:v>
                </c:pt>
                <c:pt idx="341">
                  <c:v>11.288852526589611</c:v>
                </c:pt>
                <c:pt idx="342">
                  <c:v>11.573408180795951</c:v>
                </c:pt>
                <c:pt idx="343">
                  <c:v>11.856566858100415</c:v>
                </c:pt>
                <c:pt idx="344">
                  <c:v>12.137189939571758</c:v>
                </c:pt>
                <c:pt idx="345">
                  <c:v>12.414061347803035</c:v>
                </c:pt>
                <c:pt idx="346">
                  <c:v>12.685893974015224</c:v>
                </c:pt>
                <c:pt idx="347">
                  <c:v>12.951338124368361</c:v>
                </c:pt>
                <c:pt idx="348">
                  <c:v>13.208992053493528</c:v>
                </c:pt>
                <c:pt idx="349">
                  <c:v>13.457414595023463</c:v>
                </c:pt>
                <c:pt idx="350">
                  <c:v>13.695139830455709</c:v>
                </c:pt>
                <c:pt idx="351">
                  <c:v>13.920693660808071</c:v>
                </c:pt>
                <c:pt idx="352">
                  <c:v>14.132612062906411</c:v>
                </c:pt>
                <c:pt idx="353">
                  <c:v>14.329460727335691</c:v>
                </c:pt>
                <c:pt idx="354">
                  <c:v>14.509855692415956</c:v>
                </c:pt>
                <c:pt idx="355">
                  <c:v>14.672484512919086</c:v>
                </c:pt>
                <c:pt idx="356">
                  <c:v>14.816127438768627</c:v>
                </c:pt>
                <c:pt idx="357">
                  <c:v>14.939678032693795</c:v>
                </c:pt>
                <c:pt idx="358">
                  <c:v>15.04216263122267</c:v>
                </c:pt>
                <c:pt idx="359">
                  <c:v>15.122758054002922</c:v>
                </c:pt>
                <c:pt idx="360">
                  <c:v>15.180806994338658</c:v>
                </c:pt>
                <c:pt idx="361">
                  <c:v>15.215830579445759</c:v>
                </c:pt>
                <c:pt idx="362">
                  <c:v>15.227537670773161</c:v>
                </c:pt>
                <c:pt idx="363">
                  <c:v>100.40623773283085</c:v>
                </c:pt>
                <c:pt idx="364">
                  <c:v>100.32904435985138</c:v>
                </c:pt>
                <c:pt idx="365">
                  <c:v>100.09810837475976</c:v>
                </c:pt>
                <c:pt idx="366">
                  <c:v>99.715349465899777</c:v>
                </c:pt>
                <c:pt idx="367">
                  <c:v>99.183925190037826</c:v>
                </c:pt>
                <c:pt idx="368">
                  <c:v>98.508169648575901</c:v>
                </c:pt>
                <c:pt idx="369">
                  <c:v>97.693510668648301</c:v>
                </c:pt>
                <c:pt idx="370">
                  <c:v>96.746368322110456</c:v>
                </c:pt>
                <c:pt idx="371">
                  <c:v>95.674038155100789</c:v>
                </c:pt>
                <c:pt idx="372">
                  <c:v>94.484562867548561</c:v>
                </c:pt>
                <c:pt idx="373">
                  <c:v>93.186596365977451</c:v>
                </c:pt>
                <c:pt idx="374">
                  <c:v>91.789264116923889</c:v>
                </c:pt>
                <c:pt idx="375">
                  <c:v>90.30202356618301</c:v>
                </c:pt>
                <c:pt idx="376">
                  <c:v>88.7345280839872</c:v>
                </c:pt>
                <c:pt idx="377">
                  <c:v>87.096497477704446</c:v>
                </c:pt>
                <c:pt idx="378">
                  <c:v>85.397597614846674</c:v>
                </c:pt>
                <c:pt idx="379">
                  <c:v>83.647331154084483</c:v>
                </c:pt>
                <c:pt idx="380">
                  <c:v>81.854940822758138</c:v>
                </c:pt>
                <c:pt idx="381">
                  <c:v>80.029326134596886</c:v>
                </c:pt>
                <c:pt idx="382">
                  <c:v>78.17897393447673</c:v>
                </c:pt>
                <c:pt idx="383">
                  <c:v>76.311902705743606</c:v>
                </c:pt>
                <c:pt idx="384">
                  <c:v>74.435620191644261</c:v>
                </c:pt>
                <c:pt idx="385">
                  <c:v>72.557093571873835</c:v>
                </c:pt>
                <c:pt idx="386">
                  <c:v>70.682731199332181</c:v>
                </c:pt>
                <c:pt idx="387">
                  <c:v>68.818374738003044</c:v>
                </c:pt>
                <c:pt idx="388">
                  <c:v>66.969300444497406</c:v>
                </c:pt>
                <c:pt idx="389">
                  <c:v>65.140228295181572</c:v>
                </c:pt>
                <c:pt idx="390">
                  <c:v>63.33533766878044</c:v>
                </c:pt>
                <c:pt idx="391">
                  <c:v>61.558288341266731</c:v>
                </c:pt>
                <c:pt idx="392">
                  <c:v>59.812245626351086</c:v>
                </c:pt>
                <c:pt idx="393">
                  <c:v>58.099908592271397</c:v>
                </c:pt>
                <c:pt idx="394">
                  <c:v>56.423540396067033</c:v>
                </c:pt>
                <c:pt idx="395">
                  <c:v>54.784999893561171</c:v>
                </c:pt>
                <c:pt idx="396">
                  <c:v>53.18577380141911</c:v>
                </c:pt>
                <c:pt idx="397">
                  <c:v>51.627008802712858</c:v>
                </c:pt>
                <c:pt idx="398">
                  <c:v>50.10954309624087</c:v>
                </c:pt>
                <c:pt idx="399">
                  <c:v>48.633936990274449</c:v>
                </c:pt>
                <c:pt idx="400">
                  <c:v>47.200502232072573</c:v>
                </c:pt>
                <c:pt idx="401">
                  <c:v>45.809329844769806</c:v>
                </c:pt>
                <c:pt idx="402">
                  <c:v>44.460316312956685</c:v>
                </c:pt>
                <c:pt idx="403">
                  <c:v>43.153188017712836</c:v>
                </c:pt>
                <c:pt idx="404">
                  <c:v>41.887523871603456</c:v>
                </c:pt>
                <c:pt idx="405">
                  <c:v>40.662776144927818</c:v>
                </c:pt>
                <c:pt idx="406">
                  <c:v>39.478289507239005</c:v>
                </c:pt>
                <c:pt idx="407">
                  <c:v>38.333318333706558</c:v>
                </c:pt>
                <c:pt idx="408">
                  <c:v>37.227042345236775</c:v>
                </c:pt>
                <c:pt idx="409">
                  <c:v>36.158580665263194</c:v>
                </c:pt>
                <c:pt idx="410">
                  <c:v>35.127004385633519</c:v>
                </c:pt>
                <c:pt idx="411">
                  <c:v>34.131347739798535</c:v>
                </c:pt>
                <c:pt idx="412">
                  <c:v>33.170617984259643</c:v>
                </c:pt>
                <c:pt idx="413">
                  <c:v>32.243804089554828</c:v>
                </c:pt>
                <c:pt idx="414">
                  <c:v>31.349884340485016</c:v>
                </c:pt>
                <c:pt idx="415">
                  <c:v>30.487832942270423</c:v>
                </c:pt>
                <c:pt idx="416">
                  <c:v>29.656625725241391</c:v>
                </c:pt>
                <c:pt idx="417">
                  <c:v>28.855245035851937</c:v>
                </c:pt>
                <c:pt idx="418">
                  <c:v>28.082683896493798</c:v>
                </c:pt>
                <c:pt idx="419">
                  <c:v>27.337949511018834</c:v>
                </c:pt>
                <c:pt idx="420">
                  <c:v>26.620066187194659</c:v>
                </c:pt>
                <c:pt idx="421">
                  <c:v>25.928077741668588</c:v>
                </c:pt>
                <c:pt idx="422">
                  <c:v>25.261049447490027</c:v>
                </c:pt>
                <c:pt idx="423">
                  <c:v>24.618069578914671</c:v>
                </c:pt>
                <c:pt idx="424">
                  <c:v>23.99825060314285</c:v>
                </c:pt>
                <c:pt idx="425">
                  <c:v>23.400730063855342</c:v>
                </c:pt>
                <c:pt idx="426">
                  <c:v>22.82467119693511</c:v>
                </c:pt>
                <c:pt idx="427">
                  <c:v>22.269263314597502</c:v>
                </c:pt>
                <c:pt idx="428">
                  <c:v>21.73372199031293</c:v>
                </c:pt>
                <c:pt idx="429">
                  <c:v>21.217289073374058</c:v>
                </c:pt>
                <c:pt idx="430">
                  <c:v>20.719232558735786</c:v>
                </c:pt>
                <c:pt idx="431">
                  <c:v>20.238846334820114</c:v>
                </c:pt>
                <c:pt idx="432">
                  <c:v>19.77544982931747</c:v>
                </c:pt>
                <c:pt idx="433">
                  <c:v>19.328387570613941</c:v>
                </c:pt>
                <c:pt idx="434">
                  <c:v>18.897028680308818</c:v>
                </c:pt>
                <c:pt idx="435">
                  <c:v>18.48076631034786</c:v>
                </c:pt>
                <c:pt idx="436">
                  <c:v>18.079017036557644</c:v>
                </c:pt>
                <c:pt idx="437">
                  <c:v>17.691220218818934</c:v>
                </c:pt>
                <c:pt idx="438">
                  <c:v>17.316837336733936</c:v>
                </c:pt>
                <c:pt idx="439">
                  <c:v>16.955351308419875</c:v>
                </c:pt>
                <c:pt idx="440">
                  <c:v>16.606265798973013</c:v>
                </c:pt>
                <c:pt idx="441">
                  <c:v>16.269104524190787</c:v>
                </c:pt>
                <c:pt idx="442">
                  <c:v>15.943410554292056</c:v>
                </c:pt>
                <c:pt idx="443">
                  <c:v>15.628745621632973</c:v>
                </c:pt>
                <c:pt idx="444">
                  <c:v>15.324689435763553</c:v>
                </c:pt>
                <c:pt idx="445">
                  <c:v>15.030839008597797</c:v>
                </c:pt>
                <c:pt idx="446">
                  <c:v>14.746807991973412</c:v>
                </c:pt>
                <c:pt idx="447">
                  <c:v>14.472226029441314</c:v>
                </c:pt>
                <c:pt idx="448">
                  <c:v>14.206738123749791</c:v>
                </c:pt>
                <c:pt idx="449">
                  <c:v>13.950004021160625</c:v>
                </c:pt>
                <c:pt idx="450">
                  <c:v>13.701697613454414</c:v>
                </c:pt>
                <c:pt idx="451">
                  <c:v>13.46150635823899</c:v>
                </c:pt>
                <c:pt idx="452">
                  <c:v>13.229130717969165</c:v>
                </c:pt>
                <c:pt idx="453">
                  <c:v>13.004283617908087</c:v>
                </c:pt>
                <c:pt idx="454">
                  <c:v>12.78668992311221</c:v>
                </c:pt>
                <c:pt idx="455">
                  <c:v>12.57608593439441</c:v>
                </c:pt>
                <c:pt idx="456">
                  <c:v>12.372218903115046</c:v>
                </c:pt>
                <c:pt idx="457">
                  <c:v>12.174846564562737</c:v>
                </c:pt>
                <c:pt idx="458">
                  <c:v>11.983736689614254</c:v>
                </c:pt>
                <c:pt idx="459">
                  <c:v>11.798666654304899</c:v>
                </c:pt>
                <c:pt idx="460">
                  <c:v>11.619423026893291</c:v>
                </c:pt>
                <c:pt idx="461">
                  <c:v>11.445801171968267</c:v>
                </c:pt>
                <c:pt idx="462">
                  <c:v>11.277604871117097</c:v>
                </c:pt>
                <c:pt idx="463">
                  <c:v>11.114645959654322</c:v>
                </c:pt>
                <c:pt idx="464">
                  <c:v>10.956743978895775</c:v>
                </c:pt>
                <c:pt idx="465">
                  <c:v>10.803725843454076</c:v>
                </c:pt>
                <c:pt idx="466">
                  <c:v>10.655425523027823</c:v>
                </c:pt>
                <c:pt idx="467">
                  <c:v>10.511683738156389</c:v>
                </c:pt>
                <c:pt idx="468">
                  <c:v>10.372347669415689</c:v>
                </c:pt>
                <c:pt idx="469">
                  <c:v>10.237270679535595</c:v>
                </c:pt>
                <c:pt idx="470">
                  <c:v>10.106312047928492</c:v>
                </c:pt>
                <c:pt idx="471">
                  <c:v>9.979336717127449</c:v>
                </c:pt>
                <c:pt idx="472">
                  <c:v>9.8562150506448436</c:v>
                </c:pt>
                <c:pt idx="473">
                  <c:v>9.7368226017738611</c:v>
                </c:pt>
                <c:pt idx="474">
                  <c:v>9.6210398928693817</c:v>
                </c:pt>
                <c:pt idx="475">
                  <c:v>9.5087522046583643</c:v>
                </c:pt>
                <c:pt idx="476">
                  <c:v>9.399849375144564</c:v>
                </c:pt>
                <c:pt idx="477">
                  <c:v>9.294225607687256</c:v>
                </c:pt>
                <c:pt idx="478">
                  <c:v>9.1917792878484601</c:v>
                </c:pt>
                <c:pt idx="479">
                  <c:v>9.0924128086182279</c:v>
                </c:pt>
                <c:pt idx="480">
                  <c:v>8.996032403642543</c:v>
                </c:pt>
                <c:pt idx="481">
                  <c:v>8.9025479880931648</c:v>
                </c:pt>
                <c:pt idx="482">
                  <c:v>8.8118730068331583</c:v>
                </c:pt>
                <c:pt idx="483">
                  <c:v>8.7239242895465754</c:v>
                </c:pt>
                <c:pt idx="484">
                  <c:v>8.6386219125141146</c:v>
                </c:pt>
                <c:pt idx="485">
                  <c:v>8.5558890667310283</c:v>
                </c:pt>
                <c:pt idx="486">
                  <c:v>8.475651932076067</c:v>
                </c:pt>
                <c:pt idx="487">
                  <c:v>8.3978395572536009</c:v>
                </c:pt>
                <c:pt idx="488">
                  <c:v>8.3223837452435365</c:v>
                </c:pt>
                <c:pt idx="489">
                  <c:v>8.249218944005225</c:v>
                </c:pt>
                <c:pt idx="490">
                  <c:v>8.178282142193904</c:v>
                </c:pt>
                <c:pt idx="491">
                  <c:v>8.1095127696587248</c:v>
                </c:pt>
                <c:pt idx="492">
                  <c:v>8.0428526025026894</c:v>
                </c:pt>
                <c:pt idx="493">
                  <c:v>7.9782456724948911</c:v>
                </c:pt>
                <c:pt idx="494">
                  <c:v>7.9156381806354572</c:v>
                </c:pt>
                <c:pt idx="495">
                  <c:v>7.8549784146833286</c:v>
                </c:pt>
                <c:pt idx="496">
                  <c:v>7.7962166704656957</c:v>
                </c:pt>
                <c:pt idx="497">
                  <c:v>7.7393051767971404</c:v>
                </c:pt>
                <c:pt idx="498">
                  <c:v>7.6841980238446199</c:v>
                </c:pt>
                <c:pt idx="499">
                  <c:v>7.6308510947824422</c:v>
                </c:pt>
                <c:pt idx="500">
                  <c:v>7.5792220005891133</c:v>
                </c:pt>
                <c:pt idx="501">
                  <c:v>7.5292700178453327</c:v>
                </c:pt>
                <c:pt idx="502">
                  <c:v>7.4809560293990209</c:v>
                </c:pt>
                <c:pt idx="503">
                  <c:v>7.4342424677703969</c:v>
                </c:pt>
                <c:pt idx="504">
                  <c:v>7.3890932611761713</c:v>
                </c:pt>
                <c:pt idx="505">
                  <c:v>7.3454737820580647</c:v>
                </c:pt>
                <c:pt idx="506">
                  <c:v>7.3033507980066776</c:v>
                </c:pt>
                <c:pt idx="507">
                  <c:v>7.2626924249772093</c:v>
                </c:pt>
                <c:pt idx="508">
                  <c:v>7.2234680826988953</c:v>
                </c:pt>
                <c:pt idx="509">
                  <c:v>7.1856484521848607</c:v>
                </c:pt>
                <c:pt idx="510">
                  <c:v>7.1492054352540828</c:v>
                </c:pt>
                <c:pt idx="511">
                  <c:v>7.1141121159816416</c:v>
                </c:pt>
                <c:pt idx="512">
                  <c:v>7.0803427239976857</c:v>
                </c:pt>
                <c:pt idx="513">
                  <c:v>7.0478725995599323</c:v>
                </c:pt>
                <c:pt idx="514">
                  <c:v>7.0166781603283095</c:v>
                </c:pt>
                <c:pt idx="515">
                  <c:v>6.9867368697741492</c:v>
                </c:pt>
                <c:pt idx="516">
                  <c:v>6.9580272071600469</c:v>
                </c:pt>
                <c:pt idx="517">
                  <c:v>6.9305286390299488</c:v>
                </c:pt>
                <c:pt idx="518">
                  <c:v>6.9042215921520764</c:v>
                </c:pt>
                <c:pt idx="519">
                  <c:v>6.879087427861049</c:v>
                </c:pt>
                <c:pt idx="520">
                  <c:v>6.8551084177477515</c:v>
                </c:pt>
                <c:pt idx="521">
                  <c:v>6.8322677206491811</c:v>
                </c:pt>
                <c:pt idx="522">
                  <c:v>6.8105493608927192</c:v>
                </c:pt>
                <c:pt idx="523">
                  <c:v>6.7899382077522512</c:v>
                </c:pt>
                <c:pt idx="524">
                  <c:v>6.7704199560758589</c:v>
                </c:pt>
                <c:pt idx="525">
                  <c:v>6.7519811080474739</c:v>
                </c:pt>
                <c:pt idx="526">
                  <c:v>6.7346089560470128</c:v>
                </c:pt>
                <c:pt idx="527">
                  <c:v>6.7182915665760001</c:v>
                </c:pt>
                <c:pt idx="528">
                  <c:v>6.7030177652175569</c:v>
                </c:pt>
                <c:pt idx="529">
                  <c:v>6.6887771226020742</c:v>
                </c:pt>
                <c:pt idx="530">
                  <c:v>6.6755599413515663</c:v>
                </c:pt>
                <c:pt idx="531">
                  <c:v>6.6633572439779503</c:v>
                </c:pt>
                <c:pt idx="532">
                  <c:v>6.6521607617121212</c:v>
                </c:pt>
                <c:pt idx="533">
                  <c:v>6.6419629242427307</c:v>
                </c:pt>
                <c:pt idx="534">
                  <c:v>6.6327568503452365</c:v>
                </c:pt>
                <c:pt idx="535">
                  <c:v>6.6245363393835603</c:v>
                </c:pt>
                <c:pt idx="536">
                  <c:v>6.6172958636683292</c:v>
                </c:pt>
                <c:pt idx="537">
                  <c:v>6.6110305616573699</c:v>
                </c:pt>
                <c:pt idx="538">
                  <c:v>6.6057362319857615</c:v>
                </c:pt>
                <c:pt idx="539">
                  <c:v>6.601409328314138</c:v>
                </c:pt>
                <c:pt idx="540">
                  <c:v>6.5980469549857883</c:v>
                </c:pt>
                <c:pt idx="541">
                  <c:v>6.5956468634843084</c:v>
                </c:pt>
                <c:pt idx="542">
                  <c:v>6.5942074496852756</c:v>
                </c:pt>
                <c:pt idx="543" formatCode="_(* #,##0.00_);_(* \(#,##0.00\);_(* &quot;-&quot;??_);_(@_)">
                  <c:v>6.5937277518967932</c:v>
                </c:pt>
                <c:pt idx="544" formatCode="_(* #,##0.00_);_(* \(#,##0.00\);_(* &quot;-&quot;??_);_(@_)">
                  <c:v>5.8468739947086696</c:v>
                </c:pt>
                <c:pt idx="545" formatCode="_(* #,##0.00_);_(* \(#,##0.00\);_(* &quot;-&quot;??_);_(@_)">
                  <c:v>5.8454124131823022</c:v>
                </c:pt>
                <c:pt idx="546" formatCode="_(* #,##0.00_);_(* \(#,##0.00\);_(* &quot;-&quot;??_);_(@_)">
                  <c:v>5.8410323143594765</c:v>
                </c:pt>
                <c:pt idx="547" formatCode="_(* #,##0.00_);_(* \(#,##0.00\);_(* &quot;-&quot;??_);_(@_)">
                  <c:v>5.8337476007002023</c:v>
                </c:pt>
                <c:pt idx="548" formatCode="_(* #,##0.00_);_(* \(#,##0.00\);_(* &quot;-&quot;??_);_(@_)">
                  <c:v>5.8235813274158676</c:v>
                </c:pt>
                <c:pt idx="549" formatCode="_(* #,##0.00_);_(* \(#,##0.00\);_(* &quot;-&quot;??_);_(@_)">
                  <c:v>5.8105655307854045</c:v>
                </c:pt>
                <c:pt idx="550" formatCode="_(* #,##0.00_);_(* \(#,##0.00\);_(* &quot;-&quot;??_);_(@_)">
                  <c:v>5.7947409910596832</c:v>
                </c:pt>
                <c:pt idx="551" formatCode="_(* #,##0.00_);_(* \(#,##0.00\);_(* &quot;-&quot;??_);_(@_)">
                  <c:v>5.7761569331322367</c:v>
                </c:pt>
                <c:pt idx="552" formatCode="_(* #,##0.00_);_(* \(#,##0.00\);_(* &quot;-&quot;??_);_(@_)">
                  <c:v>5.7548706689457294</c:v>
                </c:pt>
                <c:pt idx="553" formatCode="_(* #,##0.00_);_(* \(#,##0.00\);_(* &quot;-&quot;??_);_(@_)">
                  <c:v>5.730947186312223</c:v>
                </c:pt>
                <c:pt idx="554" formatCode="_(* #,##0.00_);_(* \(#,##0.00\);_(* &quot;-&quot;??_);_(@_)">
                  <c:v>5.7044586894385629</c:v>
                </c:pt>
                <c:pt idx="555" formatCode="_(* #,##0.00_);_(* \(#,##0.00\);_(* &quot;-&quot;??_);_(@_)">
                  <c:v>5.6754840969550777</c:v>
                </c:pt>
                <c:pt idx="556" formatCode="_(* #,##0.00_);_(* \(#,##0.00\);_(* &quot;-&quot;??_);_(@_)">
                  <c:v>5.6441085036397567</c:v>
                </c:pt>
                <c:pt idx="557" formatCode="_(* #,##0.00_);_(* \(#,##0.00\);_(* &quot;-&quot;??_);_(@_)">
                  <c:v>5.6104226123064365</c:v>
                </c:pt>
                <c:pt idx="558" formatCode="_(* #,##0.00_);_(* \(#,##0.00\);_(* &quot;-&quot;??_);_(@_)">
                  <c:v>5.5745221424835645</c:v>
                </c:pt>
                <c:pt idx="559" formatCode="_(* #,##0.00_);_(* \(#,##0.00\);_(* &quot;-&quot;??_);_(@_)">
                  <c:v>5.5365072225515846</c:v>
                </c:pt>
                <c:pt idx="560" formatCode="_(* #,##0.00_);_(* \(#,##0.00\);_(* &quot;-&quot;??_);_(@_)">
                  <c:v>5.4964817719369767</c:v>
                </c:pt>
                <c:pt idx="561" formatCode="_(* #,##0.00_);_(* \(#,##0.00\);_(* &quot;-&quot;??_);_(@_)">
                  <c:v>5.4545528797864309</c:v>
                </c:pt>
                <c:pt idx="562" formatCode="_(* #,##0.00_);_(* \(#,##0.00\);_(* &quot;-&quot;??_);_(@_)">
                  <c:v>5.4108301862750672</c:v>
                </c:pt>
                <c:pt idx="563" formatCode="_(* #,##0.00_);_(* \(#,##0.00\);_(* &quot;-&quot;??_);_(@_)">
                  <c:v>5.3654252723492251</c:v>
                </c:pt>
                <c:pt idx="564" formatCode="_(* #,##0.00_);_(* \(#,##0.00\);_(* &quot;-&quot;??_);_(@_)">
                  <c:v>5.3184510632793449</c:v>
                </c:pt>
                <c:pt idx="565" formatCode="_(* #,##0.00_);_(* \(#,##0.00\);_(* &quot;-&quot;??_);_(@_)">
                  <c:v>5.2700212509150735</c:v>
                </c:pt>
                <c:pt idx="566" formatCode="_(* #,##0.00_);_(* \(#,##0.00\);_(* &quot;-&quot;??_);_(@_)">
                  <c:v>5.2202497390065394</c:v>
                </c:pt>
                <c:pt idx="567" formatCode="_(* #,##0.00_);_(* \(#,##0.00\);_(* &quot;-&quot;??_);_(@_)">
                  <c:v>5.1692501153965571</c:v>
                </c:pt>
                <c:pt idx="568" formatCode="_(* #,##0.00_);_(* \(#,##0.00\);_(* &quot;-&quot;??_);_(@_)">
                  <c:v>5.1171351543105557</c:v>
                </c:pt>
                <c:pt idx="569" formatCode="_(* #,##0.00_);_(* \(#,##0.00\);_(* &quot;-&quot;??_);_(@_)">
                  <c:v>5.0640163513884699</c:v>
                </c:pt>
                <c:pt idx="570" formatCode="_(* #,##0.00_);_(* \(#,##0.00\);_(* &quot;-&quot;??_);_(@_)">
                  <c:v>5.0100034935246063</c:v>
                </c:pt>
                <c:pt idx="571" formatCode="_(* #,##0.00_);_(* \(#,##0.00\);_(* &quot;-&quot;??_);_(@_)">
                  <c:v>4.9552042650205088</c:v>
                </c:pt>
                <c:pt idx="572" formatCode="_(* #,##0.00_);_(* \(#,##0.00\);_(* &quot;-&quot;??_);_(@_)">
                  <c:v>4.8997238910188807</c:v>
                </c:pt>
                <c:pt idx="573" formatCode="_(* #,##0.00_);_(* \(#,##0.00\);_(* &quot;-&quot;??_);_(@_)">
                  <c:v>4.8436648186819324</c:v>
                </c:pt>
                <c:pt idx="574" formatCode="_(* #,##0.00_);_(* \(#,##0.00\);_(* &quot;-&quot;??_);_(@_)">
                  <c:v>4.7871264361115413</c:v>
                </c:pt>
                <c:pt idx="575" formatCode="_(* #,##0.00_);_(* \(#,##0.00\);_(* &quot;-&quot;??_);_(@_)">
                  <c:v>4.7302048285845002</c:v>
                </c:pt>
                <c:pt idx="576" formatCode="_(* #,##0.00_);_(* \(#,##0.00\);_(* &quot;-&quot;??_);_(@_)">
                  <c:v>4.6729925712987246</c:v>
                </c:pt>
                <c:pt idx="577" formatCode="_(* #,##0.00_);_(* \(#,##0.00\);_(* &quot;-&quot;??_);_(@_)">
                  <c:v>4.6155785574953763</c:v>
                </c:pt>
                <c:pt idx="578" formatCode="_(* #,##0.00_);_(* \(#,##0.00\);_(* &quot;-&quot;??_);_(@_)">
                  <c:v>4.5580478605402028</c:v>
                </c:pt>
                <c:pt idx="579" formatCode="_(* #,##0.00_);_(* \(#,##0.00\);_(* &quot;-&quot;??_);_(@_)">
                  <c:v>4.5004816283123423</c:v>
                </c:pt>
                <c:pt idx="580" formatCode="_(* #,##0.00_);_(* \(#,##0.00\);_(* &quot;-&quot;??_);_(@_)">
                  <c:v>4.4429570080609357</c:v>
                </c:pt>
                <c:pt idx="581" formatCode="_(* #,##0.00_);_(* \(#,##0.00\);_(* &quot;-&quot;??_);_(@_)">
                  <c:v>4.3855470997453985</c:v>
                </c:pt>
                <c:pt idx="582" formatCode="_(* #,##0.00_);_(* \(#,##0.00\);_(* &quot;-&quot;??_);_(@_)">
                  <c:v>4.3283209357726111</c:v>
                </c:pt>
                <c:pt idx="583" formatCode="_(* #,##0.00_);_(* \(#,##0.00\);_(* &quot;-&quot;??_);_(@_)">
                  <c:v>4.271343484979683</c:v>
                </c:pt>
                <c:pt idx="584" formatCode="_(* #,##0.00_);_(* \(#,##0.00\);_(* &quot;-&quot;??_);_(@_)">
                  <c:v>4.2146756786806288</c:v>
                </c:pt>
                <c:pt idx="585" formatCode="_(* #,##0.00_);_(* \(#,##0.00\);_(* &quot;-&quot;??_);_(@_)">
                  <c:v>4.1583744565966887</c:v>
                </c:pt>
                <c:pt idx="586" formatCode="_(* #,##0.00_);_(* \(#,##0.00\);_(* &quot;-&quot;??_);_(@_)">
                  <c:v>4.1024928305174662</c:v>
                </c:pt>
                <c:pt idx="587" formatCode="_(* #,##0.00_);_(* \(#,##0.00\);_(* &quot;-&quot;??_);_(@_)">
                  <c:v>4.047079963591786</c:v>
                </c:pt>
                <c:pt idx="588" formatCode="_(* #,##0.00_);_(* \(#,##0.00\);_(* &quot;-&quot;??_);_(@_)">
                  <c:v>3.9921812632176437</c:v>
                </c:pt>
                <c:pt idx="589" formatCode="_(* #,##0.00_);_(* \(#,##0.00\);_(* &quot;-&quot;??_);_(@_)">
                  <c:v>3.9378384855878048</c:v>
                </c:pt>
                <c:pt idx="590" formatCode="_(* #,##0.00_);_(* \(#,##0.00\);_(* &quot;-&quot;??_);_(@_)">
                  <c:v>3.8840898500468195</c:v>
                </c:pt>
                <c:pt idx="591" formatCode="_(* #,##0.00_);_(* \(#,##0.00\);_(* &quot;-&quot;??_);_(@_)">
                  <c:v>3.8309701615247373</c:v>
                </c:pt>
                <c:pt idx="592" formatCode="_(* #,##0.00_);_(* \(#,##0.00\);_(* &quot;-&quot;??_);_(@_)">
                  <c:v>3.7785109394283563</c:v>
                </c:pt>
                <c:pt idx="593" formatCode="_(* #,##0.00_);_(* \(#,##0.00\);_(* &quot;-&quot;??_);_(@_)">
                  <c:v>3.7267405514912828</c:v>
                </c:pt>
                <c:pt idx="594" formatCode="_(* #,##0.00_);_(* \(#,##0.00\);_(* &quot;-&quot;??_);_(@_)">
                  <c:v>3.6756843512062853</c:v>
                </c:pt>
                <c:pt idx="595" formatCode="_(* #,##0.00_);_(* \(#,##0.00\);_(* &quot;-&quot;??_);_(@_)">
                  <c:v>3.6253648175853925</c:v>
                </c:pt>
                <c:pt idx="596" formatCode="_(* #,##0.00_);_(* \(#,##0.00\);_(* &quot;-&quot;??_);_(@_)">
                  <c:v>3.575801696114381</c:v>
                </c:pt>
                <c:pt idx="597" formatCode="_(* #,##0.00_);_(* \(#,##0.00\);_(* &quot;-&quot;??_);_(@_)">
                  <c:v>3.5270121398855965</c:v>
                </c:pt>
                <c:pt idx="598" formatCode="_(* #,##0.00_);_(* \(#,##0.00\);_(* &quot;-&quot;??_);_(@_)">
                  <c:v>3.479010850007096</c:v>
                </c:pt>
                <c:pt idx="599" formatCode="_(* #,##0.00_);_(* \(#,##0.00\);_(* &quot;-&quot;??_);_(@_)">
                  <c:v>3.4318102144944547</c:v>
                </c:pt>
                <c:pt idx="600" formatCode="_(* #,##0.00_);_(* \(#,##0.00\);_(* &quot;-&quot;??_);_(@_)">
                  <c:v>3.3854204449549319</c:v>
                </c:pt>
                <c:pt idx="601" formatCode="_(* #,##0.00_);_(* \(#,##0.00\);_(* &quot;-&quot;??_);_(@_)">
                  <c:v>3.3398497104702325</c:v>
                </c:pt>
                <c:pt idx="602" formatCode="_(* #,##0.00_);_(* \(#,##0.00\);_(* &quot;-&quot;??_);_(@_)">
                  <c:v>3.2951042681746796</c:v>
                </c:pt>
                <c:pt idx="603" formatCode="_(* #,##0.00_);_(* \(#,##0.00\);_(* &quot;-&quot;??_);_(@_)">
                  <c:v>3.251188590109205</c:v>
                </c:pt>
                <c:pt idx="604" formatCode="_(* #,##0.00_);_(* \(#,##0.00\);_(* &quot;-&quot;??_);_(@_)">
                  <c:v>3.208105486008539</c:v>
                </c:pt>
                <c:pt idx="605" formatCode="_(* #,##0.00_);_(* \(#,##0.00\);_(* &quot;-&quot;??_);_(@_)">
                  <c:v>3.1658562217492388</c:v>
                </c:pt>
                <c:pt idx="606" formatCode="_(* #,##0.00_);_(* \(#,##0.00\);_(* &quot;-&quot;??_);_(@_)">
                  <c:v>3.124440633249892</c:v>
                </c:pt>
                <c:pt idx="607" formatCode="_(* #,##0.00_);_(* \(#,##0.00\);_(* &quot;-&quot;??_);_(@_)">
                  <c:v>3.0838572356723164</c:v>
                </c:pt>
                <c:pt idx="608" formatCode="_(* #,##0.00_);_(* \(#,##0.00\);_(* &quot;-&quot;??_);_(@_)">
                  <c:v>3.0441033278236569</c:v>
                </c:pt>
                <c:pt idx="609" formatCode="_(* #,##0.00_);_(* \(#,##0.00\);_(* &quot;-&quot;??_);_(@_)">
                  <c:v>3.0051750917050088</c:v>
                </c:pt>
                <c:pt idx="610" formatCode="_(* #,##0.00_);_(* \(#,##0.00\);_(* &quot;-&quot;??_);_(@_)">
                  <c:v>2.9670676871920794</c:v>
                </c:pt>
                <c:pt idx="611" formatCode="_(* #,##0.00_);_(* \(#,##0.00\);_(* &quot;-&quot;??_);_(@_)">
                  <c:v>2.9297753418684382</c:v>
                </c:pt>
                <c:pt idx="612" formatCode="_(* #,##0.00_);_(* \(#,##0.00\);_(* &quot;-&quot;??_);_(@_)">
                  <c:v>2.8932914360620403</c:v>
                </c:pt>
                <c:pt idx="613" formatCode="_(* #,##0.00_);_(* \(#,##0.00\);_(* &quot;-&quot;??_);_(@_)">
                  <c:v>2.8576085831615985</c:v>
                </c:pt>
                <c:pt idx="614" formatCode="_(* #,##0.00_);_(* \(#,##0.00\);_(* &quot;-&quot;??_);_(@_)">
                  <c:v>2.822718705311178</c:v>
                </c:pt>
                <c:pt idx="615" formatCode="_(* #,##0.00_);_(* \(#,##0.00\);_(* &quot;-&quot;??_);_(@_)">
                  <c:v>2.7886131045994604</c:v>
                </c:pt>
                <c:pt idx="616" formatCode="_(* #,##0.00_);_(* \(#,##0.00\);_(* &quot;-&quot;??_);_(@_)">
                  <c:v>2.7552825298751711</c:v>
                </c:pt>
                <c:pt idx="617" formatCode="_(* #,##0.00_);_(* \(#,##0.00\);_(* &quot;-&quot;??_);_(@_)">
                  <c:v>2.7227172393317192</c:v>
                </c:pt>
                <c:pt idx="618" formatCode="_(* #,##0.00_);_(* \(#,##0.00\);_(* &quot;-&quot;??_);_(@_)">
                  <c:v>2.6909070590136501</c:v>
                </c:pt>
                <c:pt idx="619" formatCode="_(* #,##0.00_);_(* \(#,##0.00\);_(* &quot;-&quot;??_);_(@_)">
                  <c:v>2.6598414374039567</c:v>
                </c:pt>
                <c:pt idx="620" formatCode="_(* #,##0.00_);_(* \(#,##0.00\);_(* &quot;-&quot;??_);_(@_)">
                  <c:v>2.6295094962563699</c:v>
                </c:pt>
                <c:pt idx="621" formatCode="_(* #,##0.00_);_(* \(#,##0.00\);_(* &quot;-&quot;??_);_(@_)">
                  <c:v>2.5999000778392936</c:v>
                </c:pt>
                <c:pt idx="622" formatCode="_(* #,##0.00_);_(* \(#,##0.00\);_(* &quot;-&quot;??_);_(@_)">
                  <c:v>2.5710017887596481</c:v>
                </c:pt>
                <c:pt idx="623" formatCode="_(* #,##0.00_);_(* \(#,##0.00\);_(* &quot;-&quot;??_);_(@_)">
                  <c:v>2.5428030405344439</c:v>
                </c:pt>
                <c:pt idx="624" formatCode="_(* #,##0.00_);_(* \(#,##0.00\);_(* &quot;-&quot;??_);_(@_)">
                  <c:v>2.515292087076892</c:v>
                </c:pt>
                <c:pt idx="625" formatCode="_(* #,##0.00_);_(* \(#,##0.00\);_(* &quot;-&quot;??_);_(@_)">
                  <c:v>2.4884570592614255</c:v>
                </c:pt>
                <c:pt idx="626" formatCode="_(* #,##0.00_);_(* \(#,##0.00\);_(* &quot;-&quot;??_);_(@_)">
                  <c:v>2.4622859967287885</c:v>
                </c:pt>
                <c:pt idx="627" formatCode="_(* #,##0.00_);_(* \(#,##0.00\);_(* &quot;-&quot;??_);_(@_)">
                  <c:v>2.4367668770887088</c:v>
                </c:pt>
                <c:pt idx="628" formatCode="_(* #,##0.00_);_(* \(#,##0.00\);_(* &quot;-&quot;??_);_(@_)">
                  <c:v>2.4118876426730029</c:v>
                </c:pt>
                <c:pt idx="629" formatCode="_(* #,##0.00_);_(* \(#,##0.00\);_(* &quot;-&quot;??_);_(@_)">
                  <c:v>2.3876362249873906</c:v>
                </c:pt>
                <c:pt idx="630" formatCode="_(* #,##0.00_);_(* \(#,##0.00\);_(* &quot;-&quot;??_);_(@_)">
                  <c:v>2.3640005670047635</c:v>
                </c:pt>
                <c:pt idx="631" formatCode="_(* #,##0.00_);_(* \(#,##0.00\);_(* &quot;-&quot;??_);_(@_)">
                  <c:v>2.3409686434375501</c:v>
                </c:pt>
                <c:pt idx="632" formatCode="_(* #,##0.00_);_(* \(#,##0.00\);_(* &quot;-&quot;??_);_(@_)">
                  <c:v>2.3185284791208272</c:v>
                </c:pt>
                <c:pt idx="633" formatCode="_(* #,##0.00_);_(* \(#,##0.00\);_(* &quot;-&quot;??_);_(@_)">
                  <c:v>2.2966681656323957</c:v>
                </c:pt>
                <c:pt idx="634" formatCode="_(* #,##0.00_);_(* \(#,##0.00\);_(* &quot;-&quot;??_);_(@_)">
                  <c:v>2.2753758762699943</c:v>
                </c:pt>
                <c:pt idx="635" formatCode="_(* #,##0.00_);_(* \(#,##0.00\);_(* &quot;-&quot;??_);_(@_)">
                  <c:v>2.2546398795002074</c:v>
                </c:pt>
                <c:pt idx="636" formatCode="_(* #,##0.00_);_(* \(#,##0.00\);_(* &quot;-&quot;??_);_(@_)">
                  <c:v>2.2344485509877967</c:v>
                </c:pt>
                <c:pt idx="637" formatCode="_(* #,##0.00_);_(* \(#,##0.00\);_(* &quot;-&quot;??_);_(@_)">
                  <c:v>2.2147903843084866</c:v>
                </c:pt>
                <c:pt idx="638" formatCode="_(* #,##0.00_);_(* \(#,##0.00\);_(* &quot;-&quot;??_);_(@_)">
                  <c:v>2.1956540004428087</c:v>
                </c:pt>
                <c:pt idx="639" formatCode="_(* #,##0.00_);_(* \(#,##0.00\);_(* &quot;-&quot;??_);_(@_)">
                  <c:v>2.1770281561430158</c:v>
                </c:pt>
                <c:pt idx="640" formatCode="_(* #,##0.00_);_(* \(#,##0.00\);_(* &quot;-&quot;??_);_(@_)">
                  <c:v>2.1589017512599886</c:v>
                </c:pt>
                <c:pt idx="641" formatCode="_(* #,##0.00_);_(* \(#,##0.00\);_(* &quot;-&quot;??_);_(@_)">
                  <c:v>2.1412638351117939</c:v>
                </c:pt>
                <c:pt idx="642" formatCode="_(* #,##0.00_);_(* \(#,##0.00\);_(* &quot;-&quot;??_);_(@_)">
                  <c:v>2.1241036119708099</c:v>
                </c:pt>
                <c:pt idx="643" formatCode="_(* #,##0.00_);_(* \(#,##0.00\);_(* &quot;-&quot;??_);_(@_)">
                  <c:v>2.1074104457414444</c:v>
                </c:pt>
                <c:pt idx="644" formatCode="_(* #,##0.00_);_(* \(#,##0.00\);_(* &quot;-&quot;??_);_(@_)">
                  <c:v>2.091173863896115</c:v>
                </c:pt>
                <c:pt idx="645" formatCode="_(* #,##0.00_);_(* \(#,##0.00\);_(* &quot;-&quot;??_);_(@_)">
                  <c:v>2.0753835607326825</c:v>
                </c:pt>
                <c:pt idx="646" formatCode="_(* #,##0.00_);_(* \(#,##0.00\);_(* &quot;-&quot;??_);_(@_)">
                  <c:v>2.0600294000125019</c:v>
                </c:pt>
                <c:pt idx="647" formatCode="_(* #,##0.00_);_(* \(#,##0.00\);_(* &quot;-&quot;??_);_(@_)">
                  <c:v>2.0451014170343109</c:v>
                </c:pt>
                <c:pt idx="648" formatCode="_(* #,##0.00_);_(* \(#,##0.00\);_(* &quot;-&quot;??_);_(@_)">
                  <c:v>2.0305898201954031</c:v>
                </c:pt>
                <c:pt idx="649" formatCode="_(* #,##0.00_);_(* \(#,##0.00\);_(* &quot;-&quot;??_);_(@_)">
                  <c:v>2.0164849920880874</c:v>
                </c:pt>
                <c:pt idx="650" formatCode="_(* #,##0.00_);_(* \(#,##0.00\);_(* &quot;-&quot;??_);_(@_)">
                  <c:v>2.0027774901759723</c:v>
                </c:pt>
                <c:pt idx="651" formatCode="_(* #,##0.00_);_(* \(#,##0.00\);_(* &quot;-&quot;??_);_(@_)">
                  <c:v>1.9894580470916157</c:v>
                </c:pt>
                <c:pt idx="652" formatCode="_(* #,##0.00_);_(* \(#,##0.00\);_(* &quot;-&quot;??_);_(@_)">
                  <c:v>1.9765175705939155</c:v>
                </c:pt>
                <c:pt idx="653" formatCode="_(* #,##0.00_);_(* \(#,##0.00\);_(* &quot;-&quot;??_);_(@_)">
                  <c:v>1.9639471432210107</c:v>
                </c:pt>
                <c:pt idx="654" formatCode="_(* #,##0.00_);_(* \(#,##0.00\);_(* &quot;-&quot;??_);_(@_)">
                  <c:v>1.9517380216716367</c:v>
                </c:pt>
                <c:pt idx="655" formatCode="_(* #,##0.00_);_(* \(#,##0.00\);_(* &quot;-&quot;??_);_(@_)">
                  <c:v>1.9398816359455755</c:v>
                </c:pt>
                <c:pt idx="656" formatCode="_(* #,##0.00_);_(* \(#,##0.00\);_(* &quot;-&quot;??_);_(@_)">
                  <c:v>1.9283695882713716</c:v>
                </c:pt>
                <c:pt idx="657" formatCode="_(* #,##0.00_);_(* \(#,##0.00\);_(* &quot;-&quot;??_);_(@_)">
                  <c:v>1.917193651847396</c:v>
                </c:pt>
                <c:pt idx="658" formatCode="_(* #,##0.00_);_(* \(#,##0.00\);_(* &quot;-&quot;??_);_(@_)">
                  <c:v>1.906345769420297</c:v>
                </c:pt>
                <c:pt idx="659" formatCode="_(* #,##0.00_);_(* \(#,##0.00\);_(* &quot;-&quot;??_);_(@_)">
                  <c:v>1.8958180517229113</c:v>
                </c:pt>
                <c:pt idx="660" formatCode="_(* #,##0.00_);_(* \(#,##0.00\);_(* &quot;-&quot;??_);_(@_)">
                  <c:v>1.8856027757919807</c:v>
                </c:pt>
                <c:pt idx="661" formatCode="_(* #,##0.00_);_(* \(#,##0.00\);_(* &quot;-&quot;??_);_(@_)">
                  <c:v>1.875692383184359</c:v>
                </c:pt>
                <c:pt idx="662" formatCode="_(* #,##0.00_);_(* \(#,##0.00\);_(* &quot;-&quot;??_);_(@_)">
                  <c:v>1.8660794781087857</c:v>
                </c:pt>
                <c:pt idx="663" formatCode="_(* #,##0.00_);_(* \(#,##0.00\);_(* &quot;-&quot;??_);_(@_)">
                  <c:v>1.856756825488926</c:v>
                </c:pt>
                <c:pt idx="664" formatCode="_(* #,##0.00_);_(* \(#,##0.00\);_(* &quot;-&quot;??_);_(@_)">
                  <c:v>1.8477173489719882</c:v>
                </c:pt>
                <c:pt idx="665" formatCode="_(* #,##0.00_);_(* \(#,##0.00\);_(* &quot;-&quot;??_);_(@_)">
                  <c:v>1.8389541288959468</c:v>
                </c:pt>
                <c:pt idx="666" formatCode="_(* #,##0.00_);_(* \(#,##0.00\);_(* &quot;-&quot;??_);_(@_)">
                  <c:v>1.8304604002273344</c:v>
                </c:pt>
                <c:pt idx="667" formatCode="_(* #,##0.00_);_(* \(#,##0.00\);_(* &quot;-&quot;??_);_(@_)">
                  <c:v>1.822229550480337</c:v>
                </c:pt>
                <c:pt idx="668" formatCode="_(* #,##0.00_);_(* \(#,##0.00\);_(* &quot;-&quot;??_);_(@_)">
                  <c:v>1.8142551176270412</c:v>
                </c:pt>
                <c:pt idx="669" formatCode="_(* #,##0.00_);_(* \(#,##0.00\);_(* &quot;-&quot;??_);_(@_)">
                  <c:v>1.8065307880076793</c:v>
                </c:pt>
                <c:pt idx="670" formatCode="_(* #,##0.00_);_(* \(#,##0.00\);_(* &quot;-&quot;??_);_(@_)">
                  <c:v>1.7990503942488385</c:v>
                </c:pt>
                <c:pt idx="671" formatCode="_(* #,##0.00_);_(* \(#,##0.00\);_(* &quot;-&quot;??_);_(@_)">
                  <c:v>1.7918079131968676</c:v>
                </c:pt>
                <c:pt idx="672" formatCode="_(* #,##0.00_);_(* \(#,##0.00\);_(* &quot;-&quot;??_);_(@_)">
                  <c:v>1.7847974638728334</c:v>
                </c:pt>
                <c:pt idx="673" formatCode="_(* #,##0.00_);_(* \(#,##0.00\);_(* &quot;-&quot;??_);_(@_)">
                  <c:v>1.7780133054548335</c:v>
                </c:pt>
                <c:pt idx="674" formatCode="_(* #,##0.00_);_(* \(#,##0.00\);_(* &quot;-&quot;??_);_(@_)">
                  <c:v>1.7714498352927024</c:v>
                </c:pt>
                <c:pt idx="675" formatCode="_(* #,##0.00_);_(* \(#,##0.00\);_(* &quot;-&quot;??_);_(@_)">
                  <c:v>1.7651015869596112</c:v>
                </c:pt>
                <c:pt idx="676" formatCode="_(* #,##0.00_);_(* \(#,##0.00\);_(* &quot;-&quot;??_);_(@_)">
                  <c:v>1.7589632283445078</c:v>
                </c:pt>
                <c:pt idx="677" formatCode="_(* #,##0.00_);_(* \(#,##0.00\);_(* &quot;-&quot;??_);_(@_)">
                  <c:v>1.7530295597887831</c:v>
                </c:pt>
                <c:pt idx="678" formatCode="_(* #,##0.00_);_(* \(#,##0.00\);_(* &quot;-&quot;??_);_(@_)">
                  <c:v>1.7472955122701432</c:v>
                </c:pt>
                <c:pt idx="679" formatCode="_(* #,##0.00_);_(* \(#,##0.00\);_(* &quot;-&quot;??_);_(@_)">
                  <c:v>1.7417561456361519</c:v>
                </c:pt>
                <c:pt idx="680" formatCode="_(* #,##0.00_);_(* \(#,##0.00\);_(* &quot;-&quot;??_);_(@_)">
                  <c:v>1.7364066468895656</c:v>
                </c:pt>
                <c:pt idx="681" formatCode="_(* #,##0.00_);_(* \(#,##0.00\);_(* &quot;-&quot;??_);_(@_)">
                  <c:v>1.7312423285271568</c:v>
                </c:pt>
                <c:pt idx="682" formatCode="_(* #,##0.00_);_(* \(#,##0.00\);_(* &quot;-&quot;??_);_(@_)">
                  <c:v>1.7262586269334086</c:v>
                </c:pt>
                <c:pt idx="683" formatCode="_(* #,##0.00_);_(* \(#,##0.00\);_(* &quot;-&quot;??_);_(@_)">
                  <c:v>1.7214511008301163</c:v>
                </c:pt>
                <c:pt idx="684" formatCode="_(* #,##0.00_);_(* \(#,##0.00\);_(* &quot;-&quot;??_);_(@_)">
                  <c:v>1.7168154297826512</c:v>
                </c:pt>
                <c:pt idx="685" formatCode="_(* #,##0.00_);_(* \(#,##0.00\);_(* &quot;-&quot;??_);_(@_)">
                  <c:v>1.7123474127633649</c:v>
                </c:pt>
                <c:pt idx="686" formatCode="_(* #,##0.00_);_(* \(#,##0.00\);_(* &quot;-&quot;??_);_(@_)">
                  <c:v>1.708042966772362</c:v>
                </c:pt>
                <c:pt idx="687" formatCode="_(* #,##0.00_);_(* \(#,##0.00\);_(* &quot;-&quot;??_);_(@_)">
                  <c:v>1.7038981255156307</c:v>
                </c:pt>
                <c:pt idx="688" formatCode="_(* #,##0.00_);_(* \(#,##0.00\);_(* &quot;-&quot;??_);_(@_)">
                  <c:v>1.6999090381403139</c:v>
                </c:pt>
                <c:pt idx="689" formatCode="_(* #,##0.00_);_(* \(#,##0.00\);_(* &quot;-&quot;??_);_(@_)">
                  <c:v>1.6960719680267373</c:v>
                </c:pt>
                <c:pt idx="690" formatCode="_(* #,##0.00_);_(* \(#,##0.00\);_(* &quot;-&quot;??_);_(@_)">
                  <c:v>1.6923832916365735</c:v>
                </c:pt>
                <c:pt idx="691" formatCode="_(* #,##0.00_);_(* \(#,##0.00\);_(* &quot;-&quot;??_);_(@_)">
                  <c:v>1.6888394974164276</c:v>
                </c:pt>
                <c:pt idx="692" formatCode="_(* #,##0.00_);_(* \(#,##0.00\);_(* &quot;-&quot;??_);_(@_)">
                  <c:v>1.6854371847559464</c:v>
                </c:pt>
                <c:pt idx="693" formatCode="_(* #,##0.00_);_(* \(#,##0.00\);_(* &quot;-&quot;??_);_(@_)">
                  <c:v>1.6821730629994354</c:v>
                </c:pt>
                <c:pt idx="694" formatCode="_(* #,##0.00_);_(* \(#,##0.00\);_(* &quot;-&quot;??_);_(@_)">
                  <c:v>1.679043950509844</c:v>
                </c:pt>
                <c:pt idx="695" formatCode="_(* #,##0.00_);_(* \(#,##0.00\);_(* &quot;-&quot;??_);_(@_)">
                  <c:v>1.6760467737838998</c:v>
                </c:pt>
                <c:pt idx="696" formatCode="_(* #,##0.00_);_(* \(#,##0.00\);_(* &quot;-&quot;??_);_(@_)">
                  <c:v>1.6731785666170518</c:v>
                </c:pt>
                <c:pt idx="697" formatCode="_(* #,##0.00_);_(* \(#,##0.00\);_(* &quot;-&quot;??_);_(@_)">
                  <c:v>1.6704364693168265</c:v>
                </c:pt>
                <c:pt idx="698" formatCode="_(* #,##0.00_);_(* \(#,##0.00\);_(* &quot;-&quot;??_);_(@_)">
                  <c:v>1.6678177279631237</c:v>
                </c:pt>
                <c:pt idx="699" formatCode="_(* #,##0.00_);_(* \(#,##0.00\);_(* &quot;-&quot;??_);_(@_)">
                  <c:v>1.6653196937139292</c:v>
                </c:pt>
                <c:pt idx="700" formatCode="_(* #,##0.00_);_(* \(#,##0.00\);_(* &quot;-&quot;??_);_(@_)">
                  <c:v>1.6629398221548752</c:v>
                </c:pt>
                <c:pt idx="701" formatCode="_(* #,##0.00_);_(* \(#,##0.00\);_(* &quot;-&quot;??_);_(@_)">
                  <c:v>1.6606756726910448</c:v>
                </c:pt>
                <c:pt idx="702" formatCode="_(* #,##0.00_);_(* \(#,##0.00\);_(* &quot;-&quot;??_);_(@_)">
                  <c:v>1.658524907979382</c:v>
                </c:pt>
                <c:pt idx="703" formatCode="_(* #,##0.00_);_(* \(#,##0.00\);_(* &quot;-&quot;??_);_(@_)">
                  <c:v>1.6564852934000844</c:v>
                </c:pt>
                <c:pt idx="704" formatCode="_(* #,##0.00_);_(* \(#,##0.00\);_(* &quot;-&quot;??_);_(@_)">
                  <c:v>1.654554696565302</c:v>
                </c:pt>
                <c:pt idx="705" formatCode="_(* #,##0.00_);_(* \(#,##0.00\);_(* &quot;-&quot;??_);_(@_)">
                  <c:v>1.6527310868635137</c:v>
                </c:pt>
                <c:pt idx="706" formatCode="_(* #,##0.00_);_(* \(#,##0.00\);_(* &quot;-&quot;??_);_(@_)">
                  <c:v>1.6510125350379321</c:v>
                </c:pt>
                <c:pt idx="707" formatCode="_(* #,##0.00_);_(* \(#,##0.00\);_(* &quot;-&quot;??_);_(@_)">
                  <c:v>1.6493972127973369</c:v>
                </c:pt>
                <c:pt idx="708" formatCode="_(* #,##0.00_);_(* \(#,##0.00\);_(* &quot;-&quot;??_);_(@_)">
                  <c:v>1.6478833924577223</c:v>
                </c:pt>
                <c:pt idx="709" formatCode="_(* #,##0.00_);_(* \(#,##0.00\);_(* &quot;-&quot;??_);_(@_)">
                  <c:v>1.6464694466132179</c:v>
                </c:pt>
                <c:pt idx="710" formatCode="_(* #,##0.00_);_(* \(#,##0.00\);_(* &quot;-&quot;??_);_(@_)">
                  <c:v>1.6451538478347669</c:v>
                </c:pt>
                <c:pt idx="711" formatCode="_(* #,##0.00_);_(* \(#,##0.00\);_(* &quot;-&quot;??_);_(@_)">
                  <c:v>1.6439351683950978</c:v>
                </c:pt>
                <c:pt idx="712" formatCode="_(* #,##0.00_);_(* \(#,##0.00\);_(* &quot;-&quot;??_);_(@_)">
                  <c:v>1.6428120800185604</c:v>
                </c:pt>
                <c:pt idx="713" formatCode="_(* #,##0.00_);_(* \(#,##0.00\);_(* &quot;-&quot;??_);_(@_)">
                  <c:v>1.6417833536545072</c:v>
                </c:pt>
                <c:pt idx="714" formatCode="_(* #,##0.00_);_(* \(#,##0.00\);_(* &quot;-&quot;??_);_(@_)">
                  <c:v>1.6408478592729077</c:v>
                </c:pt>
                <c:pt idx="715" formatCode="_-* #\ ##0.00000\ _€_-;\-* #\ ##0.00000\ _€_-;_-* &quot;-&quot;??\ _€_-;_-@_-">
                  <c:v>1.6400045656810012</c:v>
                </c:pt>
                <c:pt idx="716" formatCode="_-* #\ ##0.00000\ _€_-;\-* #\ ##0.00000\ _€_-;_-* &quot;-&quot;??\ _€_-;_-@_-">
                  <c:v>1.6392525403598526</c:v>
                </c:pt>
                <c:pt idx="717" formatCode="_-* #\ ##0.00000\ _€_-;\-* #\ ##0.00000\ _€_-;_-* &quot;-&quot;??\ _€_-;_-@_-">
                  <c:v>1.638590949319751</c:v>
                </c:pt>
                <c:pt idx="718" formatCode="_-* #\ ##0.00000\ _€_-;\-* #\ ##0.00000\ _€_-;_-* &quot;-&quot;??\ _€_-;_-@_-">
                  <c:v>1.6380190569735065</c:v>
                </c:pt>
                <c:pt idx="719" formatCode="_-* #\ ##0.00000\ _€_-;\-* #\ ##0.00000\ _€_-;_-* &quot;-&quot;??\ _€_-;_-@_-">
                  <c:v>1.6375362260267441</c:v>
                </c:pt>
                <c:pt idx="720" formatCode="_-* #\ ##0.00000\ _€_-;\-* #\ ##0.00000\ _€_-;_-* &quot;-&quot;??\ _€_-;_-@_-">
                  <c:v>1.6371419173844444</c:v>
                </c:pt>
                <c:pt idx="721" formatCode="_-* #\ ##0.00000\ _€_-;\-* #\ ##0.00000\ _€_-;_-* &quot;-&quot;??\ _€_-;_-@_-">
                  <c:v>1.6368356900730223</c:v>
                </c:pt>
                <c:pt idx="722" formatCode="_-* #\ ##0.00000\ _€_-;\-* #\ ##0.00000\ _€_-;_-* &quot;-&quot;??\ _€_-;_-@_-">
                  <c:v>1.6366172011773821</c:v>
                </c:pt>
                <c:pt idx="723" formatCode="_-* #\ ##0.00000\ _€_-;\-* #\ ##0.00000\ _€_-;_-* &quot;-&quot;??\ _€_-;_-@_-">
                  <c:v>1.636486205792461</c:v>
                </c:pt>
                <c:pt idx="724" formatCode="_-* #\ ##0.00000\ _€_-;\-* #\ ##0.00000\ _€_-;_-* &quot;-&quot;??\ _€_-;_-@_-">
                  <c:v>1.636442556988883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F1-4D77-AE79-8CA5F9C9B849}"/>
            </c:ext>
          </c:extLst>
        </c:ser>
        <c:ser>
          <c:idx val="4"/>
          <c:order val="1"/>
          <c:tx>
            <c:strRef>
              <c:f>'5T_discret'!$G$14:$G$15</c:f>
              <c:strCache>
                <c:ptCount val="2"/>
                <c:pt idx="0">
                  <c:v>pression_cyl 2</c:v>
                </c:pt>
                <c:pt idx="1">
                  <c:v>bar</c:v>
                </c:pt>
              </c:strCache>
            </c:strRef>
          </c:tx>
          <c:spPr>
            <a:ln w="381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'5T_discret'!$C$16:$C$740</c:f>
              <c:numCache>
                <c:formatCode>General</c:formatCode>
                <c:ptCount val="725"/>
                <c:pt idx="0">
                  <c:v>475.96668719944711</c:v>
                </c:pt>
                <c:pt idx="1">
                  <c:v>475.96668719944711</c:v>
                </c:pt>
                <c:pt idx="2">
                  <c:v>475.94340512227785</c:v>
                </c:pt>
                <c:pt idx="3">
                  <c:v>475.87355702381365</c:v>
                </c:pt>
                <c:pt idx="4">
                  <c:v>475.7571373105024</c:v>
                </c:pt>
                <c:pt idx="5">
                  <c:v>475.59413668414851</c:v>
                </c:pt>
                <c:pt idx="6">
                  <c:v>475.3845421785191</c:v>
                </c:pt>
                <c:pt idx="7">
                  <c:v>475.12833721063026</c:v>
                </c:pt>
                <c:pt idx="8">
                  <c:v>474.82550164674916</c:v>
                </c:pt>
                <c:pt idx="9">
                  <c:v>474.47601188315838</c:v>
                </c:pt>
                <c:pt idx="10">
                  <c:v>474.07984094174139</c:v>
                </c:pt>
                <c:pt idx="11">
                  <c:v>473.63695858044912</c:v>
                </c:pt>
                <c:pt idx="12">
                  <c:v>473.14733141872716</c:v>
                </c:pt>
                <c:pt idx="13">
                  <c:v>472.6109230779806</c:v>
                </c:pt>
                <c:pt idx="14">
                  <c:v>472.02769433716497</c:v>
                </c:pt>
                <c:pt idx="15">
                  <c:v>471.39760330359854</c:v>
                </c:pt>
                <c:pt idx="16">
                  <c:v>470.72060559909448</c:v>
                </c:pt>
                <c:pt idx="17">
                  <c:v>469.99665456151411</c:v>
                </c:pt>
                <c:pt idx="18">
                  <c:v>469.22570146184887</c:v>
                </c:pt>
                <c:pt idx="19">
                  <c:v>468.40769573693399</c:v>
                </c:pt>
                <c:pt idx="20">
                  <c:v>467.54258523790588</c:v>
                </c:pt>
                <c:pt idx="21">
                  <c:v>466.63031649450164</c:v>
                </c:pt>
                <c:pt idx="22">
                  <c:v>465.67083499530759</c:v>
                </c:pt>
                <c:pt idx="23">
                  <c:v>464.66408548405138</c:v>
                </c:pt>
                <c:pt idx="24">
                  <c:v>463.61001227202706</c:v>
                </c:pt>
                <c:pt idx="25">
                  <c:v>462.50855956673809</c:v>
                </c:pt>
                <c:pt idx="26">
                  <c:v>461.35967181682452</c:v>
                </c:pt>
                <c:pt idx="27">
                  <c:v>460.16329407333734</c:v>
                </c:pt>
                <c:pt idx="28">
                  <c:v>458.91937236740125</c:v>
                </c:pt>
                <c:pt idx="29">
                  <c:v>457.62785410429353</c:v>
                </c:pt>
                <c:pt idx="30">
                  <c:v>456.28868847394557</c:v>
                </c:pt>
                <c:pt idx="31">
                  <c:v>454.90182687785426</c:v>
                </c:pt>
                <c:pt idx="32">
                  <c:v>453.4672233723648</c:v>
                </c:pt>
                <c:pt idx="33">
                  <c:v>451.98483512825857</c:v>
                </c:pt>
                <c:pt idx="34">
                  <c:v>450.45462290655445</c:v>
                </c:pt>
                <c:pt idx="35">
                  <c:v>448.87655155039636</c:v>
                </c:pt>
                <c:pt idx="36">
                  <c:v>447.25059049286767</c:v>
                </c:pt>
                <c:pt idx="37">
                  <c:v>445.57671428053715</c:v>
                </c:pt>
                <c:pt idx="38">
                  <c:v>443.85490311249652</c:v>
                </c:pt>
                <c:pt idx="39">
                  <c:v>442.08514339461681</c:v>
                </c:pt>
                <c:pt idx="40">
                  <c:v>440.2674283086954</c:v>
                </c:pt>
                <c:pt idx="41">
                  <c:v>438.40175839612732</c:v>
                </c:pt>
                <c:pt idx="42">
                  <c:v>436.48814215567961</c:v>
                </c:pt>
                <c:pt idx="43">
                  <c:v>434.52659665489711</c:v>
                </c:pt>
                <c:pt idx="44">
                  <c:v>432.517148154616</c:v>
                </c:pt>
                <c:pt idx="45">
                  <c:v>430.45983274599945</c:v>
                </c:pt>
                <c:pt idx="46">
                  <c:v>428.35469699945963</c:v>
                </c:pt>
                <c:pt idx="47">
                  <c:v>426.20179862476095</c:v>
                </c:pt>
                <c:pt idx="48">
                  <c:v>424.00120714154684</c:v>
                </c:pt>
                <c:pt idx="49">
                  <c:v>421.75300455946115</c:v>
                </c:pt>
                <c:pt idx="50">
                  <c:v>419.45728606697793</c:v>
                </c:pt>
                <c:pt idx="51">
                  <c:v>417.1141607279817</c:v>
                </c:pt>
                <c:pt idx="52">
                  <c:v>414.72375218508006</c:v>
                </c:pt>
                <c:pt idx="53">
                  <c:v>412.28619936856177</c:v>
                </c:pt>
                <c:pt idx="54">
                  <c:v>409.80165720984621</c:v>
                </c:pt>
                <c:pt idx="55">
                  <c:v>407.27029735820679</c:v>
                </c:pt>
                <c:pt idx="56">
                  <c:v>404.69230889948619</c:v>
                </c:pt>
                <c:pt idx="57">
                  <c:v>402.06789907545368</c:v>
                </c:pt>
                <c:pt idx="58">
                  <c:v>399.39729400239651</c:v>
                </c:pt>
                <c:pt idx="59">
                  <c:v>396.68073938747665</c:v>
                </c:pt>
                <c:pt idx="60">
                  <c:v>393.91850124132304</c:v>
                </c:pt>
                <c:pt idx="61">
                  <c:v>391.11086658527836</c:v>
                </c:pt>
                <c:pt idx="62">
                  <c:v>388.25814415166496</c:v>
                </c:pt>
                <c:pt idx="63">
                  <c:v>385.36066507538749</c:v>
                </c:pt>
                <c:pt idx="64">
                  <c:v>382.41878357514668</c:v>
                </c:pt>
                <c:pt idx="65">
                  <c:v>379.43287762249651</c:v>
                </c:pt>
                <c:pt idx="66">
                  <c:v>376.4033495969486</c:v>
                </c:pt>
                <c:pt idx="67">
                  <c:v>373.3306269252916</c:v>
                </c:pt>
                <c:pt idx="68">
                  <c:v>370.21516270327618</c:v>
                </c:pt>
                <c:pt idx="69">
                  <c:v>367.05743629779909</c:v>
                </c:pt>
                <c:pt idx="70">
                  <c:v>363.85795392770643</c:v>
                </c:pt>
                <c:pt idx="71">
                  <c:v>360.61724922133743</c:v>
                </c:pt>
                <c:pt idx="72">
                  <c:v>357.33588374893333</c:v>
                </c:pt>
                <c:pt idx="73">
                  <c:v>354.01444752804571</c:v>
                </c:pt>
                <c:pt idx="74">
                  <c:v>350.65355950010149</c:v>
                </c:pt>
                <c:pt idx="75">
                  <c:v>347.25386797630904</c:v>
                </c:pt>
                <c:pt idx="76">
                  <c:v>343.81605105112152</c:v>
                </c:pt>
                <c:pt idx="77">
                  <c:v>340.34081698152403</c:v>
                </c:pt>
                <c:pt idx="78">
                  <c:v>336.82890453045729</c:v>
                </c:pt>
                <c:pt idx="79">
                  <c:v>333.28108327275385</c:v>
                </c:pt>
                <c:pt idx="80">
                  <c:v>329.69815386202907</c:v>
                </c:pt>
                <c:pt idx="81">
                  <c:v>326.08094825704597</c:v>
                </c:pt>
                <c:pt idx="82">
                  <c:v>322.430329906157</c:v>
                </c:pt>
                <c:pt idx="83">
                  <c:v>318.74719388851338</c:v>
                </c:pt>
                <c:pt idx="84">
                  <c:v>315.03246701083589</c:v>
                </c:pt>
                <c:pt idx="85">
                  <c:v>311.28710785863865</c:v>
                </c:pt>
                <c:pt idx="86">
                  <c:v>307.51210680091367</c:v>
                </c:pt>
                <c:pt idx="87">
                  <c:v>303.70848594739692</c:v>
                </c:pt>
                <c:pt idx="88">
                  <c:v>299.87729905765809</c:v>
                </c:pt>
                <c:pt idx="89">
                  <c:v>296.01963140138395</c:v>
                </c:pt>
                <c:pt idx="90">
                  <c:v>292.13659956935089</c:v>
                </c:pt>
                <c:pt idx="91">
                  <c:v>288.2293512347195</c:v>
                </c:pt>
                <c:pt idx="92">
                  <c:v>284.2990648644178</c:v>
                </c:pt>
                <c:pt idx="93">
                  <c:v>280.34694938051285</c:v>
                </c:pt>
                <c:pt idx="94">
                  <c:v>276.37424377161722</c:v>
                </c:pt>
                <c:pt idx="95">
                  <c:v>272.3822166545055</c:v>
                </c:pt>
                <c:pt idx="96">
                  <c:v>268.37216578626277</c:v>
                </c:pt>
                <c:pt idx="97">
                  <c:v>264.34541752741848</c:v>
                </c:pt>
                <c:pt idx="98">
                  <c:v>260.30332625665568</c:v>
                </c:pt>
                <c:pt idx="99">
                  <c:v>256.24727373781985</c:v>
                </c:pt>
                <c:pt idx="100">
                  <c:v>252.1786684400785</c:v>
                </c:pt>
                <c:pt idx="101">
                  <c:v>248.0989448122082</c:v>
                </c:pt>
                <c:pt idx="102">
                  <c:v>244.00956251210988</c:v>
                </c:pt>
                <c:pt idx="103">
                  <c:v>239.9120055927626</c:v>
                </c:pt>
                <c:pt idx="104">
                  <c:v>235.80778164594176</c:v>
                </c:pt>
                <c:pt idx="105">
                  <c:v>231.69842090512827</c:v>
                </c:pt>
                <c:pt idx="106">
                  <c:v>227.58547530913316</c:v>
                </c:pt>
                <c:pt idx="107">
                  <c:v>223.47051752804992</c:v>
                </c:pt>
                <c:pt idx="108">
                  <c:v>219.35513995323436</c:v>
                </c:pt>
                <c:pt idx="109">
                  <c:v>215.24095365308077</c:v>
                </c:pt>
                <c:pt idx="110">
                  <c:v>211.12958729643412</c:v>
                </c:pt>
                <c:pt idx="111">
                  <c:v>207.02268604553552</c:v>
                </c:pt>
                <c:pt idx="112">
                  <c:v>202.92191042044905</c:v>
                </c:pt>
                <c:pt idx="113">
                  <c:v>198.82893513696118</c:v>
                </c:pt>
                <c:pt idx="114">
                  <c:v>194.74544791997721</c:v>
                </c:pt>
                <c:pt idx="115">
                  <c:v>190.67314829446792</c:v>
                </c:pt>
                <c:pt idx="116">
                  <c:v>186.61374635603394</c:v>
                </c:pt>
                <c:pt idx="117">
                  <c:v>182.56896152317114</c:v>
                </c:pt>
                <c:pt idx="118">
                  <c:v>178.54052127331806</c:v>
                </c:pt>
                <c:pt idx="119">
                  <c:v>174.53015986476595</c:v>
                </c:pt>
                <c:pt idx="120">
                  <c:v>170.53961704649842</c:v>
                </c:pt>
                <c:pt idx="121">
                  <c:v>166.57063675800993</c:v>
                </c:pt>
                <c:pt idx="122">
                  <c:v>162.62496582112806</c:v>
                </c:pt>
                <c:pt idx="123">
                  <c:v>158.7043526258349</c:v>
                </c:pt>
                <c:pt idx="124">
                  <c:v>154.81054581204469</c:v>
                </c:pt>
                <c:pt idx="125">
                  <c:v>150.94529294925562</c:v>
                </c:pt>
                <c:pt idx="126">
                  <c:v>147.11033921594725</c:v>
                </c:pt>
                <c:pt idx="127">
                  <c:v>143.30742608054501</c:v>
                </c:pt>
                <c:pt idx="128">
                  <c:v>139.53828998571851</c:v>
                </c:pt>
                <c:pt idx="129">
                  <c:v>135.8046610377248</c:v>
                </c:pt>
                <c:pt idx="130">
                  <c:v>132.10826170244613</c:v>
                </c:pt>
                <c:pt idx="131">
                  <c:v>128.45080550970954</c:v>
                </c:pt>
                <c:pt idx="132">
                  <c:v>124.83399576741182</c:v>
                </c:pt>
                <c:pt idx="133">
                  <c:v>121.25952428690613</c:v>
                </c:pt>
                <c:pt idx="134">
                  <c:v>117.72907012103956</c:v>
                </c:pt>
                <c:pt idx="135">
                  <c:v>114.24429831616281</c:v>
                </c:pt>
                <c:pt idx="136">
                  <c:v>110.80685867936481</c:v>
                </c:pt>
                <c:pt idx="137">
                  <c:v>107.41838456211522</c:v>
                </c:pt>
                <c:pt idx="138">
                  <c:v>104.08049166143184</c:v>
                </c:pt>
                <c:pt idx="139">
                  <c:v>100.79477683961832</c:v>
                </c:pt>
                <c:pt idx="140">
                  <c:v>97.562816963554525</c:v>
                </c:pt>
                <c:pt idx="141">
                  <c:v>94.386167764452964</c:v>
                </c:pt>
                <c:pt idx="142">
                  <c:v>91.266362718931902</c:v>
                </c:pt>
                <c:pt idx="143">
                  <c:v>88.204911952191992</c:v>
                </c:pt>
                <c:pt idx="144">
                  <c:v>85.20330116402269</c:v>
                </c:pt>
                <c:pt idx="145">
                  <c:v>82.2629905783038</c:v>
                </c:pt>
                <c:pt idx="146">
                  <c:v>79.385413916613672</c:v>
                </c:pt>
                <c:pt idx="147">
                  <c:v>76.571977396496735</c:v>
                </c:pt>
                <c:pt idx="148">
                  <c:v>73.824058754891922</c:v>
                </c:pt>
                <c:pt idx="149">
                  <c:v>71.143006297175916</c:v>
                </c:pt>
                <c:pt idx="150">
                  <c:v>68.530137972221567</c:v>
                </c:pt>
                <c:pt idx="151">
                  <c:v>65.986740473832569</c:v>
                </c:pt>
                <c:pt idx="152">
                  <c:v>63.514068368869218</c:v>
                </c:pt>
                <c:pt idx="153">
                  <c:v>61.113343252339732</c:v>
                </c:pt>
                <c:pt idx="154">
                  <c:v>58.785752929697736</c:v>
                </c:pt>
                <c:pt idx="155">
                  <c:v>56.53245062654625</c:v>
                </c:pt>
                <c:pt idx="156">
                  <c:v>54.354554225919543</c:v>
                </c:pt>
                <c:pt idx="157">
                  <c:v>52.253145533284631</c:v>
                </c:pt>
                <c:pt idx="158">
                  <c:v>50.229269569373074</c:v>
                </c:pt>
                <c:pt idx="159">
                  <c:v>48.28393389093317</c:v>
                </c:pt>
                <c:pt idx="160">
                  <c:v>46.418107939465706</c:v>
                </c:pt>
                <c:pt idx="161">
                  <c:v>44.632722417989442</c:v>
                </c:pt>
                <c:pt idx="162">
                  <c:v>42.928668695861631</c:v>
                </c:pt>
                <c:pt idx="163">
                  <c:v>41.306798241663849</c:v>
                </c:pt>
                <c:pt idx="164">
                  <c:v>39.767922084149056</c:v>
                </c:pt>
                <c:pt idx="165">
                  <c:v>38.312810301234222</c:v>
                </c:pt>
                <c:pt idx="166">
                  <c:v>36.942191537011283</c:v>
                </c:pt>
                <c:pt idx="167">
                  <c:v>35.656752546741295</c:v>
                </c:pt>
                <c:pt idx="168">
                  <c:v>34.457137769790563</c:v>
                </c:pt>
                <c:pt idx="169">
                  <c:v>33.343948930460712</c:v>
                </c:pt>
                <c:pt idx="170">
                  <c:v>32.317744666661795</c:v>
                </c:pt>
                <c:pt idx="171">
                  <c:v>31.379040186374979</c:v>
                </c:pt>
                <c:pt idx="172">
                  <c:v>30.528306951850105</c:v>
                </c:pt>
                <c:pt idx="173">
                  <c:v>29.765972391483526</c:v>
                </c:pt>
                <c:pt idx="174">
                  <c:v>29.092419639322586</c:v>
                </c:pt>
                <c:pt idx="175">
                  <c:v>28.50798730214483</c:v>
                </c:pt>
                <c:pt idx="176">
                  <c:v>28.012969254065354</c:v>
                </c:pt>
                <c:pt idx="177">
                  <c:v>27.607614458625108</c:v>
                </c:pt>
                <c:pt idx="178">
                  <c:v>27.29212681832211</c:v>
                </c:pt>
                <c:pt idx="179">
                  <c:v>27.066665051550377</c:v>
                </c:pt>
                <c:pt idx="180">
                  <c:v>26.93134259691633</c:v>
                </c:pt>
                <c:pt idx="181">
                  <c:v>26.886227544910181</c:v>
                </c:pt>
                <c:pt idx="182">
                  <c:v>26.886227544910181</c:v>
                </c:pt>
                <c:pt idx="183">
                  <c:v>26.93134259691633</c:v>
                </c:pt>
                <c:pt idx="184">
                  <c:v>27.066665051550377</c:v>
                </c:pt>
                <c:pt idx="185">
                  <c:v>27.29212681832211</c:v>
                </c:pt>
                <c:pt idx="186">
                  <c:v>27.607614458625108</c:v>
                </c:pt>
                <c:pt idx="187">
                  <c:v>28.012969254065354</c:v>
                </c:pt>
                <c:pt idx="188">
                  <c:v>28.50798730214483</c:v>
                </c:pt>
                <c:pt idx="189">
                  <c:v>29.092419639322586</c:v>
                </c:pt>
                <c:pt idx="190">
                  <c:v>29.765972391483526</c:v>
                </c:pt>
                <c:pt idx="191">
                  <c:v>30.528306951850105</c:v>
                </c:pt>
                <c:pt idx="192">
                  <c:v>31.379040186374979</c:v>
                </c:pt>
                <c:pt idx="193">
                  <c:v>32.317744666661795</c:v>
                </c:pt>
                <c:pt idx="194">
                  <c:v>33.343948930460712</c:v>
                </c:pt>
                <c:pt idx="195">
                  <c:v>34.457137769790563</c:v>
                </c:pt>
                <c:pt idx="196">
                  <c:v>35.656752546741295</c:v>
                </c:pt>
                <c:pt idx="197">
                  <c:v>36.942191537011283</c:v>
                </c:pt>
                <c:pt idx="198">
                  <c:v>38.312810301234222</c:v>
                </c:pt>
                <c:pt idx="199">
                  <c:v>39.767922084149056</c:v>
                </c:pt>
                <c:pt idx="200">
                  <c:v>41.306798241663849</c:v>
                </c:pt>
                <c:pt idx="201">
                  <c:v>42.928668695861631</c:v>
                </c:pt>
                <c:pt idx="202">
                  <c:v>44.632722417989442</c:v>
                </c:pt>
                <c:pt idx="203">
                  <c:v>46.418107939465706</c:v>
                </c:pt>
                <c:pt idx="204">
                  <c:v>48.28393389093317</c:v>
                </c:pt>
                <c:pt idx="205">
                  <c:v>50.229269569373074</c:v>
                </c:pt>
                <c:pt idx="206">
                  <c:v>52.253145533284631</c:v>
                </c:pt>
                <c:pt idx="207">
                  <c:v>54.354554225919543</c:v>
                </c:pt>
                <c:pt idx="208">
                  <c:v>56.53245062654625</c:v>
                </c:pt>
                <c:pt idx="209">
                  <c:v>58.785752929697736</c:v>
                </c:pt>
                <c:pt idx="210">
                  <c:v>61.113343252339732</c:v>
                </c:pt>
                <c:pt idx="211">
                  <c:v>63.514068368869218</c:v>
                </c:pt>
                <c:pt idx="212">
                  <c:v>65.986740473832569</c:v>
                </c:pt>
                <c:pt idx="213">
                  <c:v>68.530137972221567</c:v>
                </c:pt>
                <c:pt idx="214">
                  <c:v>71.143006297175916</c:v>
                </c:pt>
                <c:pt idx="215">
                  <c:v>73.824058754891922</c:v>
                </c:pt>
                <c:pt idx="216">
                  <c:v>76.571977396496735</c:v>
                </c:pt>
                <c:pt idx="217">
                  <c:v>79.385413916613672</c:v>
                </c:pt>
                <c:pt idx="218">
                  <c:v>82.2629905783038</c:v>
                </c:pt>
                <c:pt idx="219">
                  <c:v>85.20330116402269</c:v>
                </c:pt>
                <c:pt idx="220">
                  <c:v>88.204911952191992</c:v>
                </c:pt>
                <c:pt idx="221">
                  <c:v>91.266362718931902</c:v>
                </c:pt>
                <c:pt idx="222">
                  <c:v>94.386167764452964</c:v>
                </c:pt>
                <c:pt idx="223">
                  <c:v>97.562816963554525</c:v>
                </c:pt>
                <c:pt idx="224">
                  <c:v>100.79477683961832</c:v>
                </c:pt>
                <c:pt idx="225">
                  <c:v>104.08049166143184</c:v>
                </c:pt>
                <c:pt idx="226">
                  <c:v>107.41838456211522</c:v>
                </c:pt>
                <c:pt idx="227">
                  <c:v>110.80685867936481</c:v>
                </c:pt>
                <c:pt idx="228">
                  <c:v>114.24429831616281</c:v>
                </c:pt>
                <c:pt idx="229">
                  <c:v>117.72907012103956</c:v>
                </c:pt>
                <c:pt idx="230">
                  <c:v>121.25952428690613</c:v>
                </c:pt>
                <c:pt idx="231">
                  <c:v>124.83399576741182</c:v>
                </c:pt>
                <c:pt idx="232">
                  <c:v>128.45080550970954</c:v>
                </c:pt>
                <c:pt idx="233">
                  <c:v>132.10826170244613</c:v>
                </c:pt>
                <c:pt idx="234">
                  <c:v>135.8046610377248</c:v>
                </c:pt>
                <c:pt idx="235">
                  <c:v>139.53828998571851</c:v>
                </c:pt>
                <c:pt idx="236">
                  <c:v>143.30742608054501</c:v>
                </c:pt>
                <c:pt idx="237">
                  <c:v>147.11033921594725</c:v>
                </c:pt>
                <c:pt idx="238">
                  <c:v>150.94529294925562</c:v>
                </c:pt>
                <c:pt idx="239">
                  <c:v>154.81054581204469</c:v>
                </c:pt>
                <c:pt idx="240">
                  <c:v>158.7043526258349</c:v>
                </c:pt>
                <c:pt idx="241">
                  <c:v>162.62496582112806</c:v>
                </c:pt>
                <c:pt idx="242">
                  <c:v>166.57063675800993</c:v>
                </c:pt>
                <c:pt idx="243">
                  <c:v>170.53961704649842</c:v>
                </c:pt>
                <c:pt idx="244">
                  <c:v>174.53015986476595</c:v>
                </c:pt>
                <c:pt idx="245">
                  <c:v>178.54052127331806</c:v>
                </c:pt>
                <c:pt idx="246">
                  <c:v>182.56896152317114</c:v>
                </c:pt>
                <c:pt idx="247">
                  <c:v>186.61374635603394</c:v>
                </c:pt>
                <c:pt idx="248">
                  <c:v>190.67314829446792</c:v>
                </c:pt>
                <c:pt idx="249">
                  <c:v>194.74544791997721</c:v>
                </c:pt>
                <c:pt idx="250">
                  <c:v>198.82893513696118</c:v>
                </c:pt>
                <c:pt idx="251">
                  <c:v>202.92191042044905</c:v>
                </c:pt>
                <c:pt idx="252">
                  <c:v>207.02268604553552</c:v>
                </c:pt>
                <c:pt idx="253">
                  <c:v>211.12958729643412</c:v>
                </c:pt>
                <c:pt idx="254">
                  <c:v>215.24095365308077</c:v>
                </c:pt>
                <c:pt idx="255">
                  <c:v>219.35513995323436</c:v>
                </c:pt>
                <c:pt idx="256">
                  <c:v>223.47051752804992</c:v>
                </c:pt>
                <c:pt idx="257">
                  <c:v>227.58547530913316</c:v>
                </c:pt>
                <c:pt idx="258">
                  <c:v>231.69842090512827</c:v>
                </c:pt>
                <c:pt idx="259">
                  <c:v>235.80778164594176</c:v>
                </c:pt>
                <c:pt idx="260">
                  <c:v>239.9120055927626</c:v>
                </c:pt>
                <c:pt idx="261">
                  <c:v>244.00956251210988</c:v>
                </c:pt>
                <c:pt idx="262">
                  <c:v>248.0989448122082</c:v>
                </c:pt>
                <c:pt idx="263">
                  <c:v>252.1786684400785</c:v>
                </c:pt>
                <c:pt idx="264">
                  <c:v>256.24727373781985</c:v>
                </c:pt>
                <c:pt idx="265">
                  <c:v>260.30332625665568</c:v>
                </c:pt>
                <c:pt idx="266">
                  <c:v>264.34541752741848</c:v>
                </c:pt>
                <c:pt idx="267">
                  <c:v>268.37216578626277</c:v>
                </c:pt>
                <c:pt idx="268">
                  <c:v>272.3822166545055</c:v>
                </c:pt>
                <c:pt idx="269">
                  <c:v>276.37424377161722</c:v>
                </c:pt>
                <c:pt idx="270">
                  <c:v>280.34694938051285</c:v>
                </c:pt>
                <c:pt idx="271">
                  <c:v>284.2990648644178</c:v>
                </c:pt>
                <c:pt idx="272">
                  <c:v>288.2293512347195</c:v>
                </c:pt>
                <c:pt idx="273">
                  <c:v>292.13659956935089</c:v>
                </c:pt>
                <c:pt idx="274">
                  <c:v>296.01963140138395</c:v>
                </c:pt>
                <c:pt idx="275">
                  <c:v>299.87729905765809</c:v>
                </c:pt>
                <c:pt idx="276">
                  <c:v>303.70848594739692</c:v>
                </c:pt>
                <c:pt idx="277">
                  <c:v>307.51210680091367</c:v>
                </c:pt>
                <c:pt idx="278">
                  <c:v>311.28710785863865</c:v>
                </c:pt>
                <c:pt idx="279">
                  <c:v>315.03246701083589</c:v>
                </c:pt>
                <c:pt idx="280">
                  <c:v>318.74719388851338</c:v>
                </c:pt>
                <c:pt idx="281">
                  <c:v>322.430329906157</c:v>
                </c:pt>
                <c:pt idx="282">
                  <c:v>326.08094825704597</c:v>
                </c:pt>
                <c:pt idx="283">
                  <c:v>329.69815386202907</c:v>
                </c:pt>
                <c:pt idx="284">
                  <c:v>333.28108327275385</c:v>
                </c:pt>
                <c:pt idx="285">
                  <c:v>336.82890453045729</c:v>
                </c:pt>
                <c:pt idx="286">
                  <c:v>340.34081698152403</c:v>
                </c:pt>
                <c:pt idx="287">
                  <c:v>343.81605105112152</c:v>
                </c:pt>
                <c:pt idx="288">
                  <c:v>347.25386797630904</c:v>
                </c:pt>
                <c:pt idx="289">
                  <c:v>350.65355950010149</c:v>
                </c:pt>
                <c:pt idx="290">
                  <c:v>354.01444752804571</c:v>
                </c:pt>
                <c:pt idx="291">
                  <c:v>357.33588374893333</c:v>
                </c:pt>
                <c:pt idx="292">
                  <c:v>360.61724922133743</c:v>
                </c:pt>
                <c:pt idx="293">
                  <c:v>363.85795392770643</c:v>
                </c:pt>
                <c:pt idx="294">
                  <c:v>367.05743629779909</c:v>
                </c:pt>
                <c:pt idx="295">
                  <c:v>370.21516270327618</c:v>
                </c:pt>
                <c:pt idx="296">
                  <c:v>373.3306269252916</c:v>
                </c:pt>
                <c:pt idx="297">
                  <c:v>376.4033495969486</c:v>
                </c:pt>
                <c:pt idx="298">
                  <c:v>379.43287762249651</c:v>
                </c:pt>
                <c:pt idx="299">
                  <c:v>382.41878357514668</c:v>
                </c:pt>
                <c:pt idx="300">
                  <c:v>385.36066507538749</c:v>
                </c:pt>
                <c:pt idx="301">
                  <c:v>388.25814415166496</c:v>
                </c:pt>
                <c:pt idx="302">
                  <c:v>391.11086658527836</c:v>
                </c:pt>
                <c:pt idx="303">
                  <c:v>393.91850124132304</c:v>
                </c:pt>
                <c:pt idx="304">
                  <c:v>396.68073938747665</c:v>
                </c:pt>
                <c:pt idx="305">
                  <c:v>399.39729400239651</c:v>
                </c:pt>
                <c:pt idx="306">
                  <c:v>402.06789907545368</c:v>
                </c:pt>
                <c:pt idx="307">
                  <c:v>404.69230889948619</c:v>
                </c:pt>
                <c:pt idx="308">
                  <c:v>407.27029735820679</c:v>
                </c:pt>
                <c:pt idx="309">
                  <c:v>409.80165720984621</c:v>
                </c:pt>
                <c:pt idx="310">
                  <c:v>412.28619936856177</c:v>
                </c:pt>
                <c:pt idx="311">
                  <c:v>414.72375218508006</c:v>
                </c:pt>
                <c:pt idx="312">
                  <c:v>417.1141607279817</c:v>
                </c:pt>
                <c:pt idx="313">
                  <c:v>419.45728606697793</c:v>
                </c:pt>
                <c:pt idx="314">
                  <c:v>421.75300455946115</c:v>
                </c:pt>
                <c:pt idx="315">
                  <c:v>424.00120714154684</c:v>
                </c:pt>
                <c:pt idx="316">
                  <c:v>426.20179862476095</c:v>
                </c:pt>
                <c:pt idx="317">
                  <c:v>428.35469699945963</c:v>
                </c:pt>
                <c:pt idx="318">
                  <c:v>430.45983274599945</c:v>
                </c:pt>
                <c:pt idx="319">
                  <c:v>432.517148154616</c:v>
                </c:pt>
                <c:pt idx="320">
                  <c:v>434.52659665489711</c:v>
                </c:pt>
                <c:pt idx="321">
                  <c:v>436.48814215567961</c:v>
                </c:pt>
                <c:pt idx="322">
                  <c:v>438.40175839612732</c:v>
                </c:pt>
                <c:pt idx="323">
                  <c:v>440.2674283086954</c:v>
                </c:pt>
                <c:pt idx="324">
                  <c:v>442.08514339461681</c:v>
                </c:pt>
                <c:pt idx="325">
                  <c:v>443.85490311249652</c:v>
                </c:pt>
                <c:pt idx="326">
                  <c:v>445.57671428053715</c:v>
                </c:pt>
                <c:pt idx="327">
                  <c:v>447.25059049286767</c:v>
                </c:pt>
                <c:pt idx="328">
                  <c:v>448.87655155039636</c:v>
                </c:pt>
                <c:pt idx="329">
                  <c:v>450.45462290655445</c:v>
                </c:pt>
                <c:pt idx="330">
                  <c:v>451.98483512825857</c:v>
                </c:pt>
                <c:pt idx="331">
                  <c:v>453.4672233723648</c:v>
                </c:pt>
                <c:pt idx="332">
                  <c:v>454.90182687785426</c:v>
                </c:pt>
                <c:pt idx="333">
                  <c:v>456.28868847394557</c:v>
                </c:pt>
                <c:pt idx="334">
                  <c:v>457.62785410429353</c:v>
                </c:pt>
                <c:pt idx="335">
                  <c:v>458.91937236740125</c:v>
                </c:pt>
                <c:pt idx="336">
                  <c:v>460.16329407333734</c:v>
                </c:pt>
                <c:pt idx="337">
                  <c:v>461.35967181682452</c:v>
                </c:pt>
                <c:pt idx="338">
                  <c:v>462.50855956673809</c:v>
                </c:pt>
                <c:pt idx="339">
                  <c:v>463.61001227202706</c:v>
                </c:pt>
                <c:pt idx="340">
                  <c:v>464.66408548405138</c:v>
                </c:pt>
                <c:pt idx="341">
                  <c:v>465.67083499530759</c:v>
                </c:pt>
                <c:pt idx="342">
                  <c:v>466.63031649450164</c:v>
                </c:pt>
                <c:pt idx="343">
                  <c:v>467.54258523790588</c:v>
                </c:pt>
                <c:pt idx="344">
                  <c:v>468.40769573693399</c:v>
                </c:pt>
                <c:pt idx="345">
                  <c:v>469.22570146184887</c:v>
                </c:pt>
                <c:pt idx="346">
                  <c:v>469.99665456151411</c:v>
                </c:pt>
                <c:pt idx="347">
                  <c:v>470.72060559909448</c:v>
                </c:pt>
                <c:pt idx="348">
                  <c:v>471.39760330359854</c:v>
                </c:pt>
                <c:pt idx="349">
                  <c:v>472.02769433716497</c:v>
                </c:pt>
                <c:pt idx="350">
                  <c:v>472.6109230779806</c:v>
                </c:pt>
                <c:pt idx="351">
                  <c:v>473.14733141872716</c:v>
                </c:pt>
                <c:pt idx="352">
                  <c:v>473.63695858044912</c:v>
                </c:pt>
                <c:pt idx="353">
                  <c:v>474.07984094174139</c:v>
                </c:pt>
                <c:pt idx="354">
                  <c:v>474.47601188315838</c:v>
                </c:pt>
                <c:pt idx="355">
                  <c:v>474.82550164674916</c:v>
                </c:pt>
                <c:pt idx="356">
                  <c:v>475.12833721063026</c:v>
                </c:pt>
                <c:pt idx="357">
                  <c:v>475.3845421785191</c:v>
                </c:pt>
                <c:pt idx="358">
                  <c:v>475.59413668414851</c:v>
                </c:pt>
                <c:pt idx="359">
                  <c:v>475.7571373105024</c:v>
                </c:pt>
                <c:pt idx="360">
                  <c:v>475.87355702381365</c:v>
                </c:pt>
                <c:pt idx="361">
                  <c:v>475.94340512227785</c:v>
                </c:pt>
                <c:pt idx="362">
                  <c:v>475.96668719944711</c:v>
                </c:pt>
                <c:pt idx="363">
                  <c:v>475.96668719944711</c:v>
                </c:pt>
                <c:pt idx="364">
                  <c:v>475.94340512227785</c:v>
                </c:pt>
                <c:pt idx="365">
                  <c:v>475.87355702381365</c:v>
                </c:pt>
                <c:pt idx="366">
                  <c:v>475.7571373105024</c:v>
                </c:pt>
                <c:pt idx="367">
                  <c:v>475.59413668414862</c:v>
                </c:pt>
                <c:pt idx="368">
                  <c:v>475.3845421785191</c:v>
                </c:pt>
                <c:pt idx="369">
                  <c:v>475.12833721063038</c:v>
                </c:pt>
                <c:pt idx="370">
                  <c:v>474.82550164674916</c:v>
                </c:pt>
                <c:pt idx="371">
                  <c:v>474.47601188315838</c:v>
                </c:pt>
                <c:pt idx="372">
                  <c:v>474.07984094174139</c:v>
                </c:pt>
                <c:pt idx="373">
                  <c:v>473.63695858044912</c:v>
                </c:pt>
                <c:pt idx="374">
                  <c:v>473.14733141872716</c:v>
                </c:pt>
                <c:pt idx="375">
                  <c:v>472.6109230779806</c:v>
                </c:pt>
                <c:pt idx="376">
                  <c:v>472.02769433716497</c:v>
                </c:pt>
                <c:pt idx="377">
                  <c:v>471.39760330359854</c:v>
                </c:pt>
                <c:pt idx="378">
                  <c:v>470.72060559909454</c:v>
                </c:pt>
                <c:pt idx="379">
                  <c:v>469.99665456151411</c:v>
                </c:pt>
                <c:pt idx="380">
                  <c:v>469.22570146184887</c:v>
                </c:pt>
                <c:pt idx="381">
                  <c:v>468.40769573693399</c:v>
                </c:pt>
                <c:pt idx="382">
                  <c:v>467.54258523790588</c:v>
                </c:pt>
                <c:pt idx="383">
                  <c:v>466.63031649450164</c:v>
                </c:pt>
                <c:pt idx="384">
                  <c:v>465.67083499530759</c:v>
                </c:pt>
                <c:pt idx="385">
                  <c:v>464.66408548405138</c:v>
                </c:pt>
                <c:pt idx="386">
                  <c:v>463.61001227202718</c:v>
                </c:pt>
                <c:pt idx="387">
                  <c:v>462.5085595667382</c:v>
                </c:pt>
                <c:pt idx="388">
                  <c:v>461.35967181682452</c:v>
                </c:pt>
                <c:pt idx="389">
                  <c:v>460.16329407333734</c:v>
                </c:pt>
                <c:pt idx="390">
                  <c:v>458.91937236740137</c:v>
                </c:pt>
                <c:pt idx="391">
                  <c:v>457.62785410429359</c:v>
                </c:pt>
                <c:pt idx="392">
                  <c:v>456.28868847394551</c:v>
                </c:pt>
                <c:pt idx="393">
                  <c:v>454.90182687785426</c:v>
                </c:pt>
                <c:pt idx="394">
                  <c:v>453.46722337236486</c:v>
                </c:pt>
                <c:pt idx="395">
                  <c:v>451.98483512825862</c:v>
                </c:pt>
                <c:pt idx="396">
                  <c:v>450.45462290655445</c:v>
                </c:pt>
                <c:pt idx="397">
                  <c:v>448.87655155039641</c:v>
                </c:pt>
                <c:pt idx="398">
                  <c:v>447.25059049286773</c:v>
                </c:pt>
                <c:pt idx="399">
                  <c:v>445.57671428053715</c:v>
                </c:pt>
                <c:pt idx="400">
                  <c:v>443.85490311249657</c:v>
                </c:pt>
                <c:pt idx="401">
                  <c:v>442.08514339461681</c:v>
                </c:pt>
                <c:pt idx="402">
                  <c:v>440.2674283086954</c:v>
                </c:pt>
                <c:pt idx="403">
                  <c:v>438.40175839612732</c:v>
                </c:pt>
                <c:pt idx="404">
                  <c:v>436.48814215567955</c:v>
                </c:pt>
                <c:pt idx="405">
                  <c:v>434.52659665489716</c:v>
                </c:pt>
                <c:pt idx="406">
                  <c:v>432.517148154616</c:v>
                </c:pt>
                <c:pt idx="407">
                  <c:v>430.45983274599956</c:v>
                </c:pt>
                <c:pt idx="408">
                  <c:v>428.35469699945969</c:v>
                </c:pt>
                <c:pt idx="409">
                  <c:v>426.20179862476101</c:v>
                </c:pt>
                <c:pt idx="410">
                  <c:v>424.0012071415469</c:v>
                </c:pt>
                <c:pt idx="411">
                  <c:v>421.7530045594612</c:v>
                </c:pt>
                <c:pt idx="412">
                  <c:v>419.45728606697804</c:v>
                </c:pt>
                <c:pt idx="413">
                  <c:v>417.1141607279817</c:v>
                </c:pt>
                <c:pt idx="414">
                  <c:v>414.72375218508006</c:v>
                </c:pt>
                <c:pt idx="415">
                  <c:v>412.28619936856182</c:v>
                </c:pt>
                <c:pt idx="416">
                  <c:v>409.80165720984616</c:v>
                </c:pt>
                <c:pt idx="417">
                  <c:v>407.27029735820685</c:v>
                </c:pt>
                <c:pt idx="418">
                  <c:v>404.69230889948636</c:v>
                </c:pt>
                <c:pt idx="419">
                  <c:v>402.06789907545379</c:v>
                </c:pt>
                <c:pt idx="420">
                  <c:v>399.39729400239651</c:v>
                </c:pt>
                <c:pt idx="421">
                  <c:v>396.68073938747665</c:v>
                </c:pt>
                <c:pt idx="422">
                  <c:v>393.9185012413231</c:v>
                </c:pt>
                <c:pt idx="423">
                  <c:v>391.11086658527847</c:v>
                </c:pt>
                <c:pt idx="424">
                  <c:v>388.25814415166502</c:v>
                </c:pt>
                <c:pt idx="425">
                  <c:v>385.3606650753876</c:v>
                </c:pt>
                <c:pt idx="426">
                  <c:v>382.41878357514668</c:v>
                </c:pt>
                <c:pt idx="427">
                  <c:v>379.43287762249656</c:v>
                </c:pt>
                <c:pt idx="428">
                  <c:v>376.40334959694877</c:v>
                </c:pt>
                <c:pt idx="429">
                  <c:v>373.3306269252916</c:v>
                </c:pt>
                <c:pt idx="430">
                  <c:v>370.21516270327618</c:v>
                </c:pt>
                <c:pt idx="431">
                  <c:v>367.0574362977992</c:v>
                </c:pt>
                <c:pt idx="432">
                  <c:v>363.85795392770655</c:v>
                </c:pt>
                <c:pt idx="433">
                  <c:v>360.6172492213376</c:v>
                </c:pt>
                <c:pt idx="434">
                  <c:v>357.33588374893333</c:v>
                </c:pt>
                <c:pt idx="435">
                  <c:v>354.01444752804559</c:v>
                </c:pt>
                <c:pt idx="436">
                  <c:v>350.65355950010161</c:v>
                </c:pt>
                <c:pt idx="437">
                  <c:v>347.25386797630898</c:v>
                </c:pt>
                <c:pt idx="438">
                  <c:v>343.81605105112152</c:v>
                </c:pt>
                <c:pt idx="439">
                  <c:v>340.34081698152403</c:v>
                </c:pt>
                <c:pt idx="440">
                  <c:v>336.82890453045741</c:v>
                </c:pt>
                <c:pt idx="441">
                  <c:v>333.28108327275402</c:v>
                </c:pt>
                <c:pt idx="442">
                  <c:v>329.69815386202924</c:v>
                </c:pt>
                <c:pt idx="443">
                  <c:v>326.08094825704597</c:v>
                </c:pt>
                <c:pt idx="444">
                  <c:v>322.430329906157</c:v>
                </c:pt>
                <c:pt idx="445">
                  <c:v>318.74719388851327</c:v>
                </c:pt>
                <c:pt idx="446">
                  <c:v>315.03246701083583</c:v>
                </c:pt>
                <c:pt idx="447">
                  <c:v>311.28710785863865</c:v>
                </c:pt>
                <c:pt idx="448">
                  <c:v>307.51210680091367</c:v>
                </c:pt>
                <c:pt idx="449">
                  <c:v>303.70848594739698</c:v>
                </c:pt>
                <c:pt idx="450">
                  <c:v>299.87729905765832</c:v>
                </c:pt>
                <c:pt idx="451">
                  <c:v>296.01963140138412</c:v>
                </c:pt>
                <c:pt idx="452">
                  <c:v>292.13659956935089</c:v>
                </c:pt>
                <c:pt idx="453">
                  <c:v>288.22935123471962</c:v>
                </c:pt>
                <c:pt idx="454">
                  <c:v>284.29906486441786</c:v>
                </c:pt>
                <c:pt idx="455">
                  <c:v>280.3469493805128</c:v>
                </c:pt>
                <c:pt idx="456">
                  <c:v>276.37424377161722</c:v>
                </c:pt>
                <c:pt idx="457">
                  <c:v>272.3822166545055</c:v>
                </c:pt>
                <c:pt idx="458">
                  <c:v>268.37216578626283</c:v>
                </c:pt>
                <c:pt idx="459">
                  <c:v>264.34541752741859</c:v>
                </c:pt>
                <c:pt idx="460">
                  <c:v>260.30332625665562</c:v>
                </c:pt>
                <c:pt idx="461">
                  <c:v>256.24727373781997</c:v>
                </c:pt>
                <c:pt idx="462">
                  <c:v>252.17866844007852</c:v>
                </c:pt>
                <c:pt idx="463">
                  <c:v>248.09894481220832</c:v>
                </c:pt>
                <c:pt idx="464">
                  <c:v>244.00956251211002</c:v>
                </c:pt>
                <c:pt idx="465">
                  <c:v>239.9120055927628</c:v>
                </c:pt>
                <c:pt idx="466">
                  <c:v>235.80778164594176</c:v>
                </c:pt>
                <c:pt idx="467">
                  <c:v>231.69842090512839</c:v>
                </c:pt>
                <c:pt idx="468">
                  <c:v>227.58547530913305</c:v>
                </c:pt>
                <c:pt idx="469">
                  <c:v>223.4705175280499</c:v>
                </c:pt>
                <c:pt idx="470">
                  <c:v>219.35513995323436</c:v>
                </c:pt>
                <c:pt idx="471">
                  <c:v>215.24095365308091</c:v>
                </c:pt>
                <c:pt idx="472">
                  <c:v>211.12958729643424</c:v>
                </c:pt>
                <c:pt idx="473">
                  <c:v>207.02268604553566</c:v>
                </c:pt>
                <c:pt idx="474">
                  <c:v>202.92191042044922</c:v>
                </c:pt>
                <c:pt idx="475">
                  <c:v>198.82893513696118</c:v>
                </c:pt>
                <c:pt idx="476">
                  <c:v>194.74544791997729</c:v>
                </c:pt>
                <c:pt idx="477">
                  <c:v>190.67314829446784</c:v>
                </c:pt>
                <c:pt idx="478">
                  <c:v>186.61374635603391</c:v>
                </c:pt>
                <c:pt idx="479">
                  <c:v>182.56896152317114</c:v>
                </c:pt>
                <c:pt idx="480">
                  <c:v>178.54052127331809</c:v>
                </c:pt>
                <c:pt idx="481">
                  <c:v>174.53015986476603</c:v>
                </c:pt>
                <c:pt idx="482">
                  <c:v>170.53961704649865</c:v>
                </c:pt>
                <c:pt idx="483">
                  <c:v>166.57063675800993</c:v>
                </c:pt>
                <c:pt idx="484">
                  <c:v>162.62496582112809</c:v>
                </c:pt>
                <c:pt idx="485">
                  <c:v>158.70435262583504</c:v>
                </c:pt>
                <c:pt idx="486">
                  <c:v>154.81054581204484</c:v>
                </c:pt>
                <c:pt idx="487">
                  <c:v>150.94529294925573</c:v>
                </c:pt>
                <c:pt idx="488">
                  <c:v>147.11033921594728</c:v>
                </c:pt>
                <c:pt idx="489">
                  <c:v>143.30742608054504</c:v>
                </c:pt>
                <c:pt idx="490">
                  <c:v>139.53828998571859</c:v>
                </c:pt>
                <c:pt idx="491">
                  <c:v>135.80466103772474</c:v>
                </c:pt>
                <c:pt idx="492">
                  <c:v>132.10826170244613</c:v>
                </c:pt>
                <c:pt idx="493">
                  <c:v>128.45080550970957</c:v>
                </c:pt>
                <c:pt idx="494">
                  <c:v>124.83399576741188</c:v>
                </c:pt>
                <c:pt idx="495">
                  <c:v>121.25952428690621</c:v>
                </c:pt>
                <c:pt idx="496">
                  <c:v>117.72907012103973</c:v>
                </c:pt>
                <c:pt idx="497">
                  <c:v>114.24429831616308</c:v>
                </c:pt>
                <c:pt idx="498">
                  <c:v>110.80685867936485</c:v>
                </c:pt>
                <c:pt idx="499">
                  <c:v>107.41838456211536</c:v>
                </c:pt>
                <c:pt idx="500">
                  <c:v>104.08049166143181</c:v>
                </c:pt>
                <c:pt idx="501">
                  <c:v>100.79477683961832</c:v>
                </c:pt>
                <c:pt idx="502">
                  <c:v>97.562816963554567</c:v>
                </c:pt>
                <c:pt idx="503">
                  <c:v>94.38616776445302</c:v>
                </c:pt>
                <c:pt idx="504">
                  <c:v>91.266362718932044</c:v>
                </c:pt>
                <c:pt idx="505">
                  <c:v>88.204911952192177</c:v>
                </c:pt>
                <c:pt idx="506">
                  <c:v>85.20330116402269</c:v>
                </c:pt>
                <c:pt idx="507">
                  <c:v>82.262990578303828</c:v>
                </c:pt>
                <c:pt idx="508">
                  <c:v>79.385413916613814</c:v>
                </c:pt>
                <c:pt idx="509">
                  <c:v>76.571977396496791</c:v>
                </c:pt>
                <c:pt idx="510">
                  <c:v>73.824058754891922</c:v>
                </c:pt>
                <c:pt idx="511">
                  <c:v>71.143006297176115</c:v>
                </c:pt>
                <c:pt idx="512">
                  <c:v>68.53013797222161</c:v>
                </c:pt>
                <c:pt idx="513">
                  <c:v>65.986740473832725</c:v>
                </c:pt>
                <c:pt idx="514">
                  <c:v>63.514068368869118</c:v>
                </c:pt>
                <c:pt idx="515">
                  <c:v>61.11334325233976</c:v>
                </c:pt>
                <c:pt idx="516">
                  <c:v>58.785752929697765</c:v>
                </c:pt>
                <c:pt idx="517">
                  <c:v>56.532450626546222</c:v>
                </c:pt>
                <c:pt idx="518">
                  <c:v>54.354554225919671</c:v>
                </c:pt>
                <c:pt idx="519">
                  <c:v>52.253145533284609</c:v>
                </c:pt>
                <c:pt idx="520">
                  <c:v>50.229269569373173</c:v>
                </c:pt>
                <c:pt idx="521">
                  <c:v>48.283933890933199</c:v>
                </c:pt>
                <c:pt idx="522">
                  <c:v>46.418107939465756</c:v>
                </c:pt>
                <c:pt idx="523">
                  <c:v>44.632722417989442</c:v>
                </c:pt>
                <c:pt idx="524">
                  <c:v>42.928668695861717</c:v>
                </c:pt>
                <c:pt idx="525">
                  <c:v>41.306798241663849</c:v>
                </c:pt>
                <c:pt idx="526">
                  <c:v>39.767922084149006</c:v>
                </c:pt>
                <c:pt idx="527">
                  <c:v>38.312810301234272</c:v>
                </c:pt>
                <c:pt idx="528">
                  <c:v>36.942191537011283</c:v>
                </c:pt>
                <c:pt idx="529">
                  <c:v>35.656752546741295</c:v>
                </c:pt>
                <c:pt idx="530">
                  <c:v>34.457137769790592</c:v>
                </c:pt>
                <c:pt idx="531">
                  <c:v>33.343948930460733</c:v>
                </c:pt>
                <c:pt idx="532">
                  <c:v>32.317744666661795</c:v>
                </c:pt>
                <c:pt idx="533">
                  <c:v>31.379040186375001</c:v>
                </c:pt>
                <c:pt idx="534">
                  <c:v>30.52830695185013</c:v>
                </c:pt>
                <c:pt idx="535">
                  <c:v>29.765972391483551</c:v>
                </c:pt>
                <c:pt idx="536">
                  <c:v>29.092419639322586</c:v>
                </c:pt>
                <c:pt idx="537">
                  <c:v>28.50798730214483</c:v>
                </c:pt>
                <c:pt idx="538">
                  <c:v>28.012969254065354</c:v>
                </c:pt>
                <c:pt idx="539">
                  <c:v>27.607614458625083</c:v>
                </c:pt>
                <c:pt idx="540">
                  <c:v>27.29212681832211</c:v>
                </c:pt>
                <c:pt idx="541">
                  <c:v>27.066665051550377</c:v>
                </c:pt>
                <c:pt idx="542">
                  <c:v>26.93134259691633</c:v>
                </c:pt>
                <c:pt idx="543">
                  <c:v>26.886227544910181</c:v>
                </c:pt>
                <c:pt idx="544">
                  <c:v>26.886227544910181</c:v>
                </c:pt>
                <c:pt idx="545">
                  <c:v>26.93134259691633</c:v>
                </c:pt>
                <c:pt idx="546">
                  <c:v>27.066665051550377</c:v>
                </c:pt>
                <c:pt idx="547">
                  <c:v>27.29212681832211</c:v>
                </c:pt>
                <c:pt idx="548">
                  <c:v>27.607614458625083</c:v>
                </c:pt>
                <c:pt idx="549">
                  <c:v>28.012969254065379</c:v>
                </c:pt>
                <c:pt idx="550">
                  <c:v>28.507987302144805</c:v>
                </c:pt>
                <c:pt idx="551">
                  <c:v>29.092419639322586</c:v>
                </c:pt>
                <c:pt idx="552">
                  <c:v>29.765972391483501</c:v>
                </c:pt>
                <c:pt idx="553">
                  <c:v>30.528306951850105</c:v>
                </c:pt>
                <c:pt idx="554">
                  <c:v>31.379040186374951</c:v>
                </c:pt>
                <c:pt idx="555">
                  <c:v>32.317744666661817</c:v>
                </c:pt>
                <c:pt idx="556">
                  <c:v>33.343948930460684</c:v>
                </c:pt>
                <c:pt idx="557">
                  <c:v>34.457137769790563</c:v>
                </c:pt>
                <c:pt idx="558">
                  <c:v>35.656752546741316</c:v>
                </c:pt>
                <c:pt idx="559">
                  <c:v>36.942191537011254</c:v>
                </c:pt>
                <c:pt idx="560">
                  <c:v>38.312810301234244</c:v>
                </c:pt>
                <c:pt idx="561">
                  <c:v>39.767922084149035</c:v>
                </c:pt>
                <c:pt idx="562">
                  <c:v>41.30679824166382</c:v>
                </c:pt>
                <c:pt idx="563">
                  <c:v>42.928668695861617</c:v>
                </c:pt>
                <c:pt idx="564">
                  <c:v>44.63272241798947</c:v>
                </c:pt>
                <c:pt idx="565">
                  <c:v>46.418107939465557</c:v>
                </c:pt>
                <c:pt idx="566">
                  <c:v>48.28393389093317</c:v>
                </c:pt>
                <c:pt idx="567">
                  <c:v>50.229269569372896</c:v>
                </c:pt>
                <c:pt idx="568">
                  <c:v>52.253145533284581</c:v>
                </c:pt>
                <c:pt idx="569">
                  <c:v>54.354554225919628</c:v>
                </c:pt>
                <c:pt idx="570">
                  <c:v>56.53245062654625</c:v>
                </c:pt>
                <c:pt idx="571">
                  <c:v>58.785752929697807</c:v>
                </c:pt>
                <c:pt idx="572">
                  <c:v>61.113343252339689</c:v>
                </c:pt>
                <c:pt idx="573">
                  <c:v>63.514068368869218</c:v>
                </c:pt>
                <c:pt idx="574">
                  <c:v>65.986740473832498</c:v>
                </c:pt>
                <c:pt idx="575">
                  <c:v>68.530137972221567</c:v>
                </c:pt>
                <c:pt idx="576">
                  <c:v>71.143006297175859</c:v>
                </c:pt>
                <c:pt idx="577">
                  <c:v>73.824058754891851</c:v>
                </c:pt>
                <c:pt idx="578">
                  <c:v>76.57197739649655</c:v>
                </c:pt>
                <c:pt idx="579">
                  <c:v>79.385413916613672</c:v>
                </c:pt>
                <c:pt idx="580">
                  <c:v>82.262990578303899</c:v>
                </c:pt>
                <c:pt idx="581">
                  <c:v>85.203301164022619</c:v>
                </c:pt>
                <c:pt idx="582">
                  <c:v>88.204911952192134</c:v>
                </c:pt>
                <c:pt idx="583">
                  <c:v>91.266362718931774</c:v>
                </c:pt>
                <c:pt idx="584">
                  <c:v>94.386167764452949</c:v>
                </c:pt>
                <c:pt idx="585">
                  <c:v>97.562816963554496</c:v>
                </c:pt>
                <c:pt idx="586">
                  <c:v>100.79477683961838</c:v>
                </c:pt>
                <c:pt idx="587">
                  <c:v>104.08049166143174</c:v>
                </c:pt>
                <c:pt idx="588">
                  <c:v>107.41838456211522</c:v>
                </c:pt>
                <c:pt idx="589">
                  <c:v>110.80685867936461</c:v>
                </c:pt>
                <c:pt idx="590">
                  <c:v>114.24429831616277</c:v>
                </c:pt>
                <c:pt idx="591">
                  <c:v>117.72907012103965</c:v>
                </c:pt>
                <c:pt idx="592">
                  <c:v>121.25952428690596</c:v>
                </c:pt>
                <c:pt idx="593">
                  <c:v>124.83399576741181</c:v>
                </c:pt>
                <c:pt idx="594">
                  <c:v>128.45080550970948</c:v>
                </c:pt>
                <c:pt idx="595">
                  <c:v>132.10826170244619</c:v>
                </c:pt>
                <c:pt idx="596">
                  <c:v>135.80466103772469</c:v>
                </c:pt>
                <c:pt idx="597">
                  <c:v>139.53828998571851</c:v>
                </c:pt>
                <c:pt idx="598">
                  <c:v>143.30742608054481</c:v>
                </c:pt>
                <c:pt idx="599">
                  <c:v>147.11033921594716</c:v>
                </c:pt>
                <c:pt idx="600">
                  <c:v>150.94529294925564</c:v>
                </c:pt>
                <c:pt idx="601">
                  <c:v>154.81054581204472</c:v>
                </c:pt>
                <c:pt idx="602">
                  <c:v>158.70435262583484</c:v>
                </c:pt>
                <c:pt idx="603">
                  <c:v>162.62496582112803</c:v>
                </c:pt>
                <c:pt idx="604">
                  <c:v>166.57063675800998</c:v>
                </c:pt>
                <c:pt idx="605">
                  <c:v>170.53961704649831</c:v>
                </c:pt>
                <c:pt idx="606">
                  <c:v>174.53015986476595</c:v>
                </c:pt>
                <c:pt idx="607">
                  <c:v>178.54052127331803</c:v>
                </c:pt>
                <c:pt idx="608">
                  <c:v>182.56896152317105</c:v>
                </c:pt>
                <c:pt idx="609">
                  <c:v>186.61374635603383</c:v>
                </c:pt>
                <c:pt idx="610">
                  <c:v>190.67314829446792</c:v>
                </c:pt>
                <c:pt idx="611">
                  <c:v>194.74544791997735</c:v>
                </c:pt>
                <c:pt idx="612">
                  <c:v>198.82893513696109</c:v>
                </c:pt>
                <c:pt idx="613">
                  <c:v>202.92191042044914</c:v>
                </c:pt>
                <c:pt idx="614">
                  <c:v>207.02268604553535</c:v>
                </c:pt>
                <c:pt idx="615">
                  <c:v>211.12958729643412</c:v>
                </c:pt>
                <c:pt idx="616">
                  <c:v>215.24095365308071</c:v>
                </c:pt>
                <c:pt idx="617">
                  <c:v>219.35513995323444</c:v>
                </c:pt>
                <c:pt idx="618">
                  <c:v>223.47051752804978</c:v>
                </c:pt>
                <c:pt idx="619">
                  <c:v>227.58547530913316</c:v>
                </c:pt>
                <c:pt idx="620">
                  <c:v>231.69842090512799</c:v>
                </c:pt>
                <c:pt idx="621">
                  <c:v>235.80778164594162</c:v>
                </c:pt>
                <c:pt idx="622">
                  <c:v>239.91200559276265</c:v>
                </c:pt>
                <c:pt idx="623">
                  <c:v>244.00956251210974</c:v>
                </c:pt>
                <c:pt idx="624">
                  <c:v>248.0989448122082</c:v>
                </c:pt>
                <c:pt idx="625">
                  <c:v>252.17866844007844</c:v>
                </c:pt>
                <c:pt idx="626">
                  <c:v>256.24727373781997</c:v>
                </c:pt>
                <c:pt idx="627">
                  <c:v>260.30332625665545</c:v>
                </c:pt>
                <c:pt idx="628">
                  <c:v>264.34541752741842</c:v>
                </c:pt>
                <c:pt idx="629">
                  <c:v>268.37216578626254</c:v>
                </c:pt>
                <c:pt idx="630">
                  <c:v>272.38221665450538</c:v>
                </c:pt>
                <c:pt idx="631">
                  <c:v>276.3742437716171</c:v>
                </c:pt>
                <c:pt idx="632">
                  <c:v>280.34694938051291</c:v>
                </c:pt>
                <c:pt idx="633">
                  <c:v>284.29906486441774</c:v>
                </c:pt>
                <c:pt idx="634">
                  <c:v>288.22935123471945</c:v>
                </c:pt>
                <c:pt idx="635">
                  <c:v>292.13659956935095</c:v>
                </c:pt>
                <c:pt idx="636">
                  <c:v>296.01963140138383</c:v>
                </c:pt>
                <c:pt idx="637">
                  <c:v>299.87729905765815</c:v>
                </c:pt>
                <c:pt idx="638">
                  <c:v>303.7084859473967</c:v>
                </c:pt>
                <c:pt idx="639">
                  <c:v>307.51210680091356</c:v>
                </c:pt>
                <c:pt idx="640">
                  <c:v>311.28710785863854</c:v>
                </c:pt>
                <c:pt idx="641">
                  <c:v>315.03246701083594</c:v>
                </c:pt>
                <c:pt idx="642">
                  <c:v>318.74719388851315</c:v>
                </c:pt>
                <c:pt idx="643">
                  <c:v>322.43032990615671</c:v>
                </c:pt>
                <c:pt idx="644">
                  <c:v>326.08094825704592</c:v>
                </c:pt>
                <c:pt idx="645">
                  <c:v>329.69815386202913</c:v>
                </c:pt>
                <c:pt idx="646">
                  <c:v>333.28108327275402</c:v>
                </c:pt>
                <c:pt idx="647">
                  <c:v>336.82890453045729</c:v>
                </c:pt>
                <c:pt idx="648">
                  <c:v>340.34081698152414</c:v>
                </c:pt>
                <c:pt idx="649">
                  <c:v>343.81605105112141</c:v>
                </c:pt>
                <c:pt idx="650">
                  <c:v>347.2538679763091</c:v>
                </c:pt>
                <c:pt idx="651">
                  <c:v>350.65355950010138</c:v>
                </c:pt>
                <c:pt idx="652">
                  <c:v>354.01444752804559</c:v>
                </c:pt>
                <c:pt idx="653">
                  <c:v>357.33588374893316</c:v>
                </c:pt>
                <c:pt idx="654">
                  <c:v>360.61724922133732</c:v>
                </c:pt>
                <c:pt idx="655">
                  <c:v>363.85795392770643</c:v>
                </c:pt>
                <c:pt idx="656">
                  <c:v>367.05743629779892</c:v>
                </c:pt>
                <c:pt idx="657">
                  <c:v>370.21516270327612</c:v>
                </c:pt>
                <c:pt idx="658">
                  <c:v>373.33062692529165</c:v>
                </c:pt>
                <c:pt idx="659">
                  <c:v>376.40334959694854</c:v>
                </c:pt>
                <c:pt idx="660">
                  <c:v>379.43287762249651</c:v>
                </c:pt>
                <c:pt idx="661">
                  <c:v>382.41878357514668</c:v>
                </c:pt>
                <c:pt idx="662">
                  <c:v>385.36066507538743</c:v>
                </c:pt>
                <c:pt idx="663">
                  <c:v>388.25814415166502</c:v>
                </c:pt>
                <c:pt idx="664">
                  <c:v>391.11086658527819</c:v>
                </c:pt>
                <c:pt idx="665">
                  <c:v>393.91850124132304</c:v>
                </c:pt>
                <c:pt idx="666">
                  <c:v>396.68073938747665</c:v>
                </c:pt>
                <c:pt idx="667">
                  <c:v>399.39729400239639</c:v>
                </c:pt>
                <c:pt idx="668">
                  <c:v>402.06789907545374</c:v>
                </c:pt>
                <c:pt idx="669">
                  <c:v>404.69230889948602</c:v>
                </c:pt>
                <c:pt idx="670">
                  <c:v>407.27029735820679</c:v>
                </c:pt>
                <c:pt idx="671">
                  <c:v>409.80165720984598</c:v>
                </c:pt>
                <c:pt idx="672">
                  <c:v>412.28619936856177</c:v>
                </c:pt>
                <c:pt idx="673">
                  <c:v>414.72375218508006</c:v>
                </c:pt>
                <c:pt idx="674">
                  <c:v>417.11416072798153</c:v>
                </c:pt>
                <c:pt idx="675">
                  <c:v>419.45728606697793</c:v>
                </c:pt>
                <c:pt idx="676">
                  <c:v>421.7530045594612</c:v>
                </c:pt>
                <c:pt idx="677">
                  <c:v>424.0012071415469</c:v>
                </c:pt>
                <c:pt idx="678">
                  <c:v>426.2017986247609</c:v>
                </c:pt>
                <c:pt idx="679">
                  <c:v>428.35469699945975</c:v>
                </c:pt>
                <c:pt idx="680">
                  <c:v>430.45983274599945</c:v>
                </c:pt>
                <c:pt idx="681">
                  <c:v>432.517148154616</c:v>
                </c:pt>
                <c:pt idx="682">
                  <c:v>434.52659665489711</c:v>
                </c:pt>
                <c:pt idx="683">
                  <c:v>436.4881421556795</c:v>
                </c:pt>
                <c:pt idx="684">
                  <c:v>438.40175839612726</c:v>
                </c:pt>
                <c:pt idx="685">
                  <c:v>440.2674283086954</c:v>
                </c:pt>
                <c:pt idx="686">
                  <c:v>442.08514339461675</c:v>
                </c:pt>
                <c:pt idx="687">
                  <c:v>443.8549031124964</c:v>
                </c:pt>
                <c:pt idx="688">
                  <c:v>445.57671428053703</c:v>
                </c:pt>
                <c:pt idx="689">
                  <c:v>447.25059049286756</c:v>
                </c:pt>
                <c:pt idx="690">
                  <c:v>448.87655155039624</c:v>
                </c:pt>
                <c:pt idx="691">
                  <c:v>450.45462290655445</c:v>
                </c:pt>
                <c:pt idx="692">
                  <c:v>451.98483512825868</c:v>
                </c:pt>
                <c:pt idx="693">
                  <c:v>453.4672233723648</c:v>
                </c:pt>
                <c:pt idx="694">
                  <c:v>454.90182687785426</c:v>
                </c:pt>
                <c:pt idx="695">
                  <c:v>456.28868847394551</c:v>
                </c:pt>
                <c:pt idx="696">
                  <c:v>457.62785410429359</c:v>
                </c:pt>
                <c:pt idx="697">
                  <c:v>458.91937236740137</c:v>
                </c:pt>
                <c:pt idx="698">
                  <c:v>460.16329407333734</c:v>
                </c:pt>
                <c:pt idx="699">
                  <c:v>461.35967181682452</c:v>
                </c:pt>
                <c:pt idx="700">
                  <c:v>462.50855956673803</c:v>
                </c:pt>
                <c:pt idx="701">
                  <c:v>463.61001227202706</c:v>
                </c:pt>
                <c:pt idx="702">
                  <c:v>464.66408548405127</c:v>
                </c:pt>
                <c:pt idx="703">
                  <c:v>465.67083499530759</c:v>
                </c:pt>
                <c:pt idx="704">
                  <c:v>466.63031649450164</c:v>
                </c:pt>
                <c:pt idx="705">
                  <c:v>467.54258523790583</c:v>
                </c:pt>
                <c:pt idx="706">
                  <c:v>468.40769573693399</c:v>
                </c:pt>
                <c:pt idx="707">
                  <c:v>469.22570146184887</c:v>
                </c:pt>
                <c:pt idx="708">
                  <c:v>469.99665456151422</c:v>
                </c:pt>
                <c:pt idx="709">
                  <c:v>470.72060559909448</c:v>
                </c:pt>
                <c:pt idx="710">
                  <c:v>471.39760330359854</c:v>
                </c:pt>
                <c:pt idx="711">
                  <c:v>472.02769433716486</c:v>
                </c:pt>
                <c:pt idx="712">
                  <c:v>472.6109230779806</c:v>
                </c:pt>
                <c:pt idx="713">
                  <c:v>473.14733141872716</c:v>
                </c:pt>
                <c:pt idx="714">
                  <c:v>473.63695858044912</c:v>
                </c:pt>
                <c:pt idx="715">
                  <c:v>474.07984094174139</c:v>
                </c:pt>
                <c:pt idx="716">
                  <c:v>474.47601188315838</c:v>
                </c:pt>
                <c:pt idx="717">
                  <c:v>474.8255016467491</c:v>
                </c:pt>
                <c:pt idx="718">
                  <c:v>475.12833721063026</c:v>
                </c:pt>
                <c:pt idx="719">
                  <c:v>475.3845421785191</c:v>
                </c:pt>
                <c:pt idx="720">
                  <c:v>475.59413668414851</c:v>
                </c:pt>
                <c:pt idx="721">
                  <c:v>475.7571373105024</c:v>
                </c:pt>
                <c:pt idx="722">
                  <c:v>475.87355702381365</c:v>
                </c:pt>
                <c:pt idx="723">
                  <c:v>475.94340512227785</c:v>
                </c:pt>
                <c:pt idx="724">
                  <c:v>475.96668719944711</c:v>
                </c:pt>
              </c:numCache>
            </c:numRef>
          </c:xVal>
          <c:yVal>
            <c:numRef>
              <c:f>'5T_discret'!$G$16:$G$740</c:f>
              <c:numCache>
                <c:formatCode>General</c:formatCode>
                <c:ptCount val="72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 formatCode="_(* #,##0.00_);_(* \(#,##0.00\);_(* &quot;-&quot;??_);_(@_)">
                  <c:v>5.8468739947086696</c:v>
                </c:pt>
                <c:pt idx="183" formatCode="_(* #,##0.00_);_(* \(#,##0.00\);_(* &quot;-&quot;??_);_(@_)">
                  <c:v>5.8454124131823022</c:v>
                </c:pt>
                <c:pt idx="184" formatCode="_(* #,##0.00_);_(* \(#,##0.00\);_(* &quot;-&quot;??_);_(@_)">
                  <c:v>5.8410323143594765</c:v>
                </c:pt>
                <c:pt idx="185" formatCode="_(* #,##0.00_);_(* \(#,##0.00\);_(* &quot;-&quot;??_);_(@_)">
                  <c:v>5.8337476007002023</c:v>
                </c:pt>
                <c:pt idx="186" formatCode="_(* #,##0.00_);_(* \(#,##0.00\);_(* &quot;-&quot;??_);_(@_)">
                  <c:v>5.8235813274158659</c:v>
                </c:pt>
                <c:pt idx="187" formatCode="_(* #,##0.00_);_(* \(#,##0.00\);_(* &quot;-&quot;??_);_(@_)">
                  <c:v>5.8105655307854063</c:v>
                </c:pt>
                <c:pt idx="188" formatCode="_(* #,##0.00_);_(* \(#,##0.00\);_(* &quot;-&quot;??_);_(@_)">
                  <c:v>5.7947409910596823</c:v>
                </c:pt>
                <c:pt idx="189" formatCode="_(* #,##0.00_);_(* \(#,##0.00\);_(* &quot;-&quot;??_);_(@_)">
                  <c:v>5.7761569331322367</c:v>
                </c:pt>
                <c:pt idx="190" formatCode="_(* #,##0.00_);_(* \(#,##0.00\);_(* &quot;-&quot;??_);_(@_)">
                  <c:v>5.7548706689457285</c:v>
                </c:pt>
                <c:pt idx="191" formatCode="_(* #,##0.00_);_(* \(#,##0.00\);_(* &quot;-&quot;??_);_(@_)">
                  <c:v>5.730947186312223</c:v>
                </c:pt>
                <c:pt idx="192" formatCode="_(* #,##0.00_);_(* \(#,##0.00\);_(* &quot;-&quot;??_);_(@_)">
                  <c:v>5.7044586894385629</c:v>
                </c:pt>
                <c:pt idx="193" formatCode="_(* #,##0.00_);_(* \(#,##0.00\);_(* &quot;-&quot;??_);_(@_)">
                  <c:v>5.6754840969550759</c:v>
                </c:pt>
                <c:pt idx="194" formatCode="_(* #,##0.00_);_(* \(#,##0.00\);_(* &quot;-&quot;??_);_(@_)">
                  <c:v>5.6441085036397567</c:v>
                </c:pt>
                <c:pt idx="195" formatCode="_(* #,##0.00_);_(* \(#,##0.00\);_(* &quot;-&quot;??_);_(@_)">
                  <c:v>5.6104226123064365</c:v>
                </c:pt>
                <c:pt idx="196" formatCode="_(* #,##0.00_);_(* \(#,##0.00\);_(* &quot;-&quot;??_);_(@_)">
                  <c:v>5.5745221424835663</c:v>
                </c:pt>
                <c:pt idx="197" formatCode="_(* #,##0.00_);_(* \(#,##0.00\);_(* &quot;-&quot;??_);_(@_)">
                  <c:v>5.5365072225515828</c:v>
                </c:pt>
                <c:pt idx="198" formatCode="_(* #,##0.00_);_(* \(#,##0.00\);_(* &quot;-&quot;??_);_(@_)">
                  <c:v>5.4964817719369767</c:v>
                </c:pt>
                <c:pt idx="199" formatCode="_(* #,##0.00_);_(* \(#,##0.00\);_(* &quot;-&quot;??_);_(@_)">
                  <c:v>5.45455287978643</c:v>
                </c:pt>
                <c:pt idx="200" formatCode="_(* #,##0.00_);_(* \(#,##0.00\);_(* &quot;-&quot;??_);_(@_)">
                  <c:v>5.4108301862750663</c:v>
                </c:pt>
                <c:pt idx="201" formatCode="_(* #,##0.00_);_(* \(#,##0.00\);_(* &quot;-&quot;??_);_(@_)">
                  <c:v>5.3654252723492251</c:v>
                </c:pt>
                <c:pt idx="202" formatCode="_(* #,##0.00_);_(* \(#,##0.00\);_(* &quot;-&quot;??_);_(@_)">
                  <c:v>5.3184510632793476</c:v>
                </c:pt>
                <c:pt idx="203" formatCode="_(* #,##0.00_);_(* \(#,##0.00\);_(* &quot;-&quot;??_);_(@_)">
                  <c:v>5.270021250915069</c:v>
                </c:pt>
                <c:pt idx="204" formatCode="_(* #,##0.00_);_(* \(#,##0.00\);_(* &quot;-&quot;??_);_(@_)">
                  <c:v>5.2202497390065394</c:v>
                </c:pt>
                <c:pt idx="205" formatCode="_(* #,##0.00_);_(* \(#,##0.00\);_(* &quot;-&quot;??_);_(@_)">
                  <c:v>5.1692501153965509</c:v>
                </c:pt>
                <c:pt idx="206" formatCode="_(* #,##0.00_);_(* \(#,##0.00\);_(* &quot;-&quot;??_);_(@_)">
                  <c:v>5.1171351543105548</c:v>
                </c:pt>
                <c:pt idx="207" formatCode="_(* #,##0.00_);_(* \(#,##0.00\);_(* &quot;-&quot;??_);_(@_)">
                  <c:v>5.0640163513884744</c:v>
                </c:pt>
                <c:pt idx="208" formatCode="_(* #,##0.00_);_(* \(#,##0.00\);_(* &quot;-&quot;??_);_(@_)">
                  <c:v>5.0100034935246063</c:v>
                </c:pt>
                <c:pt idx="209" formatCode="_(* #,##0.00_);_(* \(#,##0.00\);_(* &quot;-&quot;??_);_(@_)">
                  <c:v>4.9552042650205115</c:v>
                </c:pt>
                <c:pt idx="210" formatCode="_(* #,##0.00_);_(* \(#,##0.00\);_(* &quot;-&quot;??_);_(@_)">
                  <c:v>4.8997238910188798</c:v>
                </c:pt>
                <c:pt idx="211" formatCode="_(* #,##0.00_);_(* \(#,##0.00\);_(* &quot;-&quot;??_);_(@_)">
                  <c:v>4.8436648186819324</c:v>
                </c:pt>
                <c:pt idx="212" formatCode="_(* #,##0.00_);_(* \(#,##0.00\);_(* &quot;-&quot;??_);_(@_)">
                  <c:v>4.7871264361115395</c:v>
                </c:pt>
                <c:pt idx="213" formatCode="_(* #,##0.00_);_(* \(#,##0.00\);_(* &quot;-&quot;??_);_(@_)">
                  <c:v>4.7302048285845002</c:v>
                </c:pt>
                <c:pt idx="214" formatCode="_(* #,##0.00_);_(* \(#,##0.00\);_(* &quot;-&quot;??_);_(@_)">
                  <c:v>4.6729925712987228</c:v>
                </c:pt>
                <c:pt idx="215" formatCode="_(* #,##0.00_);_(* \(#,##0.00\);_(* &quot;-&quot;??_);_(@_)">
                  <c:v>4.6155785574953754</c:v>
                </c:pt>
                <c:pt idx="216" formatCode="_(* #,##0.00_);_(* \(#,##0.00\);_(* &quot;-&quot;??_);_(@_)">
                  <c:v>4.5580478605401975</c:v>
                </c:pt>
                <c:pt idx="217" formatCode="_(* #,##0.00_);_(* \(#,##0.00\);_(* &quot;-&quot;??_);_(@_)">
                  <c:v>4.5004816283123441</c:v>
                </c:pt>
                <c:pt idx="218" formatCode="_(* #,##0.00_);_(* \(#,##0.00\);_(* &quot;-&quot;??_);_(@_)">
                  <c:v>4.4429570080609375</c:v>
                </c:pt>
                <c:pt idx="219" formatCode="_(* #,##0.00_);_(* \(#,##0.00\);_(* &quot;-&quot;??_);_(@_)">
                  <c:v>4.3855470997453967</c:v>
                </c:pt>
                <c:pt idx="220" formatCode="_(* #,##0.00_);_(* \(#,##0.00\);_(* &quot;-&quot;??_);_(@_)">
                  <c:v>4.3283209357726138</c:v>
                </c:pt>
                <c:pt idx="221" formatCode="_(* #,##0.00_);_(* \(#,##0.00\);_(* &quot;-&quot;??_);_(@_)">
                  <c:v>4.2713434849796794</c:v>
                </c:pt>
                <c:pt idx="222" formatCode="_(* #,##0.00_);_(* \(#,##0.00\);_(* &quot;-&quot;??_);_(@_)">
                  <c:v>4.2146756786806296</c:v>
                </c:pt>
                <c:pt idx="223" formatCode="_(* #,##0.00_);_(* \(#,##0.00\);_(* &quot;-&quot;??_);_(@_)">
                  <c:v>4.1583744565966887</c:v>
                </c:pt>
                <c:pt idx="224" formatCode="_(* #,##0.00_);_(* \(#,##0.00\);_(* &quot;-&quot;??_);_(@_)">
                  <c:v>4.1024928305174697</c:v>
                </c:pt>
                <c:pt idx="225" formatCode="_(* #,##0.00_);_(* \(#,##0.00\);_(* &quot;-&quot;??_);_(@_)">
                  <c:v>4.0470799635917842</c:v>
                </c:pt>
                <c:pt idx="226" formatCode="_(* #,##0.00_);_(* \(#,##0.00\);_(* &quot;-&quot;??_);_(@_)">
                  <c:v>3.9921812632176437</c:v>
                </c:pt>
                <c:pt idx="227" formatCode="_(* #,##0.00_);_(* \(#,##0.00\);_(* &quot;-&quot;??_);_(@_)">
                  <c:v>3.9378384855877981</c:v>
                </c:pt>
                <c:pt idx="228" formatCode="_(* #,##0.00_);_(* \(#,##0.00\);_(* &quot;-&quot;??_);_(@_)">
                  <c:v>3.8840898500468195</c:v>
                </c:pt>
                <c:pt idx="229" formatCode="_(* #,##0.00_);_(* \(#,##0.00\);_(* &quot;-&quot;??_);_(@_)">
                  <c:v>3.8309701615247387</c:v>
                </c:pt>
                <c:pt idx="230" formatCode="_(* #,##0.00_);_(* \(#,##0.00\);_(* &quot;-&quot;??_);_(@_)">
                  <c:v>3.7785109394283518</c:v>
                </c:pt>
                <c:pt idx="231" formatCode="_(* #,##0.00_);_(* \(#,##0.00\);_(* &quot;-&quot;??_);_(@_)">
                  <c:v>3.7267405514912828</c:v>
                </c:pt>
                <c:pt idx="232" formatCode="_(* #,##0.00_);_(* \(#,##0.00\);_(* &quot;-&quot;??_);_(@_)">
                  <c:v>3.6756843512062836</c:v>
                </c:pt>
                <c:pt idx="233" formatCode="_(* #,##0.00_);_(* \(#,##0.00\);_(* &quot;-&quot;??_);_(@_)">
                  <c:v>3.6253648175853925</c:v>
                </c:pt>
                <c:pt idx="234" formatCode="_(* #,##0.00_);_(* \(#,##0.00\);_(* &quot;-&quot;??_);_(@_)">
                  <c:v>3.5758016961143784</c:v>
                </c:pt>
                <c:pt idx="235" formatCode="_(* #,##0.00_);_(* \(#,##0.00\);_(* &quot;-&quot;??_);_(@_)">
                  <c:v>3.5270121398855974</c:v>
                </c:pt>
                <c:pt idx="236" formatCode="_(* #,##0.00_);_(* \(#,##0.00\);_(* &quot;-&quot;??_);_(@_)">
                  <c:v>3.479010850007092</c:v>
                </c:pt>
                <c:pt idx="237" formatCode="_(* #,##0.00_);_(* \(#,##0.00\);_(* &quot;-&quot;??_);_(@_)">
                  <c:v>3.4318102144944533</c:v>
                </c:pt>
                <c:pt idx="238" formatCode="_(* #,##0.00_);_(* \(#,##0.00\);_(* &quot;-&quot;??_);_(@_)">
                  <c:v>3.3854204449549332</c:v>
                </c:pt>
                <c:pt idx="239" formatCode="_(* #,##0.00_);_(* \(#,##0.00\);_(* &quot;-&quot;??_);_(@_)">
                  <c:v>3.3398497104702347</c:v>
                </c:pt>
                <c:pt idx="240" formatCode="_(* #,##0.00_);_(* \(#,##0.00\);_(* &quot;-&quot;??_);_(@_)">
                  <c:v>3.2951042681746796</c:v>
                </c:pt>
                <c:pt idx="241" formatCode="_(* #,##0.00_);_(* \(#,##0.00\);_(* &quot;-&quot;??_);_(@_)">
                  <c:v>3.2511885901092041</c:v>
                </c:pt>
                <c:pt idx="242" formatCode="_(* #,##0.00_);_(* \(#,##0.00\);_(* &quot;-&quot;??_);_(@_)">
                  <c:v>3.208105486008539</c:v>
                </c:pt>
                <c:pt idx="243" formatCode="_(* #,##0.00_);_(* \(#,##0.00\);_(* &quot;-&quot;??_);_(@_)">
                  <c:v>3.1658562217492374</c:v>
                </c:pt>
                <c:pt idx="244" formatCode="_(* #,##0.00_);_(* \(#,##0.00\);_(* &quot;-&quot;??_);_(@_)">
                  <c:v>3.124440633249892</c:v>
                </c:pt>
                <c:pt idx="245" formatCode="_(* #,##0.00_);_(* \(#,##0.00\);_(* &quot;-&quot;??_);_(@_)">
                  <c:v>3.0838572356723155</c:v>
                </c:pt>
                <c:pt idx="246" formatCode="_(* #,##0.00_);_(* \(#,##0.00\);_(* &quot;-&quot;??_);_(@_)">
                  <c:v>3.0441033278236564</c:v>
                </c:pt>
                <c:pt idx="247" formatCode="_(* #,##0.00_);_(* \(#,##0.00\);_(* &quot;-&quot;??_);_(@_)">
                  <c:v>3.005175091705008</c:v>
                </c:pt>
                <c:pt idx="248" formatCode="_(* #,##0.00_);_(* \(#,##0.00\);_(* &quot;-&quot;??_);_(@_)">
                  <c:v>2.9670676871920807</c:v>
                </c:pt>
                <c:pt idx="249" formatCode="_(* #,##0.00_);_(* \(#,##0.00\);_(* &quot;-&quot;??_);_(@_)">
                  <c:v>2.9297753418684391</c:v>
                </c:pt>
                <c:pt idx="250" formatCode="_(* #,##0.00_);_(* \(#,##0.00\);_(* &quot;-&quot;??_);_(@_)">
                  <c:v>2.893291436062039</c:v>
                </c:pt>
                <c:pt idx="251" formatCode="_(* #,##0.00_);_(* \(#,##0.00\);_(* &quot;-&quot;??_);_(@_)">
                  <c:v>2.8576085831615998</c:v>
                </c:pt>
                <c:pt idx="252" formatCode="_(* #,##0.00_);_(* \(#,##0.00\);_(* &quot;-&quot;??_);_(@_)">
                  <c:v>2.8227187053111757</c:v>
                </c:pt>
                <c:pt idx="253" formatCode="_(* #,##0.00_);_(* \(#,##0.00\);_(* &quot;-&quot;??_);_(@_)">
                  <c:v>2.7886131045994613</c:v>
                </c:pt>
                <c:pt idx="254" formatCode="_(* #,##0.00_);_(* \(#,##0.00\);_(* &quot;-&quot;??_);_(@_)">
                  <c:v>2.7552825298751702</c:v>
                </c:pt>
                <c:pt idx="255" formatCode="_(* #,##0.00_);_(* \(#,##0.00\);_(* &quot;-&quot;??_);_(@_)">
                  <c:v>2.7227172393317209</c:v>
                </c:pt>
                <c:pt idx="256" formatCode="_(* #,##0.00_);_(* \(#,##0.00\);_(* &quot;-&quot;??_);_(@_)">
                  <c:v>2.6909070590136497</c:v>
                </c:pt>
                <c:pt idx="257" formatCode="_(* #,##0.00_);_(* \(#,##0.00\);_(* &quot;-&quot;??_);_(@_)">
                  <c:v>2.6598414374039567</c:v>
                </c:pt>
                <c:pt idx="258" formatCode="_(* #,##0.00_);_(* \(#,##0.00\);_(* &quot;-&quot;??_);_(@_)">
                  <c:v>2.6295094962563663</c:v>
                </c:pt>
                <c:pt idx="259" formatCode="_(* #,##0.00_);_(* \(#,##0.00\);_(* &quot;-&quot;??_);_(@_)">
                  <c:v>2.5999000778392918</c:v>
                </c:pt>
                <c:pt idx="260" formatCode="_(* #,##0.00_);_(* \(#,##0.00\);_(* &quot;-&quot;??_);_(@_)">
                  <c:v>2.5710017887596481</c:v>
                </c:pt>
                <c:pt idx="261" formatCode="_(* #,##0.00_);_(* \(#,##0.00\);_(* &quot;-&quot;??_);_(@_)">
                  <c:v>2.5428030405344417</c:v>
                </c:pt>
                <c:pt idx="262" formatCode="_(* #,##0.00_);_(* \(#,##0.00\);_(* &quot;-&quot;??_);_(@_)">
                  <c:v>2.515292087076892</c:v>
                </c:pt>
                <c:pt idx="263" formatCode="_(* #,##0.00_);_(* \(#,##0.00\);_(* &quot;-&quot;??_);_(@_)">
                  <c:v>2.4884570592614241</c:v>
                </c:pt>
                <c:pt idx="264" formatCode="_(* #,##0.00_);_(* \(#,##0.00\);_(* &quot;-&quot;??_);_(@_)">
                  <c:v>2.4622859967287902</c:v>
                </c:pt>
                <c:pt idx="265" formatCode="_(* #,##0.00_);_(* \(#,##0.00\);_(* &quot;-&quot;??_);_(@_)">
                  <c:v>2.4367668770887065</c:v>
                </c:pt>
                <c:pt idx="266" formatCode="_(* #,##0.00_);_(* \(#,##0.00\);_(* &quot;-&quot;??_);_(@_)">
                  <c:v>2.4118876426730034</c:v>
                </c:pt>
                <c:pt idx="267" formatCode="_(* #,##0.00_);_(* \(#,##0.00\);_(* &quot;-&quot;??_);_(@_)">
                  <c:v>2.3876362249873884</c:v>
                </c:pt>
                <c:pt idx="268" formatCode="_(* #,##0.00_);_(* \(#,##0.00\);_(* &quot;-&quot;??_);_(@_)">
                  <c:v>2.3640005670047635</c:v>
                </c:pt>
                <c:pt idx="269" formatCode="_(* #,##0.00_);_(* \(#,##0.00\);_(* &quot;-&quot;??_);_(@_)">
                  <c:v>2.3409686434375496</c:v>
                </c:pt>
                <c:pt idx="270" formatCode="_(* #,##0.00_);_(* \(#,##0.00\);_(* &quot;-&quot;??_);_(@_)">
                  <c:v>2.3185284791208285</c:v>
                </c:pt>
                <c:pt idx="271" formatCode="_(* #,##0.00_);_(* \(#,##0.00\);_(* &quot;-&quot;??_);_(@_)">
                  <c:v>2.2966681656323957</c:v>
                </c:pt>
                <c:pt idx="272" formatCode="_(* #,##0.00_);_(* \(#,##0.00\);_(* &quot;-&quot;??_);_(@_)">
                  <c:v>2.2753758762699934</c:v>
                </c:pt>
                <c:pt idx="273" formatCode="_(* #,##0.00_);_(* \(#,##0.00\);_(* &quot;-&quot;??_);_(@_)">
                  <c:v>2.2546398795002083</c:v>
                </c:pt>
                <c:pt idx="274" formatCode="_(* #,##0.00_);_(* \(#,##0.00\);_(* &quot;-&quot;??_);_(@_)">
                  <c:v>2.2344485509877967</c:v>
                </c:pt>
                <c:pt idx="275" formatCode="_(* #,##0.00_);_(* \(#,##0.00\);_(* &quot;-&quot;??_);_(@_)">
                  <c:v>2.214790384308488</c:v>
                </c:pt>
                <c:pt idx="276" formatCode="_(* #,##0.00_);_(* \(#,##0.00\);_(* &quot;-&quot;??_);_(@_)">
                  <c:v>2.1956540004428069</c:v>
                </c:pt>
                <c:pt idx="277" formatCode="_(* #,##0.00_);_(* \(#,##0.00\);_(* &quot;-&quot;??_);_(@_)">
                  <c:v>2.1770281561430154</c:v>
                </c:pt>
                <c:pt idx="278" formatCode="_(* #,##0.00_);_(* \(#,##0.00\);_(* &quot;-&quot;??_);_(@_)">
                  <c:v>2.1589017512599868</c:v>
                </c:pt>
                <c:pt idx="279" formatCode="_(* #,##0.00_);_(* \(#,##0.00\);_(* &quot;-&quot;??_);_(@_)">
                  <c:v>2.1412638351117947</c:v>
                </c:pt>
                <c:pt idx="280" formatCode="_(* #,##0.00_);_(* \(#,##0.00\);_(* &quot;-&quot;??_);_(@_)">
                  <c:v>2.1241036119708085</c:v>
                </c:pt>
                <c:pt idx="281" formatCode="_(* #,##0.00_);_(* \(#,##0.00\);_(* &quot;-&quot;??_);_(@_)">
                  <c:v>2.1074104457414435</c:v>
                </c:pt>
                <c:pt idx="282" formatCode="_(* #,##0.00_);_(* \(#,##0.00\);_(* &quot;-&quot;??_);_(@_)">
                  <c:v>2.091173863896115</c:v>
                </c:pt>
                <c:pt idx="283" formatCode="_(* #,##0.00_);_(* \(#,##0.00\);_(* &quot;-&quot;??_);_(@_)">
                  <c:v>2.0753835607326825</c:v>
                </c:pt>
                <c:pt idx="284" formatCode="_(* #,##0.00_);_(* \(#,##0.00\);_(* &quot;-&quot;??_);_(@_)">
                  <c:v>2.0600294000125032</c:v>
                </c:pt>
                <c:pt idx="285" formatCode="_(* #,##0.00_);_(* \(#,##0.00\);_(* &quot;-&quot;??_);_(@_)">
                  <c:v>2.0451014170343109</c:v>
                </c:pt>
                <c:pt idx="286" formatCode="_(* #,##0.00_);_(* \(#,##0.00\);_(* &quot;-&quot;??_);_(@_)">
                  <c:v>2.030589820195404</c:v>
                </c:pt>
                <c:pt idx="287" formatCode="_(* #,##0.00_);_(* \(#,##0.00\);_(* &quot;-&quot;??_);_(@_)">
                  <c:v>2.016484992088087</c:v>
                </c:pt>
                <c:pt idx="288" formatCode="_(* #,##0.00_);_(* \(#,##0.00\);_(* &quot;-&quot;??_);_(@_)">
                  <c:v>2.0027774901759727</c:v>
                </c:pt>
                <c:pt idx="289" formatCode="_(* #,##0.00_);_(* \(#,##0.00\);_(* &quot;-&quot;??_);_(@_)">
                  <c:v>1.9894580470916143</c:v>
                </c:pt>
                <c:pt idx="290" formatCode="_(* #,##0.00_);_(* \(#,##0.00\);_(* &quot;-&quot;??_);_(@_)">
                  <c:v>1.9765175705939149</c:v>
                </c:pt>
                <c:pt idx="291" formatCode="_(* #,##0.00_);_(* \(#,##0.00\);_(* &quot;-&quot;??_);_(@_)">
                  <c:v>1.9639471432210092</c:v>
                </c:pt>
                <c:pt idx="292" formatCode="_(* #,##0.00_);_(* \(#,##0.00\);_(* &quot;-&quot;??_);_(@_)">
                  <c:v>1.951738021671636</c:v>
                </c:pt>
                <c:pt idx="293" formatCode="_(* #,##0.00_);_(* \(#,##0.00\);_(* &quot;-&quot;??_);_(@_)">
                  <c:v>1.9398816359455755</c:v>
                </c:pt>
                <c:pt idx="294" formatCode="_(* #,##0.00_);_(* \(#,##0.00\);_(* &quot;-&quot;??_);_(@_)">
                  <c:v>1.9283695882713703</c:v>
                </c:pt>
                <c:pt idx="295" formatCode="_(* #,##0.00_);_(* \(#,##0.00\);_(* &quot;-&quot;??_);_(@_)">
                  <c:v>1.9171936518473953</c:v>
                </c:pt>
                <c:pt idx="296" formatCode="_(* #,##0.00_);_(* \(#,##0.00\);_(* &quot;-&quot;??_);_(@_)">
                  <c:v>1.9063457694202977</c:v>
                </c:pt>
                <c:pt idx="297" formatCode="_(* #,##0.00_);_(* \(#,##0.00\);_(* &quot;-&quot;??_);_(@_)">
                  <c:v>1.8958180517229113</c:v>
                </c:pt>
                <c:pt idx="298" formatCode="_(* #,##0.00_);_(* \(#,##0.00\);_(* &quot;-&quot;??_);_(@_)">
                  <c:v>1.8856027757919813</c:v>
                </c:pt>
                <c:pt idx="299" formatCode="_(* #,##0.00_);_(* \(#,##0.00\);_(* &quot;-&quot;??_);_(@_)">
                  <c:v>1.8756923831843588</c:v>
                </c:pt>
                <c:pt idx="300" formatCode="_(* #,##0.00_);_(* \(#,##0.00\);_(* &quot;-&quot;??_);_(@_)">
                  <c:v>1.8660794781087853</c:v>
                </c:pt>
                <c:pt idx="301" formatCode="_(* #,##0.00_);_(* \(#,##0.00\);_(* &quot;-&quot;??_);_(@_)">
                  <c:v>1.8567568254889271</c:v>
                </c:pt>
                <c:pt idx="302" formatCode="_(* #,##0.00_);_(* \(#,##0.00\);_(* &quot;-&quot;??_);_(@_)">
                  <c:v>1.8477173489719878</c:v>
                </c:pt>
                <c:pt idx="303" formatCode="_(* #,##0.00_);_(* \(#,##0.00\);_(* &quot;-&quot;??_);_(@_)">
                  <c:v>1.8389541288959468</c:v>
                </c:pt>
                <c:pt idx="304" formatCode="_(* #,##0.00_);_(* \(#,##0.00\);_(* &quot;-&quot;??_);_(@_)">
                  <c:v>1.8304604002273344</c:v>
                </c:pt>
                <c:pt idx="305" formatCode="_(* #,##0.00_);_(* \(#,##0.00\);_(* &quot;-&quot;??_);_(@_)">
                  <c:v>1.8222295504803365</c:v>
                </c:pt>
                <c:pt idx="306" formatCode="_(* #,##0.00_);_(* \(#,##0.00\);_(* &quot;-&quot;??_);_(@_)">
                  <c:v>1.8142551176270412</c:v>
                </c:pt>
                <c:pt idx="307" formatCode="_(* #,##0.00_);_(* \(#,##0.00\);_(* &quot;-&quot;??_);_(@_)">
                  <c:v>1.8065307880076782</c:v>
                </c:pt>
                <c:pt idx="308" formatCode="_(* #,##0.00_);_(* \(#,##0.00\);_(* &quot;-&quot;??_);_(@_)">
                  <c:v>1.7990503942488385</c:v>
                </c:pt>
                <c:pt idx="309" formatCode="_(* #,##0.00_);_(* \(#,##0.00\);_(* &quot;-&quot;??_);_(@_)">
                  <c:v>1.7918079131968667</c:v>
                </c:pt>
                <c:pt idx="310" formatCode="_(* #,##0.00_);_(* \(#,##0.00\);_(* &quot;-&quot;??_);_(@_)">
                  <c:v>1.7847974638728334</c:v>
                </c:pt>
                <c:pt idx="311" formatCode="_(* #,##0.00_);_(* \(#,##0.00\);_(* &quot;-&quot;??_);_(@_)">
                  <c:v>1.7780133054548335</c:v>
                </c:pt>
                <c:pt idx="312" formatCode="_(* #,##0.00_);_(* \(#,##0.00\);_(* &quot;-&quot;??_);_(@_)">
                  <c:v>1.7714498352927017</c:v>
                </c:pt>
                <c:pt idx="313" formatCode="_(* #,##0.00_);_(* \(#,##0.00\);_(* &quot;-&quot;??_);_(@_)">
                  <c:v>1.7651015869596114</c:v>
                </c:pt>
                <c:pt idx="314" formatCode="_(* #,##0.00_);_(* \(#,##0.00\);_(* &quot;-&quot;??_);_(@_)">
                  <c:v>1.7589632283445078</c:v>
                </c:pt>
                <c:pt idx="315" formatCode="_(* #,##0.00_);_(* \(#,##0.00\);_(* &quot;-&quot;??_);_(@_)">
                  <c:v>1.7530295597887831</c:v>
                </c:pt>
                <c:pt idx="316" formatCode="_(* #,##0.00_);_(* \(#,##0.00\);_(* &quot;-&quot;??_);_(@_)">
                  <c:v>1.7472955122701432</c:v>
                </c:pt>
                <c:pt idx="317" formatCode="_(* #,##0.00_);_(* \(#,##0.00\);_(* &quot;-&quot;??_);_(@_)">
                  <c:v>1.7417561456361521</c:v>
                </c:pt>
                <c:pt idx="318" formatCode="_(* #,##0.00_);_(* \(#,##0.00\);_(* &quot;-&quot;??_);_(@_)">
                  <c:v>1.7364066468895656</c:v>
                </c:pt>
                <c:pt idx="319" formatCode="_(* #,##0.00_);_(* \(#,##0.00\);_(* &quot;-&quot;??_);_(@_)">
                  <c:v>1.7312423285271568</c:v>
                </c:pt>
                <c:pt idx="320" formatCode="_(* #,##0.00_);_(* \(#,##0.00\);_(* &quot;-&quot;??_);_(@_)">
                  <c:v>1.7262586269334088</c:v>
                </c:pt>
                <c:pt idx="321" formatCode="_(* #,##0.00_);_(* \(#,##0.00\);_(* &quot;-&quot;??_);_(@_)">
                  <c:v>1.7214511008301154</c:v>
                </c:pt>
                <c:pt idx="322" formatCode="_(* #,##0.00_);_(* \(#,##0.00\);_(* &quot;-&quot;??_);_(@_)">
                  <c:v>1.7168154297826508</c:v>
                </c:pt>
                <c:pt idx="323" formatCode="_(* #,##0.00_);_(* \(#,##0.00\);_(* &quot;-&quot;??_);_(@_)">
                  <c:v>1.7123474127633649</c:v>
                </c:pt>
                <c:pt idx="324" formatCode="_(* #,##0.00_);_(* \(#,##0.00\);_(* &quot;-&quot;??_);_(@_)">
                  <c:v>1.708042966772362</c:v>
                </c:pt>
                <c:pt idx="325" formatCode="_(* #,##0.00_);_(* \(#,##0.00\);_(* &quot;-&quot;??_);_(@_)">
                  <c:v>1.7038981255156298</c:v>
                </c:pt>
                <c:pt idx="326" formatCode="_(* #,##0.00_);_(* \(#,##0.00\);_(* &quot;-&quot;??_);_(@_)">
                  <c:v>1.6999090381403135</c:v>
                </c:pt>
                <c:pt idx="327" formatCode="_(* #,##0.00_);_(* \(#,##0.00\);_(* &quot;-&quot;??_);_(@_)">
                  <c:v>1.6960719680267371</c:v>
                </c:pt>
                <c:pt idx="328" formatCode="_(* #,##0.00_);_(* \(#,##0.00\);_(* &quot;-&quot;??_);_(@_)">
                  <c:v>1.6923832916365729</c:v>
                </c:pt>
                <c:pt idx="329" formatCode="_(* #,##0.00_);_(* \(#,##0.00\);_(* &quot;-&quot;??_);_(@_)">
                  <c:v>1.6888394974164276</c:v>
                </c:pt>
                <c:pt idx="330" formatCode="_(* #,##0.00_);_(* \(#,##0.00\);_(* &quot;-&quot;??_);_(@_)">
                  <c:v>1.6854371847559473</c:v>
                </c:pt>
                <c:pt idx="331" formatCode="_(* #,##0.00_);_(* \(#,##0.00\);_(* &quot;-&quot;??_);_(@_)">
                  <c:v>1.6821730629994356</c:v>
                </c:pt>
                <c:pt idx="332" formatCode="_(* #,##0.00_);_(* \(#,##0.00\);_(* &quot;-&quot;??_);_(@_)">
                  <c:v>1.679043950509844</c:v>
                </c:pt>
                <c:pt idx="333" formatCode="_(* #,##0.00_);_(* \(#,##0.00\);_(* &quot;-&quot;??_);_(@_)">
                  <c:v>1.6760467737838998</c:v>
                </c:pt>
                <c:pt idx="334" formatCode="_(* #,##0.00_);_(* \(#,##0.00\);_(* &quot;-&quot;??_);_(@_)">
                  <c:v>1.6731785666170522</c:v>
                </c:pt>
                <c:pt idx="335" formatCode="_(* #,##0.00_);_(* \(#,##0.00\);_(* &quot;-&quot;??_);_(@_)">
                  <c:v>1.6704364693168272</c:v>
                </c:pt>
                <c:pt idx="336" formatCode="_(* #,##0.00_);_(* \(#,##0.00\);_(* &quot;-&quot;??_);_(@_)">
                  <c:v>1.6678177279631237</c:v>
                </c:pt>
                <c:pt idx="337" formatCode="_(* #,##0.00_);_(* \(#,##0.00\);_(* &quot;-&quot;??_);_(@_)">
                  <c:v>1.6653196937139292</c:v>
                </c:pt>
                <c:pt idx="338" formatCode="_(* #,##0.00_);_(* \(#,##0.00\);_(* &quot;-&quot;??_);_(@_)">
                  <c:v>1.6629398221548752</c:v>
                </c:pt>
                <c:pt idx="339" formatCode="_(* #,##0.00_);_(* \(#,##0.00\);_(* &quot;-&quot;??_);_(@_)">
                  <c:v>1.6606756726910443</c:v>
                </c:pt>
                <c:pt idx="340" formatCode="_(* #,##0.00_);_(* \(#,##0.00\);_(* &quot;-&quot;??_);_(@_)">
                  <c:v>1.6585249079793816</c:v>
                </c:pt>
                <c:pt idx="341" formatCode="_(* #,##0.00_);_(* \(#,##0.00\);_(* &quot;-&quot;??_);_(@_)">
                  <c:v>1.6564852934000844</c:v>
                </c:pt>
                <c:pt idx="342" formatCode="_(* #,##0.00_);_(* \(#,##0.00\);_(* &quot;-&quot;??_);_(@_)">
                  <c:v>1.6545546965653026</c:v>
                </c:pt>
                <c:pt idx="343" formatCode="_(* #,##0.00_);_(* \(#,##0.00\);_(* &quot;-&quot;??_);_(@_)">
                  <c:v>1.652731086863513</c:v>
                </c:pt>
                <c:pt idx="344" formatCode="_(* #,##0.00_);_(* \(#,##0.00\);_(* &quot;-&quot;??_);_(@_)">
                  <c:v>1.6510125350379321</c:v>
                </c:pt>
                <c:pt idx="345" formatCode="_(* #,##0.00_);_(* \(#,##0.00\);_(* &quot;-&quot;??_);_(@_)">
                  <c:v>1.6493972127973371</c:v>
                </c:pt>
                <c:pt idx="346" formatCode="_(* #,##0.00_);_(* \(#,##0.00\);_(* &quot;-&quot;??_);_(@_)">
                  <c:v>1.6478833924577225</c:v>
                </c:pt>
                <c:pt idx="347" formatCode="_(* #,##0.00_);_(* \(#,##0.00\);_(* &quot;-&quot;??_);_(@_)">
                  <c:v>1.6464694466132179</c:v>
                </c:pt>
                <c:pt idx="348" formatCode="_(* #,##0.00_);_(* \(#,##0.00\);_(* &quot;-&quot;??_);_(@_)">
                  <c:v>1.6451538478347674</c:v>
                </c:pt>
                <c:pt idx="349" formatCode="_(* #,##0.00_);_(* \(#,##0.00\);_(* &quot;-&quot;??_);_(@_)">
                  <c:v>1.6439351683950976</c:v>
                </c:pt>
                <c:pt idx="350" formatCode="_(* #,##0.00_);_(* \(#,##0.00\);_(* &quot;-&quot;??_);_(@_)">
                  <c:v>1.6428120800185604</c:v>
                </c:pt>
                <c:pt idx="351" formatCode="_(* #,##0.00_);_(* \(#,##0.00\);_(* &quot;-&quot;??_);_(@_)">
                  <c:v>1.6417833536545074</c:v>
                </c:pt>
                <c:pt idx="352" formatCode="_(* #,##0.00_);_(* \(#,##0.00\);_(* &quot;-&quot;??_);_(@_)">
                  <c:v>1.6408478592729077</c:v>
                </c:pt>
                <c:pt idx="353" formatCode="_(* #,##0.00_);_(* \(#,##0.00\);_(* &quot;-&quot;??_);_(@_)">
                  <c:v>1.6400045656810014</c:v>
                </c:pt>
                <c:pt idx="354" formatCode="_(* #,##0.00_);_(* \(#,##0.00\);_(* &quot;-&quot;??_);_(@_)">
                  <c:v>1.6392525403598526</c:v>
                </c:pt>
                <c:pt idx="355" formatCode="_(* #,##0.00_);_(* \(#,##0.00\);_(* &quot;-&quot;??_);_(@_)">
                  <c:v>1.6385909493197508</c:v>
                </c:pt>
                <c:pt idx="356" formatCode="_(* #,##0.00_);_(* \(#,##0.00\);_(* &quot;-&quot;??_);_(@_)">
                  <c:v>1.6380190569735065</c:v>
                </c:pt>
                <c:pt idx="357" formatCode="_(* #,##0.00_);_(* \(#,##0.00\);_(* &quot;-&quot;??_);_(@_)">
                  <c:v>1.6375362260267441</c:v>
                </c:pt>
                <c:pt idx="358" formatCode="_(* #,##0.00_);_(* \(#,##0.00\);_(* &quot;-&quot;??_);_(@_)">
                  <c:v>1.6371419173844444</c:v>
                </c:pt>
                <c:pt idx="359" formatCode="_(* #,##0.00_);_(* \(#,##0.00\);_(* &quot;-&quot;??_);_(@_)">
                  <c:v>1.6368356900730223</c:v>
                </c:pt>
                <c:pt idx="360" formatCode="_(* #,##0.00_);_(* \(#,##0.00\);_(* &quot;-&quot;??_);_(@_)">
                  <c:v>1.6366172011773821</c:v>
                </c:pt>
                <c:pt idx="361" formatCode="_(* #,##0.00_);_(* \(#,##0.00\);_(* &quot;-&quot;??_);_(@_)">
                  <c:v>1.636486205792461</c:v>
                </c:pt>
                <c:pt idx="362" formatCode="_(* #,##0.00_);_(* \(#,##0.00\);_(* &quot;-&quot;??_);_(@_)">
                  <c:v>1.636442556988883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 formatCode="_-* #\ ##0.000\ _€_-;\-* #\ ##0.000\ _€_-;_-* &quot;-&quot;???\ _€_-;_-@_-">
                  <c:v>5.8468739947086696</c:v>
                </c:pt>
                <c:pt idx="545" formatCode="_-* #\ ##0.000\ _€_-;\-* #\ ##0.000\ _€_-;_-* &quot;-&quot;???\ _€_-;_-@_-">
                  <c:v>5.8454124131823022</c:v>
                </c:pt>
                <c:pt idx="546" formatCode="_-* #\ ##0.000\ _€_-;\-* #\ ##0.000\ _€_-;_-* &quot;-&quot;???\ _€_-;_-@_-">
                  <c:v>5.8410323143594765</c:v>
                </c:pt>
                <c:pt idx="547" formatCode="_-* #\ ##0.000\ _€_-;\-* #\ ##0.000\ _€_-;_-* &quot;-&quot;???\ _€_-;_-@_-">
                  <c:v>5.8337476007002023</c:v>
                </c:pt>
                <c:pt idx="548" formatCode="_-* #\ ##0.000\ _€_-;\-* #\ ##0.000\ _€_-;_-* &quot;-&quot;???\ _€_-;_-@_-">
                  <c:v>5.8235813274158676</c:v>
                </c:pt>
                <c:pt idx="549" formatCode="_-* #\ ##0.000\ _€_-;\-* #\ ##0.000\ _€_-;_-* &quot;-&quot;???\ _€_-;_-@_-">
                  <c:v>5.8105655307854045</c:v>
                </c:pt>
                <c:pt idx="550" formatCode="_-* #\ ##0.000\ _€_-;\-* #\ ##0.000\ _€_-;_-* &quot;-&quot;???\ _€_-;_-@_-">
                  <c:v>5.7947409910596832</c:v>
                </c:pt>
                <c:pt idx="551" formatCode="_-* #\ ##0.000\ _€_-;\-* #\ ##0.000\ _€_-;_-* &quot;-&quot;???\ _€_-;_-@_-">
                  <c:v>5.7761569331322367</c:v>
                </c:pt>
                <c:pt idx="552" formatCode="_-* #\ ##0.000\ _€_-;\-* #\ ##0.000\ _€_-;_-* &quot;-&quot;???\ _€_-;_-@_-">
                  <c:v>5.7548706689457294</c:v>
                </c:pt>
                <c:pt idx="553" formatCode="_-* #\ ##0.000\ _€_-;\-* #\ ##0.000\ _€_-;_-* &quot;-&quot;???\ _€_-;_-@_-">
                  <c:v>5.730947186312223</c:v>
                </c:pt>
                <c:pt idx="554" formatCode="_-* #\ ##0.000\ _€_-;\-* #\ ##0.000\ _€_-;_-* &quot;-&quot;???\ _€_-;_-@_-">
                  <c:v>5.7044586894385629</c:v>
                </c:pt>
                <c:pt idx="555" formatCode="_-* #\ ##0.000\ _€_-;\-* #\ ##0.000\ _€_-;_-* &quot;-&quot;???\ _€_-;_-@_-">
                  <c:v>5.6754840969550777</c:v>
                </c:pt>
                <c:pt idx="556" formatCode="_-* #\ ##0.000\ _€_-;\-* #\ ##0.000\ _€_-;_-* &quot;-&quot;???\ _€_-;_-@_-">
                  <c:v>5.6441085036397567</c:v>
                </c:pt>
                <c:pt idx="557" formatCode="_-* #\ ##0.000\ _€_-;\-* #\ ##0.000\ _€_-;_-* &quot;-&quot;???\ _€_-;_-@_-">
                  <c:v>5.6104226123064365</c:v>
                </c:pt>
                <c:pt idx="558" formatCode="_-* #\ ##0.000\ _€_-;\-* #\ ##0.000\ _€_-;_-* &quot;-&quot;???\ _€_-;_-@_-">
                  <c:v>5.5745221424835645</c:v>
                </c:pt>
                <c:pt idx="559" formatCode="_-* #\ ##0.000\ _€_-;\-* #\ ##0.000\ _€_-;_-* &quot;-&quot;???\ _€_-;_-@_-">
                  <c:v>5.5365072225515846</c:v>
                </c:pt>
                <c:pt idx="560" formatCode="_-* #\ ##0.000\ _€_-;\-* #\ ##0.000\ _€_-;_-* &quot;-&quot;???\ _€_-;_-@_-">
                  <c:v>5.4964817719369767</c:v>
                </c:pt>
                <c:pt idx="561" formatCode="_-* #\ ##0.000\ _€_-;\-* #\ ##0.000\ _€_-;_-* &quot;-&quot;???\ _€_-;_-@_-">
                  <c:v>5.4545528797864309</c:v>
                </c:pt>
                <c:pt idx="562" formatCode="_-* #\ ##0.000\ _€_-;\-* #\ ##0.000\ _€_-;_-* &quot;-&quot;???\ _€_-;_-@_-">
                  <c:v>5.4108301862750672</c:v>
                </c:pt>
                <c:pt idx="563" formatCode="_-* #\ ##0.000\ _€_-;\-* #\ ##0.000\ _€_-;_-* &quot;-&quot;???\ _€_-;_-@_-">
                  <c:v>5.3654252723492251</c:v>
                </c:pt>
                <c:pt idx="564" formatCode="_-* #\ ##0.000\ _€_-;\-* #\ ##0.000\ _€_-;_-* &quot;-&quot;???\ _€_-;_-@_-">
                  <c:v>5.3184510632793449</c:v>
                </c:pt>
                <c:pt idx="565" formatCode="_-* #\ ##0.000\ _€_-;\-* #\ ##0.000\ _€_-;_-* &quot;-&quot;???\ _€_-;_-@_-">
                  <c:v>5.2700212509150735</c:v>
                </c:pt>
                <c:pt idx="566" formatCode="_-* #\ ##0.000\ _€_-;\-* #\ ##0.000\ _€_-;_-* &quot;-&quot;???\ _€_-;_-@_-">
                  <c:v>5.2202497390065394</c:v>
                </c:pt>
                <c:pt idx="567" formatCode="_-* #\ ##0.000\ _€_-;\-* #\ ##0.000\ _€_-;_-* &quot;-&quot;???\ _€_-;_-@_-">
                  <c:v>5.1692501153965571</c:v>
                </c:pt>
                <c:pt idx="568" formatCode="_-* #\ ##0.000\ _€_-;\-* #\ ##0.000\ _€_-;_-* &quot;-&quot;???\ _€_-;_-@_-">
                  <c:v>5.1171351543105557</c:v>
                </c:pt>
                <c:pt idx="569" formatCode="_-* #\ ##0.000\ _€_-;\-* #\ ##0.000\ _€_-;_-* &quot;-&quot;???\ _€_-;_-@_-">
                  <c:v>5.0640163513884699</c:v>
                </c:pt>
                <c:pt idx="570" formatCode="_-* #\ ##0.000\ _€_-;\-* #\ ##0.000\ _€_-;_-* &quot;-&quot;???\ _€_-;_-@_-">
                  <c:v>5.0100034935246063</c:v>
                </c:pt>
                <c:pt idx="571" formatCode="_-* #\ ##0.000\ _€_-;\-* #\ ##0.000\ _€_-;_-* &quot;-&quot;???\ _€_-;_-@_-">
                  <c:v>4.9552042650205088</c:v>
                </c:pt>
                <c:pt idx="572" formatCode="_-* #\ ##0.000\ _€_-;\-* #\ ##0.000\ _€_-;_-* &quot;-&quot;???\ _€_-;_-@_-">
                  <c:v>4.8997238910188807</c:v>
                </c:pt>
                <c:pt idx="573" formatCode="_-* #\ ##0.000\ _€_-;\-* #\ ##0.000\ _€_-;_-* &quot;-&quot;???\ _€_-;_-@_-">
                  <c:v>4.8436648186819324</c:v>
                </c:pt>
                <c:pt idx="574" formatCode="_-* #\ ##0.000\ _€_-;\-* #\ ##0.000\ _€_-;_-* &quot;-&quot;???\ _€_-;_-@_-">
                  <c:v>4.7871264361115413</c:v>
                </c:pt>
                <c:pt idx="575" formatCode="_-* #\ ##0.000\ _€_-;\-* #\ ##0.000\ _€_-;_-* &quot;-&quot;???\ _€_-;_-@_-">
                  <c:v>4.7302048285845002</c:v>
                </c:pt>
                <c:pt idx="576" formatCode="_-* #\ ##0.000\ _€_-;\-* #\ ##0.000\ _€_-;_-* &quot;-&quot;???\ _€_-;_-@_-">
                  <c:v>4.6729925712987246</c:v>
                </c:pt>
                <c:pt idx="577" formatCode="_-* #\ ##0.000\ _€_-;\-* #\ ##0.000\ _€_-;_-* &quot;-&quot;???\ _€_-;_-@_-">
                  <c:v>4.6155785574953763</c:v>
                </c:pt>
                <c:pt idx="578" formatCode="_-* #\ ##0.000\ _€_-;\-* #\ ##0.000\ _€_-;_-* &quot;-&quot;???\ _€_-;_-@_-">
                  <c:v>4.5580478605402028</c:v>
                </c:pt>
                <c:pt idx="579" formatCode="_-* #\ ##0.000\ _€_-;\-* #\ ##0.000\ _€_-;_-* &quot;-&quot;???\ _€_-;_-@_-">
                  <c:v>4.5004816283123423</c:v>
                </c:pt>
                <c:pt idx="580" formatCode="_-* #\ ##0.000\ _€_-;\-* #\ ##0.000\ _€_-;_-* &quot;-&quot;???\ _€_-;_-@_-">
                  <c:v>4.4429570080609357</c:v>
                </c:pt>
                <c:pt idx="581" formatCode="_-* #\ ##0.000\ _€_-;\-* #\ ##0.000\ _€_-;_-* &quot;-&quot;???\ _€_-;_-@_-">
                  <c:v>4.3855470997453985</c:v>
                </c:pt>
                <c:pt idx="582" formatCode="_-* #\ ##0.000\ _€_-;\-* #\ ##0.000\ _€_-;_-* &quot;-&quot;???\ _€_-;_-@_-">
                  <c:v>4.3283209357726111</c:v>
                </c:pt>
                <c:pt idx="583" formatCode="_-* #\ ##0.000\ _€_-;\-* #\ ##0.000\ _€_-;_-* &quot;-&quot;???\ _€_-;_-@_-">
                  <c:v>4.271343484979683</c:v>
                </c:pt>
                <c:pt idx="584" formatCode="_-* #\ ##0.000\ _€_-;\-* #\ ##0.000\ _€_-;_-* &quot;-&quot;???\ _€_-;_-@_-">
                  <c:v>4.2146756786806288</c:v>
                </c:pt>
                <c:pt idx="585" formatCode="_-* #\ ##0.000\ _€_-;\-* #\ ##0.000\ _€_-;_-* &quot;-&quot;???\ _€_-;_-@_-">
                  <c:v>4.1583744565966887</c:v>
                </c:pt>
                <c:pt idx="586" formatCode="_-* #\ ##0.000\ _€_-;\-* #\ ##0.000\ _€_-;_-* &quot;-&quot;???\ _€_-;_-@_-">
                  <c:v>4.1024928305174662</c:v>
                </c:pt>
                <c:pt idx="587" formatCode="_-* #\ ##0.000\ _€_-;\-* #\ ##0.000\ _€_-;_-* &quot;-&quot;???\ _€_-;_-@_-">
                  <c:v>4.047079963591786</c:v>
                </c:pt>
                <c:pt idx="588" formatCode="_-* #\ ##0.000\ _€_-;\-* #\ ##0.000\ _€_-;_-* &quot;-&quot;???\ _€_-;_-@_-">
                  <c:v>3.9921812632176437</c:v>
                </c:pt>
                <c:pt idx="589" formatCode="_-* #\ ##0.000\ _€_-;\-* #\ ##0.000\ _€_-;_-* &quot;-&quot;???\ _€_-;_-@_-">
                  <c:v>3.9378384855878048</c:v>
                </c:pt>
                <c:pt idx="590" formatCode="_-* #\ ##0.000\ _€_-;\-* #\ ##0.000\ _€_-;_-* &quot;-&quot;???\ _€_-;_-@_-">
                  <c:v>3.8840898500468195</c:v>
                </c:pt>
                <c:pt idx="591" formatCode="_-* #\ ##0.000\ _€_-;\-* #\ ##0.000\ _€_-;_-* &quot;-&quot;???\ _€_-;_-@_-">
                  <c:v>3.8309701615247373</c:v>
                </c:pt>
                <c:pt idx="592" formatCode="_-* #\ ##0.000\ _€_-;\-* #\ ##0.000\ _€_-;_-* &quot;-&quot;???\ _€_-;_-@_-">
                  <c:v>3.7785109394283563</c:v>
                </c:pt>
                <c:pt idx="593" formatCode="_-* #\ ##0.000\ _€_-;\-* #\ ##0.000\ _€_-;_-* &quot;-&quot;???\ _€_-;_-@_-">
                  <c:v>3.7267405514912828</c:v>
                </c:pt>
                <c:pt idx="594" formatCode="_-* #\ ##0.000\ _€_-;\-* #\ ##0.000\ _€_-;_-* &quot;-&quot;???\ _€_-;_-@_-">
                  <c:v>3.6756843512062853</c:v>
                </c:pt>
                <c:pt idx="595" formatCode="_-* #\ ##0.000\ _€_-;\-* #\ ##0.000\ _€_-;_-* &quot;-&quot;???\ _€_-;_-@_-">
                  <c:v>3.6253648175853925</c:v>
                </c:pt>
                <c:pt idx="596" formatCode="_-* #\ ##0.000\ _€_-;\-* #\ ##0.000\ _€_-;_-* &quot;-&quot;???\ _€_-;_-@_-">
                  <c:v>3.575801696114381</c:v>
                </c:pt>
                <c:pt idx="597" formatCode="_-* #\ ##0.000\ _€_-;\-* #\ ##0.000\ _€_-;_-* &quot;-&quot;???\ _€_-;_-@_-">
                  <c:v>3.5270121398855965</c:v>
                </c:pt>
                <c:pt idx="598" formatCode="_-* #\ ##0.000\ _€_-;\-* #\ ##0.000\ _€_-;_-* &quot;-&quot;???\ _€_-;_-@_-">
                  <c:v>3.479010850007096</c:v>
                </c:pt>
                <c:pt idx="599" formatCode="_-* #\ ##0.000\ _€_-;\-* #\ ##0.000\ _€_-;_-* &quot;-&quot;???\ _€_-;_-@_-">
                  <c:v>3.4318102144944547</c:v>
                </c:pt>
                <c:pt idx="600" formatCode="_-* #\ ##0.000\ _€_-;\-* #\ ##0.000\ _€_-;_-* &quot;-&quot;???\ _€_-;_-@_-">
                  <c:v>3.3854204449549319</c:v>
                </c:pt>
                <c:pt idx="601" formatCode="_-* #\ ##0.000\ _€_-;\-* #\ ##0.000\ _€_-;_-* &quot;-&quot;???\ _€_-;_-@_-">
                  <c:v>3.3398497104702325</c:v>
                </c:pt>
                <c:pt idx="602" formatCode="_-* #\ ##0.000\ _€_-;\-* #\ ##0.000\ _€_-;_-* &quot;-&quot;???\ _€_-;_-@_-">
                  <c:v>3.2951042681746796</c:v>
                </c:pt>
                <c:pt idx="603" formatCode="_-* #\ ##0.000\ _€_-;\-* #\ ##0.000\ _€_-;_-* &quot;-&quot;???\ _€_-;_-@_-">
                  <c:v>3.251188590109205</c:v>
                </c:pt>
                <c:pt idx="604" formatCode="_-* #\ ##0.000\ _€_-;\-* #\ ##0.000\ _€_-;_-* &quot;-&quot;???\ _€_-;_-@_-">
                  <c:v>3.208105486008539</c:v>
                </c:pt>
                <c:pt idx="605" formatCode="_-* #\ ##0.000\ _€_-;\-* #\ ##0.000\ _€_-;_-* &quot;-&quot;???\ _€_-;_-@_-">
                  <c:v>3.1658562217492388</c:v>
                </c:pt>
                <c:pt idx="606" formatCode="_-* #\ ##0.000\ _€_-;\-* #\ ##0.000\ _€_-;_-* &quot;-&quot;???\ _€_-;_-@_-">
                  <c:v>3.124440633249892</c:v>
                </c:pt>
                <c:pt idx="607" formatCode="_-* #\ ##0.000\ _€_-;\-* #\ ##0.000\ _€_-;_-* &quot;-&quot;???\ _€_-;_-@_-">
                  <c:v>3.0838572356723164</c:v>
                </c:pt>
                <c:pt idx="608" formatCode="_-* #\ ##0.000\ _€_-;\-* #\ ##0.000\ _€_-;_-* &quot;-&quot;???\ _€_-;_-@_-">
                  <c:v>3.0441033278236569</c:v>
                </c:pt>
                <c:pt idx="609" formatCode="_-* #\ ##0.000\ _€_-;\-* #\ ##0.000\ _€_-;_-* &quot;-&quot;???\ _€_-;_-@_-">
                  <c:v>3.0051750917050088</c:v>
                </c:pt>
                <c:pt idx="610" formatCode="_-* #\ ##0.000\ _€_-;\-* #\ ##0.000\ _€_-;_-* &quot;-&quot;???\ _€_-;_-@_-">
                  <c:v>2.9670676871920794</c:v>
                </c:pt>
                <c:pt idx="611" formatCode="_-* #\ ##0.000\ _€_-;\-* #\ ##0.000\ _€_-;_-* &quot;-&quot;???\ _€_-;_-@_-">
                  <c:v>2.9297753418684382</c:v>
                </c:pt>
                <c:pt idx="612" formatCode="_-* #\ ##0.000\ _€_-;\-* #\ ##0.000\ _€_-;_-* &quot;-&quot;???\ _€_-;_-@_-">
                  <c:v>2.8932914360620403</c:v>
                </c:pt>
                <c:pt idx="613" formatCode="_-* #\ ##0.000\ _€_-;\-* #\ ##0.000\ _€_-;_-* &quot;-&quot;???\ _€_-;_-@_-">
                  <c:v>2.8576085831615985</c:v>
                </c:pt>
                <c:pt idx="614" formatCode="_-* #\ ##0.000\ _€_-;\-* #\ ##0.000\ _€_-;_-* &quot;-&quot;???\ _€_-;_-@_-">
                  <c:v>2.822718705311178</c:v>
                </c:pt>
                <c:pt idx="615" formatCode="_-* #\ ##0.000\ _€_-;\-* #\ ##0.000\ _€_-;_-* &quot;-&quot;???\ _€_-;_-@_-">
                  <c:v>2.7886131045994604</c:v>
                </c:pt>
                <c:pt idx="616" formatCode="_-* #\ ##0.000\ _€_-;\-* #\ ##0.000\ _€_-;_-* &quot;-&quot;???\ _€_-;_-@_-">
                  <c:v>2.7552825298751711</c:v>
                </c:pt>
                <c:pt idx="617" formatCode="_-* #\ ##0.000\ _€_-;\-* #\ ##0.000\ _€_-;_-* &quot;-&quot;???\ _€_-;_-@_-">
                  <c:v>2.7227172393317192</c:v>
                </c:pt>
                <c:pt idx="618" formatCode="_-* #\ ##0.000\ _€_-;\-* #\ ##0.000\ _€_-;_-* &quot;-&quot;???\ _€_-;_-@_-">
                  <c:v>2.6909070590136501</c:v>
                </c:pt>
                <c:pt idx="619" formatCode="_-* #\ ##0.000\ _€_-;\-* #\ ##0.000\ _€_-;_-* &quot;-&quot;???\ _€_-;_-@_-">
                  <c:v>2.6598414374039567</c:v>
                </c:pt>
                <c:pt idx="620" formatCode="_-* #\ ##0.000\ _€_-;\-* #\ ##0.000\ _€_-;_-* &quot;-&quot;???\ _€_-;_-@_-">
                  <c:v>2.6295094962563699</c:v>
                </c:pt>
                <c:pt idx="621" formatCode="_-* #\ ##0.000\ _€_-;\-* #\ ##0.000\ _€_-;_-* &quot;-&quot;???\ _€_-;_-@_-">
                  <c:v>2.5999000778392936</c:v>
                </c:pt>
                <c:pt idx="622" formatCode="_-* #\ ##0.000\ _€_-;\-* #\ ##0.000\ _€_-;_-* &quot;-&quot;???\ _€_-;_-@_-">
                  <c:v>2.5710017887596481</c:v>
                </c:pt>
                <c:pt idx="623" formatCode="_-* #\ ##0.000\ _€_-;\-* #\ ##0.000\ _€_-;_-* &quot;-&quot;???\ _€_-;_-@_-">
                  <c:v>2.5428030405344439</c:v>
                </c:pt>
                <c:pt idx="624" formatCode="_-* #\ ##0.000\ _€_-;\-* #\ ##0.000\ _€_-;_-* &quot;-&quot;???\ _€_-;_-@_-">
                  <c:v>2.515292087076892</c:v>
                </c:pt>
                <c:pt idx="625" formatCode="_-* #\ ##0.000\ _€_-;\-* #\ ##0.000\ _€_-;_-* &quot;-&quot;???\ _€_-;_-@_-">
                  <c:v>2.4884570592614255</c:v>
                </c:pt>
                <c:pt idx="626" formatCode="_-* #\ ##0.000\ _€_-;\-* #\ ##0.000\ _€_-;_-* &quot;-&quot;???\ _€_-;_-@_-">
                  <c:v>2.4622859967287885</c:v>
                </c:pt>
                <c:pt idx="627" formatCode="_-* #\ ##0.000\ _€_-;\-* #\ ##0.000\ _€_-;_-* &quot;-&quot;???\ _€_-;_-@_-">
                  <c:v>2.4367668770887088</c:v>
                </c:pt>
                <c:pt idx="628" formatCode="_-* #\ ##0.000\ _€_-;\-* #\ ##0.000\ _€_-;_-* &quot;-&quot;???\ _€_-;_-@_-">
                  <c:v>2.4118876426730029</c:v>
                </c:pt>
                <c:pt idx="629" formatCode="_-* #\ ##0.000\ _€_-;\-* #\ ##0.000\ _€_-;_-* &quot;-&quot;???\ _€_-;_-@_-">
                  <c:v>2.3876362249873906</c:v>
                </c:pt>
                <c:pt idx="630" formatCode="_-* #\ ##0.000\ _€_-;\-* #\ ##0.000\ _€_-;_-* &quot;-&quot;???\ _€_-;_-@_-">
                  <c:v>2.3640005670047635</c:v>
                </c:pt>
                <c:pt idx="631" formatCode="_-* #\ ##0.000\ _€_-;\-* #\ ##0.000\ _€_-;_-* &quot;-&quot;???\ _€_-;_-@_-">
                  <c:v>2.3409686434375501</c:v>
                </c:pt>
                <c:pt idx="632" formatCode="_-* #\ ##0.000\ _€_-;\-* #\ ##0.000\ _€_-;_-* &quot;-&quot;???\ _€_-;_-@_-">
                  <c:v>2.3185284791208272</c:v>
                </c:pt>
                <c:pt idx="633" formatCode="_-* #\ ##0.000\ _€_-;\-* #\ ##0.000\ _€_-;_-* &quot;-&quot;???\ _€_-;_-@_-">
                  <c:v>2.2966681656323957</c:v>
                </c:pt>
                <c:pt idx="634" formatCode="_-* #\ ##0.000\ _€_-;\-* #\ ##0.000\ _€_-;_-* &quot;-&quot;???\ _€_-;_-@_-">
                  <c:v>2.2753758762699943</c:v>
                </c:pt>
                <c:pt idx="635" formatCode="_-* #\ ##0.000\ _€_-;\-* #\ ##0.000\ _€_-;_-* &quot;-&quot;???\ _€_-;_-@_-">
                  <c:v>2.2546398795002074</c:v>
                </c:pt>
                <c:pt idx="636" formatCode="_-* #\ ##0.000\ _€_-;\-* #\ ##0.000\ _€_-;_-* &quot;-&quot;???\ _€_-;_-@_-">
                  <c:v>2.2344485509877967</c:v>
                </c:pt>
                <c:pt idx="637" formatCode="_-* #\ ##0.000\ _€_-;\-* #\ ##0.000\ _€_-;_-* &quot;-&quot;???\ _€_-;_-@_-">
                  <c:v>2.2147903843084866</c:v>
                </c:pt>
                <c:pt idx="638" formatCode="_-* #\ ##0.000\ _€_-;\-* #\ ##0.000\ _€_-;_-* &quot;-&quot;???\ _€_-;_-@_-">
                  <c:v>2.1956540004428087</c:v>
                </c:pt>
                <c:pt idx="639" formatCode="_-* #\ ##0.000\ _€_-;\-* #\ ##0.000\ _€_-;_-* &quot;-&quot;???\ _€_-;_-@_-">
                  <c:v>2.1770281561430158</c:v>
                </c:pt>
                <c:pt idx="640" formatCode="_-* #\ ##0.000\ _€_-;\-* #\ ##0.000\ _€_-;_-* &quot;-&quot;???\ _€_-;_-@_-">
                  <c:v>2.1589017512599886</c:v>
                </c:pt>
                <c:pt idx="641" formatCode="_-* #\ ##0.000\ _€_-;\-* #\ ##0.000\ _€_-;_-* &quot;-&quot;???\ _€_-;_-@_-">
                  <c:v>2.1412638351117939</c:v>
                </c:pt>
                <c:pt idx="642" formatCode="_-* #\ ##0.000\ _€_-;\-* #\ ##0.000\ _€_-;_-* &quot;-&quot;???\ _€_-;_-@_-">
                  <c:v>2.1241036119708099</c:v>
                </c:pt>
                <c:pt idx="643" formatCode="_-* #\ ##0.000\ _€_-;\-* #\ ##0.000\ _€_-;_-* &quot;-&quot;???\ _€_-;_-@_-">
                  <c:v>2.1074104457414444</c:v>
                </c:pt>
                <c:pt idx="644" formatCode="_-* #\ ##0.000\ _€_-;\-* #\ ##0.000\ _€_-;_-* &quot;-&quot;???\ _€_-;_-@_-">
                  <c:v>2.091173863896115</c:v>
                </c:pt>
                <c:pt idx="645" formatCode="_-* #\ ##0.000\ _€_-;\-* #\ ##0.000\ _€_-;_-* &quot;-&quot;???\ _€_-;_-@_-">
                  <c:v>2.0753835607326825</c:v>
                </c:pt>
                <c:pt idx="646" formatCode="_-* #\ ##0.000\ _€_-;\-* #\ ##0.000\ _€_-;_-* &quot;-&quot;???\ _€_-;_-@_-">
                  <c:v>2.0600294000125019</c:v>
                </c:pt>
                <c:pt idx="647" formatCode="_-* #\ ##0.000\ _€_-;\-* #\ ##0.000\ _€_-;_-* &quot;-&quot;???\ _€_-;_-@_-">
                  <c:v>2.0451014170343109</c:v>
                </c:pt>
                <c:pt idx="648" formatCode="_-* #\ ##0.000\ _€_-;\-* #\ ##0.000\ _€_-;_-* &quot;-&quot;???\ _€_-;_-@_-">
                  <c:v>2.0305898201954031</c:v>
                </c:pt>
                <c:pt idx="649" formatCode="_-* #\ ##0.000\ _€_-;\-* #\ ##0.000\ _€_-;_-* &quot;-&quot;???\ _€_-;_-@_-">
                  <c:v>2.0164849920880874</c:v>
                </c:pt>
                <c:pt idx="650" formatCode="_-* #\ ##0.000\ _€_-;\-* #\ ##0.000\ _€_-;_-* &quot;-&quot;???\ _€_-;_-@_-">
                  <c:v>2.0027774901759723</c:v>
                </c:pt>
                <c:pt idx="651" formatCode="_-* #\ ##0.000\ _€_-;\-* #\ ##0.000\ _€_-;_-* &quot;-&quot;???\ _€_-;_-@_-">
                  <c:v>1.9894580470916157</c:v>
                </c:pt>
                <c:pt idx="652" formatCode="_-* #\ ##0.000\ _€_-;\-* #\ ##0.000\ _€_-;_-* &quot;-&quot;???\ _€_-;_-@_-">
                  <c:v>1.9765175705939155</c:v>
                </c:pt>
                <c:pt idx="653" formatCode="_-* #\ ##0.000\ _€_-;\-* #\ ##0.000\ _€_-;_-* &quot;-&quot;???\ _€_-;_-@_-">
                  <c:v>1.9639471432210107</c:v>
                </c:pt>
                <c:pt idx="654" formatCode="_-* #\ ##0.000\ _€_-;\-* #\ ##0.000\ _€_-;_-* &quot;-&quot;???\ _€_-;_-@_-">
                  <c:v>1.9517380216716367</c:v>
                </c:pt>
                <c:pt idx="655" formatCode="_-* #\ ##0.000\ _€_-;\-* #\ ##0.000\ _€_-;_-* &quot;-&quot;???\ _€_-;_-@_-">
                  <c:v>1.9398816359455755</c:v>
                </c:pt>
                <c:pt idx="656" formatCode="_-* #\ ##0.000\ _€_-;\-* #\ ##0.000\ _€_-;_-* &quot;-&quot;???\ _€_-;_-@_-">
                  <c:v>1.9283695882713716</c:v>
                </c:pt>
                <c:pt idx="657" formatCode="_-* #\ ##0.000\ _€_-;\-* #\ ##0.000\ _€_-;_-* &quot;-&quot;???\ _€_-;_-@_-">
                  <c:v>1.917193651847396</c:v>
                </c:pt>
                <c:pt idx="658" formatCode="_-* #\ ##0.000\ _€_-;\-* #\ ##0.000\ _€_-;_-* &quot;-&quot;???\ _€_-;_-@_-">
                  <c:v>1.906345769420297</c:v>
                </c:pt>
                <c:pt idx="659" formatCode="_-* #\ ##0.000\ _€_-;\-* #\ ##0.000\ _€_-;_-* &quot;-&quot;???\ _€_-;_-@_-">
                  <c:v>1.8958180517229113</c:v>
                </c:pt>
                <c:pt idx="660" formatCode="_-* #\ ##0.000\ _€_-;\-* #\ ##0.000\ _€_-;_-* &quot;-&quot;???\ _€_-;_-@_-">
                  <c:v>1.8856027757919807</c:v>
                </c:pt>
                <c:pt idx="661" formatCode="_-* #\ ##0.000\ _€_-;\-* #\ ##0.000\ _€_-;_-* &quot;-&quot;???\ _€_-;_-@_-">
                  <c:v>1.875692383184359</c:v>
                </c:pt>
                <c:pt idx="662" formatCode="_-* #\ ##0.000\ _€_-;\-* #\ ##0.000\ _€_-;_-* &quot;-&quot;???\ _€_-;_-@_-">
                  <c:v>1.8660794781087857</c:v>
                </c:pt>
                <c:pt idx="663" formatCode="_-* #\ ##0.000\ _€_-;\-* #\ ##0.000\ _€_-;_-* &quot;-&quot;???\ _€_-;_-@_-">
                  <c:v>1.856756825488926</c:v>
                </c:pt>
                <c:pt idx="664" formatCode="_-* #\ ##0.000\ _€_-;\-* #\ ##0.000\ _€_-;_-* &quot;-&quot;???\ _€_-;_-@_-">
                  <c:v>1.8477173489719882</c:v>
                </c:pt>
                <c:pt idx="665" formatCode="_-* #\ ##0.000\ _€_-;\-* #\ ##0.000\ _€_-;_-* &quot;-&quot;???\ _€_-;_-@_-">
                  <c:v>1.8389541288959468</c:v>
                </c:pt>
                <c:pt idx="666" formatCode="_-* #\ ##0.000\ _€_-;\-* #\ ##0.000\ _€_-;_-* &quot;-&quot;???\ _€_-;_-@_-">
                  <c:v>1.8304604002273344</c:v>
                </c:pt>
                <c:pt idx="667" formatCode="_-* #\ ##0.000\ _€_-;\-* #\ ##0.000\ _€_-;_-* &quot;-&quot;???\ _€_-;_-@_-">
                  <c:v>1.822229550480337</c:v>
                </c:pt>
                <c:pt idx="668" formatCode="_-* #\ ##0.000\ _€_-;\-* #\ ##0.000\ _€_-;_-* &quot;-&quot;???\ _€_-;_-@_-">
                  <c:v>1.8142551176270412</c:v>
                </c:pt>
                <c:pt idx="669" formatCode="_-* #\ ##0.000\ _€_-;\-* #\ ##0.000\ _€_-;_-* &quot;-&quot;???\ _€_-;_-@_-">
                  <c:v>1.8065307880076793</c:v>
                </c:pt>
                <c:pt idx="670" formatCode="_-* #\ ##0.000\ _€_-;\-* #\ ##0.000\ _€_-;_-* &quot;-&quot;???\ _€_-;_-@_-">
                  <c:v>1.7990503942488385</c:v>
                </c:pt>
                <c:pt idx="671" formatCode="_-* #\ ##0.000\ _€_-;\-* #\ ##0.000\ _€_-;_-* &quot;-&quot;???\ _€_-;_-@_-">
                  <c:v>1.7918079131968676</c:v>
                </c:pt>
                <c:pt idx="672" formatCode="_-* #\ ##0.000\ _€_-;\-* #\ ##0.000\ _€_-;_-* &quot;-&quot;???\ _€_-;_-@_-">
                  <c:v>1.7847974638728334</c:v>
                </c:pt>
                <c:pt idx="673" formatCode="_-* #\ ##0.000\ _€_-;\-* #\ ##0.000\ _€_-;_-* &quot;-&quot;???\ _€_-;_-@_-">
                  <c:v>1.7780133054548335</c:v>
                </c:pt>
                <c:pt idx="674" formatCode="_-* #\ ##0.000\ _€_-;\-* #\ ##0.000\ _€_-;_-* &quot;-&quot;???\ _€_-;_-@_-">
                  <c:v>1.7714498352927024</c:v>
                </c:pt>
                <c:pt idx="675" formatCode="_-* #\ ##0.000\ _€_-;\-* #\ ##0.000\ _€_-;_-* &quot;-&quot;???\ _€_-;_-@_-">
                  <c:v>1.7651015869596112</c:v>
                </c:pt>
                <c:pt idx="676" formatCode="_-* #\ ##0.000\ _€_-;\-* #\ ##0.000\ _€_-;_-* &quot;-&quot;???\ _€_-;_-@_-">
                  <c:v>1.7589632283445078</c:v>
                </c:pt>
                <c:pt idx="677" formatCode="_-* #\ ##0.000\ _€_-;\-* #\ ##0.000\ _€_-;_-* &quot;-&quot;???\ _€_-;_-@_-">
                  <c:v>1.7530295597887831</c:v>
                </c:pt>
                <c:pt idx="678" formatCode="_-* #\ ##0.000\ _€_-;\-* #\ ##0.000\ _€_-;_-* &quot;-&quot;???\ _€_-;_-@_-">
                  <c:v>1.7472955122701432</c:v>
                </c:pt>
                <c:pt idx="679" formatCode="_-* #\ ##0.000\ _€_-;\-* #\ ##0.000\ _€_-;_-* &quot;-&quot;???\ _€_-;_-@_-">
                  <c:v>1.7417561456361519</c:v>
                </c:pt>
                <c:pt idx="680" formatCode="_-* #\ ##0.000\ _€_-;\-* #\ ##0.000\ _€_-;_-* &quot;-&quot;???\ _€_-;_-@_-">
                  <c:v>1.7364066468895656</c:v>
                </c:pt>
                <c:pt idx="681" formatCode="_-* #\ ##0.000\ _€_-;\-* #\ ##0.000\ _€_-;_-* &quot;-&quot;???\ _€_-;_-@_-">
                  <c:v>1.7312423285271568</c:v>
                </c:pt>
                <c:pt idx="682" formatCode="_-* #\ ##0.000\ _€_-;\-* #\ ##0.000\ _€_-;_-* &quot;-&quot;???\ _€_-;_-@_-">
                  <c:v>1.7262586269334086</c:v>
                </c:pt>
                <c:pt idx="683" formatCode="_-* #\ ##0.000\ _€_-;\-* #\ ##0.000\ _€_-;_-* &quot;-&quot;???\ _€_-;_-@_-">
                  <c:v>1.7214511008301163</c:v>
                </c:pt>
                <c:pt idx="684" formatCode="_-* #\ ##0.000\ _€_-;\-* #\ ##0.000\ _€_-;_-* &quot;-&quot;???\ _€_-;_-@_-">
                  <c:v>1.7168154297826512</c:v>
                </c:pt>
                <c:pt idx="685" formatCode="_-* #\ ##0.000\ _€_-;\-* #\ ##0.000\ _€_-;_-* &quot;-&quot;???\ _€_-;_-@_-">
                  <c:v>1.7123474127633649</c:v>
                </c:pt>
                <c:pt idx="686" formatCode="_-* #\ ##0.000\ _€_-;\-* #\ ##0.000\ _€_-;_-* &quot;-&quot;???\ _€_-;_-@_-">
                  <c:v>1.708042966772362</c:v>
                </c:pt>
                <c:pt idx="687" formatCode="_-* #\ ##0.000\ _€_-;\-* #\ ##0.000\ _€_-;_-* &quot;-&quot;???\ _€_-;_-@_-">
                  <c:v>1.7038981255156307</c:v>
                </c:pt>
                <c:pt idx="688" formatCode="_-* #\ ##0.000\ _€_-;\-* #\ ##0.000\ _€_-;_-* &quot;-&quot;???\ _€_-;_-@_-">
                  <c:v>1.6999090381403139</c:v>
                </c:pt>
                <c:pt idx="689" formatCode="_-* #\ ##0.000\ _€_-;\-* #\ ##0.000\ _€_-;_-* &quot;-&quot;???\ _€_-;_-@_-">
                  <c:v>1.6960719680267373</c:v>
                </c:pt>
                <c:pt idx="690" formatCode="_-* #\ ##0.000\ _€_-;\-* #\ ##0.000\ _€_-;_-* &quot;-&quot;???\ _€_-;_-@_-">
                  <c:v>1.6923832916365735</c:v>
                </c:pt>
                <c:pt idx="691" formatCode="_-* #\ ##0.000\ _€_-;\-* #\ ##0.000\ _€_-;_-* &quot;-&quot;???\ _€_-;_-@_-">
                  <c:v>1.6888394974164276</c:v>
                </c:pt>
                <c:pt idx="692" formatCode="_-* #\ ##0.000\ _€_-;\-* #\ ##0.000\ _€_-;_-* &quot;-&quot;???\ _€_-;_-@_-">
                  <c:v>1.6854371847559464</c:v>
                </c:pt>
                <c:pt idx="693" formatCode="_-* #\ ##0.000\ _€_-;\-* #\ ##0.000\ _€_-;_-* &quot;-&quot;???\ _€_-;_-@_-">
                  <c:v>1.6821730629994354</c:v>
                </c:pt>
                <c:pt idx="694" formatCode="_-* #\ ##0.000\ _€_-;\-* #\ ##0.000\ _€_-;_-* &quot;-&quot;???\ _€_-;_-@_-">
                  <c:v>1.679043950509844</c:v>
                </c:pt>
                <c:pt idx="695" formatCode="_-* #\ ##0.000\ _€_-;\-* #\ ##0.000\ _€_-;_-* &quot;-&quot;???\ _€_-;_-@_-">
                  <c:v>1.6760467737838998</c:v>
                </c:pt>
                <c:pt idx="696" formatCode="_-* #\ ##0.000\ _€_-;\-* #\ ##0.000\ _€_-;_-* &quot;-&quot;???\ _€_-;_-@_-">
                  <c:v>1.6731785666170518</c:v>
                </c:pt>
                <c:pt idx="697" formatCode="_-* #\ ##0.000\ _€_-;\-* #\ ##0.000\ _€_-;_-* &quot;-&quot;???\ _€_-;_-@_-">
                  <c:v>1.6704364693168265</c:v>
                </c:pt>
                <c:pt idx="698" formatCode="_-* #\ ##0.000\ _€_-;\-* #\ ##0.000\ _€_-;_-* &quot;-&quot;???\ _€_-;_-@_-">
                  <c:v>1.6678177279631237</c:v>
                </c:pt>
                <c:pt idx="699" formatCode="_-* #\ ##0.000\ _€_-;\-* #\ ##0.000\ _€_-;_-* &quot;-&quot;???\ _€_-;_-@_-">
                  <c:v>1.6653196937139292</c:v>
                </c:pt>
                <c:pt idx="700" formatCode="_-* #\ ##0.000\ _€_-;\-* #\ ##0.000\ _€_-;_-* &quot;-&quot;???\ _€_-;_-@_-">
                  <c:v>1.6629398221548752</c:v>
                </c:pt>
                <c:pt idx="701" formatCode="_-* #\ ##0.000\ _€_-;\-* #\ ##0.000\ _€_-;_-* &quot;-&quot;???\ _€_-;_-@_-">
                  <c:v>1.6606756726910448</c:v>
                </c:pt>
                <c:pt idx="702" formatCode="_-* #\ ##0.000\ _€_-;\-* #\ ##0.000\ _€_-;_-* &quot;-&quot;???\ _€_-;_-@_-">
                  <c:v>1.658524907979382</c:v>
                </c:pt>
                <c:pt idx="703" formatCode="_-* #\ ##0.000\ _€_-;\-* #\ ##0.000\ _€_-;_-* &quot;-&quot;???\ _€_-;_-@_-">
                  <c:v>1.6564852934000844</c:v>
                </c:pt>
                <c:pt idx="704" formatCode="_-* #\ ##0.000\ _€_-;\-* #\ ##0.000\ _€_-;_-* &quot;-&quot;???\ _€_-;_-@_-">
                  <c:v>1.654554696565302</c:v>
                </c:pt>
                <c:pt idx="705" formatCode="_-* #\ ##0.000\ _€_-;\-* #\ ##0.000\ _€_-;_-* &quot;-&quot;???\ _€_-;_-@_-">
                  <c:v>1.6527310868635137</c:v>
                </c:pt>
                <c:pt idx="706" formatCode="_-* #\ ##0.000\ _€_-;\-* #\ ##0.000\ _€_-;_-* &quot;-&quot;???\ _€_-;_-@_-">
                  <c:v>1.6510125350379321</c:v>
                </c:pt>
                <c:pt idx="707" formatCode="_-* #\ ##0.000\ _€_-;\-* #\ ##0.000\ _€_-;_-* &quot;-&quot;???\ _€_-;_-@_-">
                  <c:v>1.6493972127973369</c:v>
                </c:pt>
                <c:pt idx="708" formatCode="_-* #\ ##0.000\ _€_-;\-* #\ ##0.000\ _€_-;_-* &quot;-&quot;???\ _€_-;_-@_-">
                  <c:v>1.6478833924577223</c:v>
                </c:pt>
                <c:pt idx="709" formatCode="_-* #\ ##0.000\ _€_-;\-* #\ ##0.000\ _€_-;_-* &quot;-&quot;???\ _€_-;_-@_-">
                  <c:v>1.6464694466132179</c:v>
                </c:pt>
                <c:pt idx="710" formatCode="_-* #\ ##0.000\ _€_-;\-* #\ ##0.000\ _€_-;_-* &quot;-&quot;???\ _€_-;_-@_-">
                  <c:v>1.6451538478347669</c:v>
                </c:pt>
                <c:pt idx="711" formatCode="_-* #\ ##0.000\ _€_-;\-* #\ ##0.000\ _€_-;_-* &quot;-&quot;???\ _€_-;_-@_-">
                  <c:v>1.6439351683950978</c:v>
                </c:pt>
                <c:pt idx="712" formatCode="_-* #\ ##0.000\ _€_-;\-* #\ ##0.000\ _€_-;_-* &quot;-&quot;???\ _€_-;_-@_-">
                  <c:v>1.6428120800185604</c:v>
                </c:pt>
                <c:pt idx="713" formatCode="_-* #\ ##0.000\ _€_-;\-* #\ ##0.000\ _€_-;_-* &quot;-&quot;???\ _€_-;_-@_-">
                  <c:v>1.6417833536545072</c:v>
                </c:pt>
                <c:pt idx="714" formatCode="_-* #\ ##0.000\ _€_-;\-* #\ ##0.000\ _€_-;_-* &quot;-&quot;???\ _€_-;_-@_-">
                  <c:v>1.6408478592729077</c:v>
                </c:pt>
                <c:pt idx="715" formatCode="_-* #\ ##0.000\ _€_-;\-* #\ ##0.000\ _€_-;_-* &quot;-&quot;???\ _€_-;_-@_-">
                  <c:v>1.6400045656810012</c:v>
                </c:pt>
                <c:pt idx="716" formatCode="_-* #\ ##0.000\ _€_-;\-* #\ ##0.000\ _€_-;_-* &quot;-&quot;???\ _€_-;_-@_-">
                  <c:v>1.6392525403598526</c:v>
                </c:pt>
                <c:pt idx="717" formatCode="_-* #\ ##0.000\ _€_-;\-* #\ ##0.000\ _€_-;_-* &quot;-&quot;???\ _€_-;_-@_-">
                  <c:v>1.638590949319751</c:v>
                </c:pt>
                <c:pt idx="718" formatCode="_-* #\ ##0.000\ _€_-;\-* #\ ##0.000\ _€_-;_-* &quot;-&quot;???\ _€_-;_-@_-">
                  <c:v>1.6380190569735065</c:v>
                </c:pt>
                <c:pt idx="719" formatCode="_-* #\ ##0.000\ _€_-;\-* #\ ##0.000\ _€_-;_-* &quot;-&quot;???\ _€_-;_-@_-">
                  <c:v>1.6375362260267441</c:v>
                </c:pt>
                <c:pt idx="720" formatCode="_-* #\ ##0.000\ _€_-;\-* #\ ##0.000\ _€_-;_-* &quot;-&quot;???\ _€_-;_-@_-">
                  <c:v>1.6371419173844444</c:v>
                </c:pt>
                <c:pt idx="721" formatCode="_-* #\ ##0.000\ _€_-;\-* #\ ##0.000\ _€_-;_-* &quot;-&quot;???\ _€_-;_-@_-">
                  <c:v>1.6368356900730223</c:v>
                </c:pt>
                <c:pt idx="722" formatCode="_-* #\ ##0.000\ _€_-;\-* #\ ##0.000\ _€_-;_-* &quot;-&quot;???\ _€_-;_-@_-">
                  <c:v>1.6366172011773821</c:v>
                </c:pt>
                <c:pt idx="723" formatCode="_-* #\ ##0.000\ _€_-;\-* #\ ##0.000\ _€_-;_-* &quot;-&quot;???\ _€_-;_-@_-">
                  <c:v>1.636486205792461</c:v>
                </c:pt>
                <c:pt idx="724" formatCode="_-* #\ ##0.000\ _€_-;\-* #\ ##0.000\ _€_-;_-* &quot;-&quot;???\ _€_-;_-@_-">
                  <c:v>1.636442556988883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DF1-4D77-AE79-8CA5F9C9B849}"/>
            </c:ext>
          </c:extLst>
        </c:ser>
        <c:ser>
          <c:idx val="5"/>
          <c:order val="2"/>
          <c:tx>
            <c:strRef>
              <c:f>'5T_discret'!$H$14:$H$15</c:f>
              <c:strCache>
                <c:ptCount val="2"/>
                <c:pt idx="0">
                  <c:v>pression_cyl 3</c:v>
                </c:pt>
                <c:pt idx="1">
                  <c:v>bar</c:v>
                </c:pt>
              </c:strCache>
            </c:strRef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'5T_discret'!$B$16:$B$740</c:f>
              <c:numCache>
                <c:formatCode>General</c:formatCode>
                <c:ptCount val="725"/>
                <c:pt idx="0">
                  <c:v>25</c:v>
                </c:pt>
                <c:pt idx="1">
                  <c:v>25</c:v>
                </c:pt>
                <c:pt idx="2">
                  <c:v>25.013737812769573</c:v>
                </c:pt>
                <c:pt idx="3">
                  <c:v>25.054945029252821</c:v>
                </c:pt>
                <c:pt idx="4">
                  <c:v>25.123602987963753</c:v>
                </c:pt>
                <c:pt idx="5">
                  <c:v>25.219680599726573</c:v>
                </c:pt>
                <c:pt idx="6">
                  <c:v>25.343134367619101</c:v>
                </c:pt>
                <c:pt idx="7">
                  <c:v>25.493908414879744</c:v>
                </c:pt>
                <c:pt idx="8">
                  <c:v>25.671934520762616</c:v>
                </c:pt>
                <c:pt idx="9">
                  <c:v>25.877132164323012</c:v>
                </c:pt>
                <c:pt idx="10">
                  <c:v>26.109408576109562</c:v>
                </c:pt>
                <c:pt idx="11">
                  <c:v>26.368658797736536</c:v>
                </c:pt>
                <c:pt idx="12">
                  <c:v>26.654765749304111</c:v>
                </c:pt>
                <c:pt idx="13">
                  <c:v>26.967600304631144</c:v>
                </c:pt>
                <c:pt idx="14">
                  <c:v>27.307021374259996</c:v>
                </c:pt>
                <c:pt idx="15">
                  <c:v>27.672875996187837</c:v>
                </c:pt>
                <c:pt idx="16">
                  <c:v>28.064999434275268</c:v>
                </c:pt>
                <c:pt idx="17">
                  <c:v>28.4832152842773</c:v>
                </c:pt>
                <c:pt idx="18">
                  <c:v>28.927335587437742</c:v>
                </c:pt>
                <c:pt idx="19">
                  <c:v>29.397160951581927</c:v>
                </c:pt>
                <c:pt idx="20">
                  <c:v>29.892480679639078</c:v>
                </c:pt>
                <c:pt idx="21">
                  <c:v>30.413072905518458</c:v>
                </c:pt>
                <c:pt idx="22">
                  <c:v>30.95870473726017</c:v>
                </c:pt>
                <c:pt idx="23">
                  <c:v>31.529132407374046</c:v>
                </c:pt>
                <c:pt idx="24">
                  <c:v>32.124101430276077</c:v>
                </c:pt>
                <c:pt idx="25">
                  <c:v>32.743346766724422</c:v>
                </c:pt>
                <c:pt idx="26">
                  <c:v>33.386592995152888</c:v>
                </c:pt>
                <c:pt idx="27">
                  <c:v>34.05355448979207</c:v>
                </c:pt>
                <c:pt idx="28">
                  <c:v>34.743935605463491</c:v>
                </c:pt>
                <c:pt idx="29">
                  <c:v>35.457430868924561</c:v>
                </c:pt>
                <c:pt idx="30">
                  <c:v>36.193725176637486</c:v>
                </c:pt>
                <c:pt idx="31">
                  <c:v>36.95249399882637</c:v>
                </c:pt>
                <c:pt idx="32">
                  <c:v>37.73340358968241</c:v>
                </c:pt>
                <c:pt idx="33">
                  <c:v>38.536111203568701</c:v>
                </c:pt>
                <c:pt idx="34">
                  <c:v>39.36026531707013</c:v>
                </c:pt>
                <c:pt idx="35">
                  <c:v>40.205505856726731</c:v>
                </c:pt>
                <c:pt idx="36">
                  <c:v>41.071464432281687</c:v>
                </c:pt>
                <c:pt idx="37">
                  <c:v>41.957764575268158</c:v>
                </c:pt>
                <c:pt idx="38">
                  <c:v>42.864021982752504</c:v>
                </c:pt>
                <c:pt idx="39">
                  <c:v>43.789844766042975</c:v>
                </c:pt>
                <c:pt idx="40">
                  <c:v>44.734833704167841</c:v>
                </c:pt>
                <c:pt idx="41">
                  <c:v>45.698582501917343</c:v>
                </c:pt>
                <c:pt idx="42">
                  <c:v>46.680678052239116</c:v>
                </c:pt>
                <c:pt idx="43">
                  <c:v>47.680700702767545</c:v>
                </c:pt>
                <c:pt idx="44">
                  <c:v>48.69822452626186</c:v>
                </c:pt>
                <c:pt idx="45">
                  <c:v>49.73281759472016</c:v>
                </c:pt>
                <c:pt idx="46">
                  <c:v>50.784042256930135</c:v>
                </c:pt>
                <c:pt idx="47">
                  <c:v>51.851455419209785</c:v>
                </c:pt>
                <c:pt idx="48">
                  <c:v>52.934608829086031</c:v>
                </c:pt>
                <c:pt idx="49">
                  <c:v>54.03304936165128</c:v>
                </c:pt>
                <c:pt idx="50">
                  <c:v>55.146319308333617</c:v>
                </c:pt>
                <c:pt idx="51">
                  <c:v>56.273956667808207</c:v>
                </c:pt>
                <c:pt idx="52">
                  <c:v>57.415495438774151</c:v>
                </c:pt>
                <c:pt idx="53">
                  <c:v>58.570465914313409</c:v>
                </c:pt>
                <c:pt idx="54">
                  <c:v>59.738394977545504</c:v>
                </c:pt>
                <c:pt idx="55">
                  <c:v>60.918806398284936</c:v>
                </c:pt>
                <c:pt idx="56">
                  <c:v>62.111221130405617</c:v>
                </c:pt>
                <c:pt idx="57">
                  <c:v>63.315157609611852</c:v>
                </c:pt>
                <c:pt idx="58">
                  <c:v>64.530132051311739</c:v>
                </c:pt>
                <c:pt idx="59">
                  <c:v>65.755658748286635</c:v>
                </c:pt>
                <c:pt idx="60">
                  <c:v>66.991250367846931</c:v>
                </c:pt>
                <c:pt idx="61">
                  <c:v>68.236418248163119</c:v>
                </c:pt>
                <c:pt idx="62">
                  <c:v>69.490672693458194</c:v>
                </c:pt>
                <c:pt idx="63">
                  <c:v>70.7535232677496</c:v>
                </c:pt>
                <c:pt idx="64">
                  <c:v>72.024479086823987</c:v>
                </c:pt>
                <c:pt idx="65">
                  <c:v>73.303049108132768</c:v>
                </c:pt>
                <c:pt idx="66">
                  <c:v>74.588742418294203</c:v>
                </c:pt>
                <c:pt idx="67">
                  <c:v>75.881068517891151</c:v>
                </c:pt>
                <c:pt idx="68">
                  <c:v>77.179537603254303</c:v>
                </c:pt>
                <c:pt idx="69">
                  <c:v>78.483660844924785</c:v>
                </c:pt>
                <c:pt idx="70">
                  <c:v>79.792950662492132</c:v>
                </c:pt>
                <c:pt idx="71">
                  <c:v>81.106920995509938</c:v>
                </c:pt>
                <c:pt idx="72">
                  <c:v>82.425087570193057</c:v>
                </c:pt>
                <c:pt idx="73">
                  <c:v>83.746968161608947</c:v>
                </c:pt>
                <c:pt idx="74">
                  <c:v>85.072082851080268</c:v>
                </c:pt>
                <c:pt idx="75">
                  <c:v>86.399954278522387</c:v>
                </c:pt>
                <c:pt idx="76">
                  <c:v>87.730107889448547</c:v>
                </c:pt>
                <c:pt idx="77">
                  <c:v>89.062072176381648</c:v>
                </c:pt>
                <c:pt idx="78">
                  <c:v>90.395378914422182</c:v>
                </c:pt>
                <c:pt idx="79">
                  <c:v>91.729563390729837</c:v>
                </c:pt>
                <c:pt idx="80">
                  <c:v>93.064164627688001</c:v>
                </c:pt>
                <c:pt idx="81">
                  <c:v>94.398725599528774</c:v>
                </c:pt>
                <c:pt idx="82">
                  <c:v>95.732793442209669</c:v>
                </c:pt>
                <c:pt idx="83">
                  <c:v>97.065919656343397</c:v>
                </c:pt>
                <c:pt idx="84">
                  <c:v>98.39766030299478</c:v>
                </c:pt>
                <c:pt idx="85">
                  <c:v>99.727576192171156</c:v>
                </c:pt>
                <c:pt idx="86">
                  <c:v>101.05523306384718</c:v>
                </c:pt>
                <c:pt idx="87">
                  <c:v>102.38020176137634</c:v>
                </c:pt>
                <c:pt idx="88">
                  <c:v>103.70205839715688</c:v>
                </c:pt>
                <c:pt idx="89">
                  <c:v>105.02038451043374</c:v>
                </c:pt>
                <c:pt idx="90">
                  <c:v>106.33476721713197</c:v>
                </c:pt>
                <c:pt idx="91">
                  <c:v>107.6447993516327</c:v>
                </c:pt>
                <c:pt idx="92">
                  <c:v>108.95007960041669</c:v>
                </c:pt>
                <c:pt idx="93">
                  <c:v>110.25021262751615</c:v>
                </c:pt>
                <c:pt idx="94">
                  <c:v>111.54480919173002</c:v>
                </c:pt>
                <c:pt idx="95">
                  <c:v>112.83348625557382</c:v>
                </c:pt>
                <c:pt idx="96">
                  <c:v>114.11586708594874</c:v>
                </c:pt>
                <c:pt idx="97">
                  <c:v>115.39158134653249</c:v>
                </c:pt>
                <c:pt idx="98">
                  <c:v>116.66026518190525</c:v>
                </c:pt>
                <c:pt idx="99">
                  <c:v>117.92156129344308</c:v>
                </c:pt>
                <c:pt idx="100">
                  <c:v>119.17511900702274</c:v>
                </c:pt>
                <c:pt idx="101">
                  <c:v>120.42059433259729</c:v>
                </c:pt>
                <c:pt idx="102">
                  <c:v>121.65765001571636</c:v>
                </c:pt>
                <c:pt idx="103">
                  <c:v>122.88595558107752</c:v>
                </c:pt>
                <c:pt idx="104">
                  <c:v>124.10518736820927</c:v>
                </c:pt>
                <c:pt idx="105">
                  <c:v>125.31502855939893</c:v>
                </c:pt>
                <c:pt idx="106">
                  <c:v>126.51516919999139</c:v>
                </c:pt>
                <c:pt idx="107">
                  <c:v>127.70530621119633</c:v>
                </c:pt>
                <c:pt idx="108">
                  <c:v>128.88514339555269</c:v>
                </c:pt>
                <c:pt idx="109">
                  <c:v>130.05439143521133</c:v>
                </c:pt>
                <c:pt idx="110">
                  <c:v>131.21276788320617</c:v>
                </c:pt>
                <c:pt idx="111">
                  <c:v>132.35999714789361</c:v>
                </c:pt>
                <c:pt idx="112">
                  <c:v>133.4958104707506</c:v>
                </c:pt>
                <c:pt idx="113">
                  <c:v>134.61994589772917</c:v>
                </c:pt>
                <c:pt idx="114">
                  <c:v>135.73214824437315</c:v>
                </c:pt>
                <c:pt idx="115">
                  <c:v>136.8321690549113</c:v>
                </c:pt>
                <c:pt idx="116">
                  <c:v>137.91976655554549</c:v>
                </c:pt>
                <c:pt idx="117">
                  <c:v>138.99470560216162</c:v>
                </c:pt>
                <c:pt idx="118">
                  <c:v>140.05675762269288</c:v>
                </c:pt>
                <c:pt idx="119">
                  <c:v>141.10570055437307</c:v>
                </c:pt>
                <c:pt idx="120">
                  <c:v>142.14131877611794</c:v>
                </c:pt>
                <c:pt idx="121">
                  <c:v>143.16340303627965</c:v>
                </c:pt>
                <c:pt idx="122">
                  <c:v>144.17175037601996</c:v>
                </c:pt>
                <c:pt idx="123">
                  <c:v>145.16616404854915</c:v>
                </c:pt>
                <c:pt idx="124">
                  <c:v>146.14645343448257</c:v>
                </c:pt>
                <c:pt idx="125">
                  <c:v>147.1124339535626</c:v>
                </c:pt>
                <c:pt idx="126">
                  <c:v>148.06392697299947</c:v>
                </c:pt>
                <c:pt idx="127">
                  <c:v>149.0007597126797</c:v>
                </c:pt>
                <c:pt idx="128">
                  <c:v>149.92276514749258</c:v>
                </c:pt>
                <c:pt idx="129">
                  <c:v>150.8297819070234</c:v>
                </c:pt>
                <c:pt idx="130">
                  <c:v>151.72165417285964</c:v>
                </c:pt>
                <c:pt idx="131">
                  <c:v>152.59823157375445</c:v>
                </c:pt>
                <c:pt idx="132">
                  <c:v>153.45936907889015</c:v>
                </c:pt>
                <c:pt idx="133">
                  <c:v>154.30492688947803</c:v>
                </c:pt>
                <c:pt idx="134">
                  <c:v>155.13477032893255</c:v>
                </c:pt>
                <c:pt idx="135">
                  <c:v>155.94876973184805</c:v>
                </c:pt>
                <c:pt idx="136">
                  <c:v>156.74680033200715</c:v>
                </c:pt>
                <c:pt idx="137">
                  <c:v>157.528742149642</c:v>
                </c:pt>
                <c:pt idx="138">
                  <c:v>158.29447987816653</c:v>
                </c:pt>
                <c:pt idx="139">
                  <c:v>159.04390277059204</c:v>
                </c:pt>
                <c:pt idx="140">
                  <c:v>159.77690452583406</c:v>
                </c:pt>
                <c:pt idx="141">
                  <c:v>160.49338317511112</c:v>
                </c:pt>
                <c:pt idx="142">
                  <c:v>161.19324096863318</c:v>
                </c:pt>
                <c:pt idx="143">
                  <c:v>161.87638426276928</c:v>
                </c:pt>
                <c:pt idx="144">
                  <c:v>162.54272340787892</c:v>
                </c:pt>
                <c:pt idx="145">
                  <c:v>163.19217263698712</c:v>
                </c:pt>
                <c:pt idx="146">
                  <c:v>163.82464995547343</c:v>
                </c:pt>
                <c:pt idx="147">
                  <c:v>164.4400770319441</c:v>
                </c:pt>
                <c:pt idx="148">
                  <c:v>165.03837909044589</c:v>
                </c:pt>
                <c:pt idx="149">
                  <c:v>165.61948480417618</c:v>
                </c:pt>
                <c:pt idx="150">
                  <c:v>166.18332619083861</c:v>
                </c:pt>
                <c:pt idx="151">
                  <c:v>166.72983850978466</c:v>
                </c:pt>
                <c:pt idx="152">
                  <c:v>167.25896016107845</c:v>
                </c:pt>
                <c:pt idx="153">
                  <c:v>167.77063258661445</c:v>
                </c:pt>
                <c:pt idx="154">
                  <c:v>168.2648001734124</c:v>
                </c:pt>
                <c:pt idx="155">
                  <c:v>168.74141015920691</c:v>
                </c:pt>
                <c:pt idx="156">
                  <c:v>169.20041254044619</c:v>
                </c:pt>
                <c:pt idx="157">
                  <c:v>169.64175998280473</c:v>
                </c:pt>
                <c:pt idx="158">
                  <c:v>170.06540773431297</c:v>
                </c:pt>
                <c:pt idx="159">
                  <c:v>170.47131354119998</c:v>
                </c:pt>
                <c:pt idx="160">
                  <c:v>170.85943756653859</c:v>
                </c:pt>
                <c:pt idx="161">
                  <c:v>171.22974231178074</c:v>
                </c:pt>
                <c:pt idx="162">
                  <c:v>171.58219254126237</c:v>
                </c:pt>
                <c:pt idx="163">
                  <c:v>171.91675520975414</c:v>
                </c:pt>
                <c:pt idx="164">
                  <c:v>172.2333993931295</c:v>
                </c:pt>
                <c:pt idx="165">
                  <c:v>172.53209622221638</c:v>
                </c:pt>
                <c:pt idx="166">
                  <c:v>172.81281881989514</c:v>
                </c:pt>
                <c:pt idx="167">
                  <c:v>173.07554224150002</c:v>
                </c:pt>
                <c:pt idx="168">
                  <c:v>173.32024341857894</c:v>
                </c:pt>
                <c:pt idx="169">
                  <c:v>173.54690110606029</c:v>
                </c:pt>
                <c:pt idx="170">
                  <c:v>173.75549583287378</c:v>
                </c:pt>
                <c:pt idx="171">
                  <c:v>173.94600985606647</c:v>
                </c:pt>
                <c:pt idx="172">
                  <c:v>174.1184271184535</c:v>
                </c:pt>
                <c:pt idx="173">
                  <c:v>174.27273320983744</c:v>
                </c:pt>
                <c:pt idx="174">
                  <c:v>174.40891533182858</c:v>
                </c:pt>
                <c:pt idx="175">
                  <c:v>174.52696226629467</c:v>
                </c:pt>
                <c:pt idx="176">
                  <c:v>174.62686434746428</c:v>
                </c:pt>
                <c:pt idx="177">
                  <c:v>174.70861343770616</c:v>
                </c:pt>
                <c:pt idx="178">
                  <c:v>174.77220290700348</c:v>
                </c:pt>
                <c:pt idx="179">
                  <c:v>174.81762761613888</c:v>
                </c:pt>
                <c:pt idx="180">
                  <c:v>174.84488390360227</c:v>
                </c:pt>
                <c:pt idx="181">
                  <c:v>174.85396957623314</c:v>
                </c:pt>
                <c:pt idx="182">
                  <c:v>174.85396957623314</c:v>
                </c:pt>
                <c:pt idx="183">
                  <c:v>174.84488390360227</c:v>
                </c:pt>
                <c:pt idx="184">
                  <c:v>174.81762761613888</c:v>
                </c:pt>
                <c:pt idx="185">
                  <c:v>174.77220290700348</c:v>
                </c:pt>
                <c:pt idx="186">
                  <c:v>174.70861343770616</c:v>
                </c:pt>
                <c:pt idx="187">
                  <c:v>174.62686434746428</c:v>
                </c:pt>
                <c:pt idx="188">
                  <c:v>174.52696226629467</c:v>
                </c:pt>
                <c:pt idx="189">
                  <c:v>174.40891533182858</c:v>
                </c:pt>
                <c:pt idx="190">
                  <c:v>174.27273320983744</c:v>
                </c:pt>
                <c:pt idx="191">
                  <c:v>174.1184271184535</c:v>
                </c:pt>
                <c:pt idx="192">
                  <c:v>173.94600985606647</c:v>
                </c:pt>
                <c:pt idx="193">
                  <c:v>173.75549583287378</c:v>
                </c:pt>
                <c:pt idx="194">
                  <c:v>173.54690110606029</c:v>
                </c:pt>
                <c:pt idx="195">
                  <c:v>173.32024341857894</c:v>
                </c:pt>
                <c:pt idx="196">
                  <c:v>173.07554224150002</c:v>
                </c:pt>
                <c:pt idx="197">
                  <c:v>172.81281881989514</c:v>
                </c:pt>
                <c:pt idx="198">
                  <c:v>172.53209622221638</c:v>
                </c:pt>
                <c:pt idx="199">
                  <c:v>172.2333993931295</c:v>
                </c:pt>
                <c:pt idx="200">
                  <c:v>171.91675520975414</c:v>
                </c:pt>
                <c:pt idx="201">
                  <c:v>171.58219254126237</c:v>
                </c:pt>
                <c:pt idx="202">
                  <c:v>171.22974231178074</c:v>
                </c:pt>
                <c:pt idx="203">
                  <c:v>170.85943756653859</c:v>
                </c:pt>
                <c:pt idx="204">
                  <c:v>170.47131354119998</c:v>
                </c:pt>
                <c:pt idx="205">
                  <c:v>170.065407734313</c:v>
                </c:pt>
                <c:pt idx="206">
                  <c:v>169.64175998280473</c:v>
                </c:pt>
                <c:pt idx="207">
                  <c:v>169.20041254044619</c:v>
                </c:pt>
                <c:pt idx="208">
                  <c:v>168.74141015920694</c:v>
                </c:pt>
                <c:pt idx="209">
                  <c:v>168.26480017341245</c:v>
                </c:pt>
                <c:pt idx="210">
                  <c:v>167.77063258661448</c:v>
                </c:pt>
                <c:pt idx="211">
                  <c:v>167.25896016107845</c:v>
                </c:pt>
                <c:pt idx="212">
                  <c:v>166.72983850978463</c:v>
                </c:pt>
                <c:pt idx="213">
                  <c:v>166.18332619083864</c:v>
                </c:pt>
                <c:pt idx="214">
                  <c:v>165.61948480417618</c:v>
                </c:pt>
                <c:pt idx="215">
                  <c:v>165.03837909044589</c:v>
                </c:pt>
                <c:pt idx="216">
                  <c:v>164.44007703194413</c:v>
                </c:pt>
                <c:pt idx="217">
                  <c:v>163.8246499554734</c:v>
                </c:pt>
                <c:pt idx="218">
                  <c:v>163.19217263698712</c:v>
                </c:pt>
                <c:pt idx="219">
                  <c:v>162.54272340787895</c:v>
                </c:pt>
                <c:pt idx="220">
                  <c:v>161.87638426276928</c:v>
                </c:pt>
                <c:pt idx="221">
                  <c:v>161.19324096863321</c:v>
                </c:pt>
                <c:pt idx="222">
                  <c:v>160.49338317511112</c:v>
                </c:pt>
                <c:pt idx="223">
                  <c:v>159.77690452583406</c:v>
                </c:pt>
                <c:pt idx="224">
                  <c:v>159.04390277059204</c:v>
                </c:pt>
                <c:pt idx="225">
                  <c:v>158.29447987816653</c:v>
                </c:pt>
                <c:pt idx="226">
                  <c:v>157.528742149642</c:v>
                </c:pt>
                <c:pt idx="227">
                  <c:v>156.74680033200718</c:v>
                </c:pt>
                <c:pt idx="228">
                  <c:v>155.9487697318481</c:v>
                </c:pt>
                <c:pt idx="229">
                  <c:v>155.1347703289326</c:v>
                </c:pt>
                <c:pt idx="230">
                  <c:v>154.30492688947805</c:v>
                </c:pt>
                <c:pt idx="231">
                  <c:v>153.45936907889015</c:v>
                </c:pt>
                <c:pt idx="232">
                  <c:v>152.5982315737545</c:v>
                </c:pt>
                <c:pt idx="233">
                  <c:v>151.72165417285964</c:v>
                </c:pt>
                <c:pt idx="234">
                  <c:v>150.8297819070234</c:v>
                </c:pt>
                <c:pt idx="235">
                  <c:v>149.92276514749258</c:v>
                </c:pt>
                <c:pt idx="236">
                  <c:v>149.00075971267972</c:v>
                </c:pt>
                <c:pt idx="237">
                  <c:v>148.06392697299952</c:v>
                </c:pt>
                <c:pt idx="238">
                  <c:v>147.11243395356266</c:v>
                </c:pt>
                <c:pt idx="239">
                  <c:v>146.14645343448257</c:v>
                </c:pt>
                <c:pt idx="240">
                  <c:v>145.16616404854921</c:v>
                </c:pt>
                <c:pt idx="241">
                  <c:v>144.17175037601993</c:v>
                </c:pt>
                <c:pt idx="242">
                  <c:v>143.1634030362797</c:v>
                </c:pt>
                <c:pt idx="243">
                  <c:v>142.14131877611794</c:v>
                </c:pt>
                <c:pt idx="244">
                  <c:v>141.1057005543731</c:v>
                </c:pt>
                <c:pt idx="245">
                  <c:v>140.05675762269294</c:v>
                </c:pt>
                <c:pt idx="246">
                  <c:v>138.99470560216162</c:v>
                </c:pt>
                <c:pt idx="247">
                  <c:v>137.91976655554555</c:v>
                </c:pt>
                <c:pt idx="248">
                  <c:v>136.8321690549113</c:v>
                </c:pt>
                <c:pt idx="249">
                  <c:v>135.73214824437321</c:v>
                </c:pt>
                <c:pt idx="250">
                  <c:v>134.61994589772922</c:v>
                </c:pt>
                <c:pt idx="251">
                  <c:v>133.49581047075065</c:v>
                </c:pt>
                <c:pt idx="252">
                  <c:v>132.35999714789364</c:v>
                </c:pt>
                <c:pt idx="253">
                  <c:v>131.2127678832062</c:v>
                </c:pt>
                <c:pt idx="254">
                  <c:v>130.05439143521133</c:v>
                </c:pt>
                <c:pt idx="255">
                  <c:v>128.88514339555272</c:v>
                </c:pt>
                <c:pt idx="256">
                  <c:v>127.70530621119632</c:v>
                </c:pt>
                <c:pt idx="257">
                  <c:v>126.51516919999139</c:v>
                </c:pt>
                <c:pt idx="258">
                  <c:v>125.31502855939893</c:v>
                </c:pt>
                <c:pt idx="259">
                  <c:v>124.1051873682093</c:v>
                </c:pt>
                <c:pt idx="260">
                  <c:v>122.88595558107758</c:v>
                </c:pt>
                <c:pt idx="261">
                  <c:v>121.65765001571641</c:v>
                </c:pt>
                <c:pt idx="262">
                  <c:v>120.42059433259729</c:v>
                </c:pt>
                <c:pt idx="263">
                  <c:v>119.17511900702274</c:v>
                </c:pt>
                <c:pt idx="264">
                  <c:v>117.92156129344305</c:v>
                </c:pt>
                <c:pt idx="265">
                  <c:v>116.66026518190523</c:v>
                </c:pt>
                <c:pt idx="266">
                  <c:v>115.39158134653249</c:v>
                </c:pt>
                <c:pt idx="267">
                  <c:v>114.11586708594874</c:v>
                </c:pt>
                <c:pt idx="268">
                  <c:v>112.83348625557383</c:v>
                </c:pt>
                <c:pt idx="269">
                  <c:v>111.5448091917301</c:v>
                </c:pt>
                <c:pt idx="270">
                  <c:v>110.25021262751622</c:v>
                </c:pt>
                <c:pt idx="271">
                  <c:v>108.95007960041669</c:v>
                </c:pt>
                <c:pt idx="272">
                  <c:v>107.64479935163273</c:v>
                </c:pt>
                <c:pt idx="273">
                  <c:v>106.33476721713197</c:v>
                </c:pt>
                <c:pt idx="274">
                  <c:v>105.02038451043373</c:v>
                </c:pt>
                <c:pt idx="275">
                  <c:v>103.70205839715688</c:v>
                </c:pt>
                <c:pt idx="276">
                  <c:v>102.38020176137636</c:v>
                </c:pt>
                <c:pt idx="277">
                  <c:v>101.0552330638472</c:v>
                </c:pt>
                <c:pt idx="278">
                  <c:v>99.727576192171171</c:v>
                </c:pt>
                <c:pt idx="279">
                  <c:v>98.397660302994751</c:v>
                </c:pt>
                <c:pt idx="280">
                  <c:v>97.065919656343411</c:v>
                </c:pt>
                <c:pt idx="281">
                  <c:v>95.732793442209669</c:v>
                </c:pt>
                <c:pt idx="282">
                  <c:v>94.398725599528802</c:v>
                </c:pt>
                <c:pt idx="283">
                  <c:v>93.064164627688044</c:v>
                </c:pt>
                <c:pt idx="284">
                  <c:v>91.729563390729894</c:v>
                </c:pt>
                <c:pt idx="285">
                  <c:v>90.395378914422182</c:v>
                </c:pt>
                <c:pt idx="286">
                  <c:v>89.06207217638169</c:v>
                </c:pt>
                <c:pt idx="287">
                  <c:v>87.730107889448504</c:v>
                </c:pt>
                <c:pt idx="288">
                  <c:v>86.399954278522387</c:v>
                </c:pt>
                <c:pt idx="289">
                  <c:v>85.072082851080268</c:v>
                </c:pt>
                <c:pt idx="290">
                  <c:v>83.746968161608976</c:v>
                </c:pt>
                <c:pt idx="291">
                  <c:v>82.425087570193085</c:v>
                </c:pt>
                <c:pt idx="292">
                  <c:v>81.106920995509995</c:v>
                </c:pt>
                <c:pt idx="293">
                  <c:v>79.792950662492188</c:v>
                </c:pt>
                <c:pt idx="294">
                  <c:v>78.483660844924785</c:v>
                </c:pt>
                <c:pt idx="295">
                  <c:v>77.179537603254346</c:v>
                </c:pt>
                <c:pt idx="296">
                  <c:v>75.881068517891123</c:v>
                </c:pt>
                <c:pt idx="297">
                  <c:v>74.588742418294203</c:v>
                </c:pt>
                <c:pt idx="298">
                  <c:v>73.303049108132768</c:v>
                </c:pt>
                <c:pt idx="299">
                  <c:v>72.024479086824002</c:v>
                </c:pt>
                <c:pt idx="300">
                  <c:v>70.753523267749642</c:v>
                </c:pt>
                <c:pt idx="301">
                  <c:v>69.490672693458251</c:v>
                </c:pt>
                <c:pt idx="302">
                  <c:v>68.236418248163119</c:v>
                </c:pt>
                <c:pt idx="303">
                  <c:v>66.991250367847002</c:v>
                </c:pt>
                <c:pt idx="304">
                  <c:v>65.755658748286663</c:v>
                </c:pt>
                <c:pt idx="305">
                  <c:v>64.530132051311767</c:v>
                </c:pt>
                <c:pt idx="306">
                  <c:v>63.315157609611887</c:v>
                </c:pt>
                <c:pt idx="307">
                  <c:v>62.111221130405617</c:v>
                </c:pt>
                <c:pt idx="308">
                  <c:v>60.91880639828495</c:v>
                </c:pt>
                <c:pt idx="309">
                  <c:v>59.738394977545532</c:v>
                </c:pt>
                <c:pt idx="310">
                  <c:v>58.570465914313395</c:v>
                </c:pt>
                <c:pt idx="311">
                  <c:v>57.415495438774151</c:v>
                </c:pt>
                <c:pt idx="312">
                  <c:v>56.273956667808207</c:v>
                </c:pt>
                <c:pt idx="313">
                  <c:v>55.146319308333638</c:v>
                </c:pt>
                <c:pt idx="314">
                  <c:v>54.033049361651308</c:v>
                </c:pt>
                <c:pt idx="315">
                  <c:v>52.934608829086059</c:v>
                </c:pt>
                <c:pt idx="316">
                  <c:v>51.851455419209842</c:v>
                </c:pt>
                <c:pt idx="317">
                  <c:v>50.78404225693015</c:v>
                </c:pt>
                <c:pt idx="318">
                  <c:v>49.732817594720188</c:v>
                </c:pt>
                <c:pt idx="319">
                  <c:v>48.698224526261853</c:v>
                </c:pt>
                <c:pt idx="320">
                  <c:v>47.680700702767545</c:v>
                </c:pt>
                <c:pt idx="321">
                  <c:v>46.680678052239131</c:v>
                </c:pt>
                <c:pt idx="322">
                  <c:v>45.698582501917365</c:v>
                </c:pt>
                <c:pt idx="323">
                  <c:v>44.734833704167869</c:v>
                </c:pt>
                <c:pt idx="324">
                  <c:v>43.789844766043046</c:v>
                </c:pt>
                <c:pt idx="325">
                  <c:v>42.864021982752504</c:v>
                </c:pt>
                <c:pt idx="326">
                  <c:v>41.957764575268172</c:v>
                </c:pt>
                <c:pt idx="327">
                  <c:v>41.071464432281701</c:v>
                </c:pt>
                <c:pt idx="328">
                  <c:v>40.205505856726752</c:v>
                </c:pt>
                <c:pt idx="329">
                  <c:v>39.36026531707013</c:v>
                </c:pt>
                <c:pt idx="330">
                  <c:v>38.536111203568744</c:v>
                </c:pt>
                <c:pt idx="331">
                  <c:v>37.733403589682425</c:v>
                </c:pt>
                <c:pt idx="332">
                  <c:v>36.952493998826391</c:v>
                </c:pt>
                <c:pt idx="333">
                  <c:v>36.193725176637479</c:v>
                </c:pt>
                <c:pt idx="334">
                  <c:v>35.457430868924575</c:v>
                </c:pt>
                <c:pt idx="335">
                  <c:v>34.743935605463491</c:v>
                </c:pt>
                <c:pt idx="336">
                  <c:v>34.053554489792063</c:v>
                </c:pt>
                <c:pt idx="337">
                  <c:v>33.38659299515291</c:v>
                </c:pt>
                <c:pt idx="338">
                  <c:v>32.743346766724414</c:v>
                </c:pt>
                <c:pt idx="339">
                  <c:v>32.124101430276113</c:v>
                </c:pt>
                <c:pt idx="340">
                  <c:v>31.529132407374053</c:v>
                </c:pt>
                <c:pt idx="341">
                  <c:v>30.958704737260184</c:v>
                </c:pt>
                <c:pt idx="342">
                  <c:v>30.413072905518458</c:v>
                </c:pt>
                <c:pt idx="343">
                  <c:v>29.892480679639146</c:v>
                </c:pt>
                <c:pt idx="344">
                  <c:v>29.397160951581927</c:v>
                </c:pt>
                <c:pt idx="345">
                  <c:v>28.927335587437724</c:v>
                </c:pt>
                <c:pt idx="346">
                  <c:v>28.483215284277318</c:v>
                </c:pt>
                <c:pt idx="347">
                  <c:v>28.064999434275268</c:v>
                </c:pt>
                <c:pt idx="348">
                  <c:v>27.672875996187837</c:v>
                </c:pt>
                <c:pt idx="349">
                  <c:v>27.307021374260003</c:v>
                </c:pt>
                <c:pt idx="350">
                  <c:v>26.967600304631151</c:v>
                </c:pt>
                <c:pt idx="351">
                  <c:v>26.654765749304111</c:v>
                </c:pt>
                <c:pt idx="352">
                  <c:v>26.368658797736547</c:v>
                </c:pt>
                <c:pt idx="353">
                  <c:v>26.109408576109569</c:v>
                </c:pt>
                <c:pt idx="354">
                  <c:v>25.877132164323019</c:v>
                </c:pt>
                <c:pt idx="355">
                  <c:v>25.671934520762616</c:v>
                </c:pt>
                <c:pt idx="356">
                  <c:v>25.493908414879744</c:v>
                </c:pt>
                <c:pt idx="357">
                  <c:v>25.343134367619101</c:v>
                </c:pt>
                <c:pt idx="358">
                  <c:v>25.219680599726566</c:v>
                </c:pt>
                <c:pt idx="359">
                  <c:v>25.123602987963753</c:v>
                </c:pt>
                <c:pt idx="360">
                  <c:v>25.054945029252821</c:v>
                </c:pt>
                <c:pt idx="361">
                  <c:v>25.013737812769573</c:v>
                </c:pt>
                <c:pt idx="362">
                  <c:v>25</c:v>
                </c:pt>
                <c:pt idx="363">
                  <c:v>25</c:v>
                </c:pt>
                <c:pt idx="364">
                  <c:v>25.013737812769573</c:v>
                </c:pt>
                <c:pt idx="365">
                  <c:v>25.054945029252821</c:v>
                </c:pt>
                <c:pt idx="366">
                  <c:v>25.123602987963753</c:v>
                </c:pt>
                <c:pt idx="367">
                  <c:v>25.219680599726566</c:v>
                </c:pt>
                <c:pt idx="368">
                  <c:v>25.343134367619108</c:v>
                </c:pt>
                <c:pt idx="369">
                  <c:v>25.493908414879737</c:v>
                </c:pt>
                <c:pt idx="370">
                  <c:v>25.671934520762616</c:v>
                </c:pt>
                <c:pt idx="371">
                  <c:v>25.877132164323005</c:v>
                </c:pt>
                <c:pt idx="372">
                  <c:v>26.109408576109562</c:v>
                </c:pt>
                <c:pt idx="373">
                  <c:v>26.368658797736529</c:v>
                </c:pt>
                <c:pt idx="374">
                  <c:v>26.654765749304122</c:v>
                </c:pt>
                <c:pt idx="375">
                  <c:v>26.967600304631137</c:v>
                </c:pt>
                <c:pt idx="376">
                  <c:v>27.307021374259996</c:v>
                </c:pt>
                <c:pt idx="377">
                  <c:v>27.672875996187848</c:v>
                </c:pt>
                <c:pt idx="378">
                  <c:v>28.064999434275261</c:v>
                </c:pt>
                <c:pt idx="379">
                  <c:v>28.483215284277307</c:v>
                </c:pt>
                <c:pt idx="380">
                  <c:v>28.927335587437732</c:v>
                </c:pt>
                <c:pt idx="381">
                  <c:v>29.39716095158192</c:v>
                </c:pt>
                <c:pt idx="382">
                  <c:v>29.892480679639071</c:v>
                </c:pt>
                <c:pt idx="383">
                  <c:v>30.413072905518465</c:v>
                </c:pt>
                <c:pt idx="384">
                  <c:v>30.958704737260145</c:v>
                </c:pt>
                <c:pt idx="385">
                  <c:v>31.529132407374046</c:v>
                </c:pt>
                <c:pt idx="386">
                  <c:v>32.124101430276006</c:v>
                </c:pt>
                <c:pt idx="387">
                  <c:v>32.743346766724407</c:v>
                </c:pt>
                <c:pt idx="388">
                  <c:v>33.386592995152888</c:v>
                </c:pt>
                <c:pt idx="389">
                  <c:v>34.05355448979207</c:v>
                </c:pt>
                <c:pt idx="390">
                  <c:v>34.743935605463513</c:v>
                </c:pt>
                <c:pt idx="391">
                  <c:v>35.457430868924547</c:v>
                </c:pt>
                <c:pt idx="392">
                  <c:v>36.193725176637486</c:v>
                </c:pt>
                <c:pt idx="393">
                  <c:v>36.952493998826341</c:v>
                </c:pt>
                <c:pt idx="394">
                  <c:v>37.73340358968241</c:v>
                </c:pt>
                <c:pt idx="395">
                  <c:v>38.536111203568687</c:v>
                </c:pt>
                <c:pt idx="396">
                  <c:v>39.360265317070109</c:v>
                </c:pt>
                <c:pt idx="397">
                  <c:v>40.205505856726703</c:v>
                </c:pt>
                <c:pt idx="398">
                  <c:v>41.071464432281687</c:v>
                </c:pt>
                <c:pt idx="399">
                  <c:v>41.957764575268193</c:v>
                </c:pt>
                <c:pt idx="400">
                  <c:v>42.864021982752476</c:v>
                </c:pt>
                <c:pt idx="401">
                  <c:v>43.789844766043032</c:v>
                </c:pt>
                <c:pt idx="402">
                  <c:v>44.734833704167755</c:v>
                </c:pt>
                <c:pt idx="403">
                  <c:v>45.698582501917343</c:v>
                </c:pt>
                <c:pt idx="404">
                  <c:v>46.680678052239102</c:v>
                </c:pt>
                <c:pt idx="405">
                  <c:v>47.68070070276756</c:v>
                </c:pt>
                <c:pt idx="406">
                  <c:v>48.698224526261825</c:v>
                </c:pt>
                <c:pt idx="407">
                  <c:v>49.73281759472016</c:v>
                </c:pt>
                <c:pt idx="408">
                  <c:v>50.784042256930078</c:v>
                </c:pt>
                <c:pt idx="409">
                  <c:v>51.851455419209771</c:v>
                </c:pt>
                <c:pt idx="410">
                  <c:v>52.934608829086031</c:v>
                </c:pt>
                <c:pt idx="411">
                  <c:v>54.033049361651223</c:v>
                </c:pt>
                <c:pt idx="412">
                  <c:v>55.146319308333617</c:v>
                </c:pt>
                <c:pt idx="413">
                  <c:v>56.273956667808179</c:v>
                </c:pt>
                <c:pt idx="414">
                  <c:v>57.415495438774172</c:v>
                </c:pt>
                <c:pt idx="415">
                  <c:v>58.570465914313367</c:v>
                </c:pt>
                <c:pt idx="416">
                  <c:v>59.738394977545504</c:v>
                </c:pt>
                <c:pt idx="417">
                  <c:v>60.918806398284872</c:v>
                </c:pt>
                <c:pt idx="418">
                  <c:v>62.111221130405589</c:v>
                </c:pt>
                <c:pt idx="419">
                  <c:v>63.315157609611866</c:v>
                </c:pt>
                <c:pt idx="420">
                  <c:v>64.530132051311739</c:v>
                </c:pt>
                <c:pt idx="421">
                  <c:v>65.755658748286635</c:v>
                </c:pt>
                <c:pt idx="422">
                  <c:v>66.991250367846931</c:v>
                </c:pt>
                <c:pt idx="423">
                  <c:v>68.236418248163147</c:v>
                </c:pt>
                <c:pt idx="424">
                  <c:v>69.490672693458151</c:v>
                </c:pt>
                <c:pt idx="425">
                  <c:v>70.7535232677496</c:v>
                </c:pt>
                <c:pt idx="426">
                  <c:v>72.024479086823973</c:v>
                </c:pt>
                <c:pt idx="427">
                  <c:v>73.30304910813274</c:v>
                </c:pt>
                <c:pt idx="428">
                  <c:v>74.588742418294174</c:v>
                </c:pt>
                <c:pt idx="429">
                  <c:v>75.881068517891151</c:v>
                </c:pt>
                <c:pt idx="430">
                  <c:v>77.179537603254374</c:v>
                </c:pt>
                <c:pt idx="431">
                  <c:v>78.483660844924756</c:v>
                </c:pt>
                <c:pt idx="432">
                  <c:v>79.79295066249216</c:v>
                </c:pt>
                <c:pt idx="433">
                  <c:v>81.106920995509881</c:v>
                </c:pt>
                <c:pt idx="434">
                  <c:v>82.425087570193057</c:v>
                </c:pt>
                <c:pt idx="435">
                  <c:v>83.746968161608933</c:v>
                </c:pt>
                <c:pt idx="436">
                  <c:v>85.072082851080296</c:v>
                </c:pt>
                <c:pt idx="437">
                  <c:v>86.399954278522344</c:v>
                </c:pt>
                <c:pt idx="438">
                  <c:v>87.730107889448547</c:v>
                </c:pt>
                <c:pt idx="439">
                  <c:v>89.062072176381577</c:v>
                </c:pt>
                <c:pt idx="440">
                  <c:v>90.395378914422139</c:v>
                </c:pt>
                <c:pt idx="441">
                  <c:v>91.729563390729865</c:v>
                </c:pt>
                <c:pt idx="442">
                  <c:v>93.064164627687944</c:v>
                </c:pt>
                <c:pt idx="443">
                  <c:v>94.398725599528774</c:v>
                </c:pt>
                <c:pt idx="444">
                  <c:v>95.73279344220964</c:v>
                </c:pt>
                <c:pt idx="445">
                  <c:v>97.065919656343439</c:v>
                </c:pt>
                <c:pt idx="446">
                  <c:v>98.397660302994723</c:v>
                </c:pt>
                <c:pt idx="447">
                  <c:v>99.727576192171142</c:v>
                </c:pt>
                <c:pt idx="448">
                  <c:v>101.0552330638471</c:v>
                </c:pt>
                <c:pt idx="449">
                  <c:v>102.38020176137631</c:v>
                </c:pt>
                <c:pt idx="450">
                  <c:v>103.70205839715683</c:v>
                </c:pt>
                <c:pt idx="451">
                  <c:v>105.02038451043376</c:v>
                </c:pt>
                <c:pt idx="452">
                  <c:v>106.33476721713195</c:v>
                </c:pt>
                <c:pt idx="453">
                  <c:v>107.64479935163268</c:v>
                </c:pt>
                <c:pt idx="454">
                  <c:v>108.95007960041671</c:v>
                </c:pt>
                <c:pt idx="455">
                  <c:v>110.25021262751612</c:v>
                </c:pt>
                <c:pt idx="456">
                  <c:v>111.54480919173004</c:v>
                </c:pt>
                <c:pt idx="457">
                  <c:v>112.83348625557373</c:v>
                </c:pt>
                <c:pt idx="458">
                  <c:v>114.11586708594871</c:v>
                </c:pt>
                <c:pt idx="459">
                  <c:v>115.39158134653245</c:v>
                </c:pt>
                <c:pt idx="460">
                  <c:v>116.66026518190526</c:v>
                </c:pt>
                <c:pt idx="461">
                  <c:v>117.92156129344301</c:v>
                </c:pt>
                <c:pt idx="462">
                  <c:v>119.17511900702264</c:v>
                </c:pt>
                <c:pt idx="463">
                  <c:v>120.42059433259725</c:v>
                </c:pt>
                <c:pt idx="464">
                  <c:v>121.65765001571638</c:v>
                </c:pt>
                <c:pt idx="465">
                  <c:v>122.88595558107758</c:v>
                </c:pt>
                <c:pt idx="466">
                  <c:v>124.10518736820927</c:v>
                </c:pt>
                <c:pt idx="467">
                  <c:v>125.31502855939897</c:v>
                </c:pt>
                <c:pt idx="468">
                  <c:v>126.51516919999136</c:v>
                </c:pt>
                <c:pt idx="469">
                  <c:v>127.70530621119634</c:v>
                </c:pt>
                <c:pt idx="470">
                  <c:v>128.88514339555263</c:v>
                </c:pt>
                <c:pt idx="471">
                  <c:v>130.0543914352113</c:v>
                </c:pt>
                <c:pt idx="472">
                  <c:v>131.21276788320608</c:v>
                </c:pt>
                <c:pt idx="473">
                  <c:v>132.35999714789355</c:v>
                </c:pt>
                <c:pt idx="474">
                  <c:v>133.4958104707506</c:v>
                </c:pt>
                <c:pt idx="475">
                  <c:v>134.61994589772911</c:v>
                </c:pt>
                <c:pt idx="476">
                  <c:v>135.73214824437315</c:v>
                </c:pt>
                <c:pt idx="477">
                  <c:v>136.83216905491133</c:v>
                </c:pt>
                <c:pt idx="478">
                  <c:v>137.91976655554549</c:v>
                </c:pt>
                <c:pt idx="479">
                  <c:v>138.99470560216162</c:v>
                </c:pt>
                <c:pt idx="480">
                  <c:v>140.05675762269294</c:v>
                </c:pt>
                <c:pt idx="481">
                  <c:v>141.10570055437307</c:v>
                </c:pt>
                <c:pt idx="482">
                  <c:v>142.14131877611794</c:v>
                </c:pt>
                <c:pt idx="483">
                  <c:v>143.16340303627959</c:v>
                </c:pt>
                <c:pt idx="484">
                  <c:v>144.1717503760199</c:v>
                </c:pt>
                <c:pt idx="485">
                  <c:v>145.16616404854921</c:v>
                </c:pt>
                <c:pt idx="486">
                  <c:v>146.14645343448251</c:v>
                </c:pt>
                <c:pt idx="487">
                  <c:v>147.11243395356263</c:v>
                </c:pt>
                <c:pt idx="488">
                  <c:v>148.06392697299947</c:v>
                </c:pt>
                <c:pt idx="489">
                  <c:v>149.0007597126797</c:v>
                </c:pt>
                <c:pt idx="490">
                  <c:v>149.92276514749253</c:v>
                </c:pt>
                <c:pt idx="491">
                  <c:v>150.8297819070234</c:v>
                </c:pt>
                <c:pt idx="492">
                  <c:v>151.72165417285964</c:v>
                </c:pt>
                <c:pt idx="493">
                  <c:v>152.59823157375445</c:v>
                </c:pt>
                <c:pt idx="494">
                  <c:v>153.45936907889012</c:v>
                </c:pt>
                <c:pt idx="495">
                  <c:v>154.30492688947805</c:v>
                </c:pt>
                <c:pt idx="496">
                  <c:v>155.13477032893255</c:v>
                </c:pt>
                <c:pt idx="497">
                  <c:v>155.94876973184807</c:v>
                </c:pt>
                <c:pt idx="498">
                  <c:v>156.74680033200721</c:v>
                </c:pt>
                <c:pt idx="499">
                  <c:v>157.52874214964194</c:v>
                </c:pt>
                <c:pt idx="500">
                  <c:v>158.29447987816653</c:v>
                </c:pt>
                <c:pt idx="501">
                  <c:v>159.04390277059204</c:v>
                </c:pt>
                <c:pt idx="502">
                  <c:v>159.77690452583406</c:v>
                </c:pt>
                <c:pt idx="503">
                  <c:v>160.49338317511106</c:v>
                </c:pt>
                <c:pt idx="504">
                  <c:v>161.19324096863315</c:v>
                </c:pt>
                <c:pt idx="505">
                  <c:v>161.87638426276925</c:v>
                </c:pt>
                <c:pt idx="506">
                  <c:v>162.54272340787892</c:v>
                </c:pt>
                <c:pt idx="507">
                  <c:v>163.1921726369871</c:v>
                </c:pt>
                <c:pt idx="508">
                  <c:v>163.82464995547338</c:v>
                </c:pt>
                <c:pt idx="509">
                  <c:v>164.44007703194407</c:v>
                </c:pt>
                <c:pt idx="510">
                  <c:v>165.03837909044589</c:v>
                </c:pt>
                <c:pt idx="511">
                  <c:v>165.61948480417621</c:v>
                </c:pt>
                <c:pt idx="512">
                  <c:v>166.18332619083861</c:v>
                </c:pt>
                <c:pt idx="513">
                  <c:v>166.72983850978466</c:v>
                </c:pt>
                <c:pt idx="514">
                  <c:v>167.25896016107842</c:v>
                </c:pt>
                <c:pt idx="515">
                  <c:v>167.77063258661448</c:v>
                </c:pt>
                <c:pt idx="516">
                  <c:v>168.26480017341245</c:v>
                </c:pt>
                <c:pt idx="517">
                  <c:v>168.74141015920688</c:v>
                </c:pt>
                <c:pt idx="518">
                  <c:v>169.20041254044619</c:v>
                </c:pt>
                <c:pt idx="519">
                  <c:v>169.64175998280467</c:v>
                </c:pt>
                <c:pt idx="520">
                  <c:v>170.065407734313</c:v>
                </c:pt>
                <c:pt idx="521">
                  <c:v>170.47131354119992</c:v>
                </c:pt>
                <c:pt idx="522">
                  <c:v>170.85943756653859</c:v>
                </c:pt>
                <c:pt idx="523">
                  <c:v>171.22974231178074</c:v>
                </c:pt>
                <c:pt idx="524">
                  <c:v>171.5821925412624</c:v>
                </c:pt>
                <c:pt idx="525">
                  <c:v>171.91675520975411</c:v>
                </c:pt>
                <c:pt idx="526">
                  <c:v>172.2333993931295</c:v>
                </c:pt>
                <c:pt idx="527">
                  <c:v>172.53209622221638</c:v>
                </c:pt>
                <c:pt idx="528">
                  <c:v>172.81281881989514</c:v>
                </c:pt>
                <c:pt idx="529">
                  <c:v>173.07554224150002</c:v>
                </c:pt>
                <c:pt idx="530">
                  <c:v>173.32024341857894</c:v>
                </c:pt>
                <c:pt idx="531">
                  <c:v>173.54690110606029</c:v>
                </c:pt>
                <c:pt idx="532">
                  <c:v>173.75549583287375</c:v>
                </c:pt>
                <c:pt idx="533">
                  <c:v>173.94600985606647</c:v>
                </c:pt>
                <c:pt idx="534">
                  <c:v>174.11842711845352</c:v>
                </c:pt>
                <c:pt idx="535">
                  <c:v>174.27273320983744</c:v>
                </c:pt>
                <c:pt idx="536">
                  <c:v>174.40891533182855</c:v>
                </c:pt>
                <c:pt idx="537">
                  <c:v>174.52696226629467</c:v>
                </c:pt>
                <c:pt idx="538">
                  <c:v>174.62686434746428</c:v>
                </c:pt>
                <c:pt idx="539">
                  <c:v>174.70861343770616</c:v>
                </c:pt>
                <c:pt idx="540">
                  <c:v>174.77220290700348</c:v>
                </c:pt>
                <c:pt idx="541">
                  <c:v>174.81762761613888</c:v>
                </c:pt>
                <c:pt idx="542">
                  <c:v>174.84488390360227</c:v>
                </c:pt>
                <c:pt idx="543">
                  <c:v>174.85396957623314</c:v>
                </c:pt>
                <c:pt idx="544">
                  <c:v>174.85396957623314</c:v>
                </c:pt>
                <c:pt idx="545">
                  <c:v>174.84488390360227</c:v>
                </c:pt>
                <c:pt idx="546">
                  <c:v>174.81762761613888</c:v>
                </c:pt>
                <c:pt idx="547">
                  <c:v>174.77220290700348</c:v>
                </c:pt>
                <c:pt idx="548">
                  <c:v>174.70861343770616</c:v>
                </c:pt>
                <c:pt idx="549">
                  <c:v>174.62686434746428</c:v>
                </c:pt>
                <c:pt idx="550">
                  <c:v>174.52696226629467</c:v>
                </c:pt>
                <c:pt idx="551">
                  <c:v>174.40891533182858</c:v>
                </c:pt>
                <c:pt idx="552">
                  <c:v>174.27273320983744</c:v>
                </c:pt>
                <c:pt idx="553">
                  <c:v>174.1184271184535</c:v>
                </c:pt>
                <c:pt idx="554">
                  <c:v>173.94600985606647</c:v>
                </c:pt>
                <c:pt idx="555">
                  <c:v>173.75549583287375</c:v>
                </c:pt>
                <c:pt idx="556">
                  <c:v>173.54690110606029</c:v>
                </c:pt>
                <c:pt idx="557">
                  <c:v>173.32024341857894</c:v>
                </c:pt>
                <c:pt idx="558">
                  <c:v>173.07554224150002</c:v>
                </c:pt>
                <c:pt idx="559">
                  <c:v>172.81281881989514</c:v>
                </c:pt>
                <c:pt idx="560">
                  <c:v>172.53209622221638</c:v>
                </c:pt>
                <c:pt idx="561">
                  <c:v>172.2333993931295</c:v>
                </c:pt>
                <c:pt idx="562">
                  <c:v>171.91675520975414</c:v>
                </c:pt>
                <c:pt idx="563">
                  <c:v>171.58219254126237</c:v>
                </c:pt>
                <c:pt idx="564">
                  <c:v>171.22974231178077</c:v>
                </c:pt>
                <c:pt idx="565">
                  <c:v>170.85943756653859</c:v>
                </c:pt>
                <c:pt idx="566">
                  <c:v>170.4713135412</c:v>
                </c:pt>
                <c:pt idx="567">
                  <c:v>170.065407734313</c:v>
                </c:pt>
                <c:pt idx="568">
                  <c:v>169.64175998280473</c:v>
                </c:pt>
                <c:pt idx="569">
                  <c:v>169.20041254044622</c:v>
                </c:pt>
                <c:pt idx="570">
                  <c:v>168.74141015920691</c:v>
                </c:pt>
                <c:pt idx="571">
                  <c:v>168.26480017341245</c:v>
                </c:pt>
                <c:pt idx="572">
                  <c:v>167.77063258661448</c:v>
                </c:pt>
                <c:pt idx="573">
                  <c:v>167.25896016107845</c:v>
                </c:pt>
                <c:pt idx="574">
                  <c:v>166.72983850978463</c:v>
                </c:pt>
                <c:pt idx="575">
                  <c:v>166.18332619083864</c:v>
                </c:pt>
                <c:pt idx="576">
                  <c:v>165.61948480417618</c:v>
                </c:pt>
                <c:pt idx="577">
                  <c:v>165.03837909044591</c:v>
                </c:pt>
                <c:pt idx="578">
                  <c:v>164.4400770319441</c:v>
                </c:pt>
                <c:pt idx="579">
                  <c:v>163.82464995547343</c:v>
                </c:pt>
                <c:pt idx="580">
                  <c:v>163.19217263698712</c:v>
                </c:pt>
                <c:pt idx="581">
                  <c:v>162.54272340787892</c:v>
                </c:pt>
                <c:pt idx="582">
                  <c:v>161.87638426276928</c:v>
                </c:pt>
                <c:pt idx="583">
                  <c:v>161.19324096863321</c:v>
                </c:pt>
                <c:pt idx="584">
                  <c:v>160.49338317511118</c:v>
                </c:pt>
                <c:pt idx="585">
                  <c:v>159.77690452583408</c:v>
                </c:pt>
                <c:pt idx="586">
                  <c:v>159.04390277059215</c:v>
                </c:pt>
                <c:pt idx="587">
                  <c:v>158.29447987816656</c:v>
                </c:pt>
                <c:pt idx="588">
                  <c:v>157.528742149642</c:v>
                </c:pt>
                <c:pt idx="589">
                  <c:v>156.74680033200713</c:v>
                </c:pt>
                <c:pt idx="590">
                  <c:v>155.9487697318481</c:v>
                </c:pt>
                <c:pt idx="591">
                  <c:v>155.13477032893258</c:v>
                </c:pt>
                <c:pt idx="592">
                  <c:v>154.30492688947803</c:v>
                </c:pt>
                <c:pt idx="593">
                  <c:v>153.45936907889015</c:v>
                </c:pt>
                <c:pt idx="594">
                  <c:v>152.59823157375445</c:v>
                </c:pt>
                <c:pt idx="595">
                  <c:v>151.72165417285964</c:v>
                </c:pt>
                <c:pt idx="596">
                  <c:v>150.8297819070234</c:v>
                </c:pt>
                <c:pt idx="597">
                  <c:v>149.92276514749261</c:v>
                </c:pt>
                <c:pt idx="598">
                  <c:v>149.00075971267972</c:v>
                </c:pt>
                <c:pt idx="599">
                  <c:v>148.06392697299958</c:v>
                </c:pt>
                <c:pt idx="600">
                  <c:v>147.11243395356269</c:v>
                </c:pt>
                <c:pt idx="601">
                  <c:v>146.14645343448268</c:v>
                </c:pt>
                <c:pt idx="602">
                  <c:v>145.16616404854926</c:v>
                </c:pt>
                <c:pt idx="603">
                  <c:v>144.17175037601993</c:v>
                </c:pt>
                <c:pt idx="604">
                  <c:v>143.16340303627965</c:v>
                </c:pt>
                <c:pt idx="605">
                  <c:v>142.14131877611788</c:v>
                </c:pt>
                <c:pt idx="606">
                  <c:v>141.1057005543731</c:v>
                </c:pt>
                <c:pt idx="607">
                  <c:v>140.05675762269294</c:v>
                </c:pt>
                <c:pt idx="608">
                  <c:v>138.99470560216162</c:v>
                </c:pt>
                <c:pt idx="609">
                  <c:v>137.91976655554549</c:v>
                </c:pt>
                <c:pt idx="610">
                  <c:v>136.83216905491139</c:v>
                </c:pt>
                <c:pt idx="611">
                  <c:v>135.73214824437321</c:v>
                </c:pt>
                <c:pt idx="612">
                  <c:v>134.61994589772925</c:v>
                </c:pt>
                <c:pt idx="613">
                  <c:v>133.49581047075065</c:v>
                </c:pt>
                <c:pt idx="614">
                  <c:v>132.35999714789364</c:v>
                </c:pt>
                <c:pt idx="615">
                  <c:v>131.21276788320625</c:v>
                </c:pt>
                <c:pt idx="616">
                  <c:v>130.05439143521136</c:v>
                </c:pt>
                <c:pt idx="617">
                  <c:v>128.88514339555275</c:v>
                </c:pt>
                <c:pt idx="618">
                  <c:v>127.7053062111964</c:v>
                </c:pt>
                <c:pt idx="619">
                  <c:v>126.51516919999142</c:v>
                </c:pt>
                <c:pt idx="620">
                  <c:v>125.31502855939887</c:v>
                </c:pt>
                <c:pt idx="621">
                  <c:v>124.10518736820933</c:v>
                </c:pt>
                <c:pt idx="622">
                  <c:v>122.88595558107752</c:v>
                </c:pt>
                <c:pt idx="623">
                  <c:v>121.6576500157163</c:v>
                </c:pt>
                <c:pt idx="624">
                  <c:v>120.42059433259729</c:v>
                </c:pt>
                <c:pt idx="625">
                  <c:v>119.17511900702269</c:v>
                </c:pt>
                <c:pt idx="626">
                  <c:v>117.92156129344313</c:v>
                </c:pt>
                <c:pt idx="627">
                  <c:v>116.66026518190525</c:v>
                </c:pt>
                <c:pt idx="628">
                  <c:v>115.39158134653256</c:v>
                </c:pt>
                <c:pt idx="629">
                  <c:v>114.11586708594878</c:v>
                </c:pt>
                <c:pt idx="630">
                  <c:v>112.83348625557392</c:v>
                </c:pt>
                <c:pt idx="631">
                  <c:v>111.54480919173011</c:v>
                </c:pt>
                <c:pt idx="632">
                  <c:v>110.25021262751631</c:v>
                </c:pt>
                <c:pt idx="633">
                  <c:v>108.95007960041679</c:v>
                </c:pt>
                <c:pt idx="634">
                  <c:v>107.64479935163276</c:v>
                </c:pt>
                <c:pt idx="635">
                  <c:v>106.33476721713194</c:v>
                </c:pt>
                <c:pt idx="636">
                  <c:v>105.0203845104338</c:v>
                </c:pt>
                <c:pt idx="637">
                  <c:v>103.70205839715689</c:v>
                </c:pt>
                <c:pt idx="638">
                  <c:v>102.38020176137631</c:v>
                </c:pt>
                <c:pt idx="639">
                  <c:v>101.05523306384721</c:v>
                </c:pt>
                <c:pt idx="640">
                  <c:v>99.727576192171128</c:v>
                </c:pt>
                <c:pt idx="641">
                  <c:v>98.397660302994836</c:v>
                </c:pt>
                <c:pt idx="642">
                  <c:v>97.065919656343439</c:v>
                </c:pt>
                <c:pt idx="643">
                  <c:v>95.732793442209768</c:v>
                </c:pt>
                <c:pt idx="644">
                  <c:v>94.398725599528831</c:v>
                </c:pt>
                <c:pt idx="645">
                  <c:v>93.064164627688015</c:v>
                </c:pt>
                <c:pt idx="646">
                  <c:v>91.729563390729922</c:v>
                </c:pt>
                <c:pt idx="647">
                  <c:v>90.395378914422196</c:v>
                </c:pt>
                <c:pt idx="648">
                  <c:v>89.062072176381776</c:v>
                </c:pt>
                <c:pt idx="649">
                  <c:v>87.73010788944859</c:v>
                </c:pt>
                <c:pt idx="650">
                  <c:v>86.399954278522387</c:v>
                </c:pt>
                <c:pt idx="651">
                  <c:v>85.072082851080225</c:v>
                </c:pt>
                <c:pt idx="652">
                  <c:v>83.746968161608976</c:v>
                </c:pt>
                <c:pt idx="653">
                  <c:v>82.425087570193028</c:v>
                </c:pt>
                <c:pt idx="654">
                  <c:v>81.106920995510009</c:v>
                </c:pt>
                <c:pt idx="655">
                  <c:v>79.792950662492146</c:v>
                </c:pt>
                <c:pt idx="656">
                  <c:v>78.483660844924884</c:v>
                </c:pt>
                <c:pt idx="657">
                  <c:v>77.179537603254232</c:v>
                </c:pt>
                <c:pt idx="658">
                  <c:v>75.881068517891151</c:v>
                </c:pt>
                <c:pt idx="659">
                  <c:v>74.588742418294274</c:v>
                </c:pt>
                <c:pt idx="660">
                  <c:v>73.303049108132896</c:v>
                </c:pt>
                <c:pt idx="661">
                  <c:v>72.024479086823959</c:v>
                </c:pt>
                <c:pt idx="662">
                  <c:v>70.753523267749642</c:v>
                </c:pt>
                <c:pt idx="663">
                  <c:v>69.490672693458322</c:v>
                </c:pt>
                <c:pt idx="664">
                  <c:v>68.23641824816319</c:v>
                </c:pt>
                <c:pt idx="665">
                  <c:v>66.991250367847016</c:v>
                </c:pt>
                <c:pt idx="666">
                  <c:v>65.755658748286606</c:v>
                </c:pt>
                <c:pt idx="667">
                  <c:v>64.530132051311796</c:v>
                </c:pt>
                <c:pt idx="668">
                  <c:v>63.315157609611852</c:v>
                </c:pt>
                <c:pt idx="669">
                  <c:v>62.111221130405582</c:v>
                </c:pt>
                <c:pt idx="670">
                  <c:v>60.918806398284964</c:v>
                </c:pt>
                <c:pt idx="671">
                  <c:v>59.738394977545639</c:v>
                </c:pt>
                <c:pt idx="672">
                  <c:v>58.57046591431336</c:v>
                </c:pt>
                <c:pt idx="673">
                  <c:v>57.415495438774165</c:v>
                </c:pt>
                <c:pt idx="674">
                  <c:v>56.273956667808321</c:v>
                </c:pt>
                <c:pt idx="675">
                  <c:v>55.146319308333752</c:v>
                </c:pt>
                <c:pt idx="676">
                  <c:v>54.033049361651265</c:v>
                </c:pt>
                <c:pt idx="677">
                  <c:v>52.934608829086073</c:v>
                </c:pt>
                <c:pt idx="678">
                  <c:v>51.851455419209898</c:v>
                </c:pt>
                <c:pt idx="679">
                  <c:v>50.784042256930121</c:v>
                </c:pt>
                <c:pt idx="680">
                  <c:v>49.732817594720203</c:v>
                </c:pt>
                <c:pt idx="681">
                  <c:v>48.698224526261868</c:v>
                </c:pt>
                <c:pt idx="682">
                  <c:v>47.680700702767638</c:v>
                </c:pt>
                <c:pt idx="683">
                  <c:v>46.680678052239145</c:v>
                </c:pt>
                <c:pt idx="684">
                  <c:v>45.698582501917329</c:v>
                </c:pt>
                <c:pt idx="685">
                  <c:v>44.734833704167883</c:v>
                </c:pt>
                <c:pt idx="686">
                  <c:v>43.78984476604311</c:v>
                </c:pt>
                <c:pt idx="687">
                  <c:v>42.864021982752476</c:v>
                </c:pt>
                <c:pt idx="688">
                  <c:v>41.957764575268186</c:v>
                </c:pt>
                <c:pt idx="689">
                  <c:v>41.071464432281758</c:v>
                </c:pt>
                <c:pt idx="690">
                  <c:v>40.205505856726688</c:v>
                </c:pt>
                <c:pt idx="691">
                  <c:v>39.360265317070144</c:v>
                </c:pt>
                <c:pt idx="692">
                  <c:v>38.536111203568751</c:v>
                </c:pt>
                <c:pt idx="693">
                  <c:v>37.733403589682496</c:v>
                </c:pt>
                <c:pt idx="694">
                  <c:v>36.95249399882637</c:v>
                </c:pt>
                <c:pt idx="695">
                  <c:v>36.193725176637521</c:v>
                </c:pt>
                <c:pt idx="696">
                  <c:v>35.457430868924575</c:v>
                </c:pt>
                <c:pt idx="697">
                  <c:v>34.743935605463534</c:v>
                </c:pt>
                <c:pt idx="698">
                  <c:v>34.053554489792091</c:v>
                </c:pt>
                <c:pt idx="699">
                  <c:v>33.386592995152888</c:v>
                </c:pt>
                <c:pt idx="700">
                  <c:v>32.743346766724457</c:v>
                </c:pt>
                <c:pt idx="701">
                  <c:v>32.124101430275999</c:v>
                </c:pt>
                <c:pt idx="702">
                  <c:v>31.529132407374039</c:v>
                </c:pt>
                <c:pt idx="703">
                  <c:v>30.958704737260184</c:v>
                </c:pt>
                <c:pt idx="704">
                  <c:v>30.413072905518547</c:v>
                </c:pt>
                <c:pt idx="705">
                  <c:v>29.892480679639071</c:v>
                </c:pt>
                <c:pt idx="706">
                  <c:v>29.397160951581938</c:v>
                </c:pt>
                <c:pt idx="707">
                  <c:v>28.927335587437774</c:v>
                </c:pt>
                <c:pt idx="708">
                  <c:v>28.483215284277318</c:v>
                </c:pt>
                <c:pt idx="709">
                  <c:v>28.064999434275276</c:v>
                </c:pt>
                <c:pt idx="710">
                  <c:v>27.672875996187862</c:v>
                </c:pt>
                <c:pt idx="711">
                  <c:v>27.307021374260003</c:v>
                </c:pt>
                <c:pt idx="712">
                  <c:v>26.967600304631144</c:v>
                </c:pt>
                <c:pt idx="713">
                  <c:v>26.654765749304129</c:v>
                </c:pt>
                <c:pt idx="714">
                  <c:v>26.368658797736536</c:v>
                </c:pt>
                <c:pt idx="715">
                  <c:v>26.109408576109619</c:v>
                </c:pt>
                <c:pt idx="716">
                  <c:v>25.877132164323005</c:v>
                </c:pt>
                <c:pt idx="717">
                  <c:v>25.671934520762616</c:v>
                </c:pt>
                <c:pt idx="718">
                  <c:v>25.493908414879751</c:v>
                </c:pt>
                <c:pt idx="719">
                  <c:v>25.34313436761909</c:v>
                </c:pt>
                <c:pt idx="720">
                  <c:v>25.219680599726566</c:v>
                </c:pt>
                <c:pt idx="721">
                  <c:v>25.123602987963753</c:v>
                </c:pt>
                <c:pt idx="722">
                  <c:v>25.054945029252831</c:v>
                </c:pt>
                <c:pt idx="723">
                  <c:v>25.013737812769573</c:v>
                </c:pt>
                <c:pt idx="724">
                  <c:v>25</c:v>
                </c:pt>
              </c:numCache>
            </c:numRef>
          </c:xVal>
          <c:yVal>
            <c:numRef>
              <c:f>'5T_discret'!$H$16:$H$740</c:f>
              <c:numCache>
                <c:formatCode>General</c:formatCode>
                <c:ptCount val="725"/>
                <c:pt idx="0">
                  <c:v>15.227537670773161</c:v>
                </c:pt>
                <c:pt idx="1">
                  <c:v>100.40623773283085</c:v>
                </c:pt>
                <c:pt idx="2">
                  <c:v>100.32904435985138</c:v>
                </c:pt>
                <c:pt idx="3">
                  <c:v>100.09810837475976</c:v>
                </c:pt>
                <c:pt idx="4">
                  <c:v>99.715349465899777</c:v>
                </c:pt>
                <c:pt idx="5">
                  <c:v>99.183925190037783</c:v>
                </c:pt>
                <c:pt idx="6">
                  <c:v>98.50816964857593</c:v>
                </c:pt>
                <c:pt idx="7">
                  <c:v>97.693510668648273</c:v>
                </c:pt>
                <c:pt idx="8">
                  <c:v>96.746368322110456</c:v>
                </c:pt>
                <c:pt idx="9">
                  <c:v>95.674038155100746</c:v>
                </c:pt>
                <c:pt idx="10">
                  <c:v>94.484562867548561</c:v>
                </c:pt>
                <c:pt idx="11">
                  <c:v>93.186596365977422</c:v>
                </c:pt>
                <c:pt idx="12">
                  <c:v>91.789264116923931</c:v>
                </c:pt>
                <c:pt idx="13">
                  <c:v>90.302023566182982</c:v>
                </c:pt>
                <c:pt idx="14">
                  <c:v>88.7345280839872</c:v>
                </c:pt>
                <c:pt idx="15">
                  <c:v>87.096497477704489</c:v>
                </c:pt>
                <c:pt idx="16">
                  <c:v>85.397597614846646</c:v>
                </c:pt>
                <c:pt idx="17">
                  <c:v>83.647331154084512</c:v>
                </c:pt>
                <c:pt idx="18">
                  <c:v>81.854940822758095</c:v>
                </c:pt>
                <c:pt idx="19">
                  <c:v>80.029326134596857</c:v>
                </c:pt>
                <c:pt idx="20">
                  <c:v>78.178973934476701</c:v>
                </c:pt>
                <c:pt idx="21">
                  <c:v>76.311902705743634</c:v>
                </c:pt>
                <c:pt idx="22">
                  <c:v>74.43562019164419</c:v>
                </c:pt>
                <c:pt idx="23">
                  <c:v>72.557093571873835</c:v>
                </c:pt>
                <c:pt idx="24">
                  <c:v>70.682731199331968</c:v>
                </c:pt>
                <c:pt idx="25">
                  <c:v>68.818374738003001</c:v>
                </c:pt>
                <c:pt idx="26">
                  <c:v>66.969300444497406</c:v>
                </c:pt>
                <c:pt idx="27">
                  <c:v>65.140228295181572</c:v>
                </c:pt>
                <c:pt idx="28">
                  <c:v>63.335337668780497</c:v>
                </c:pt>
                <c:pt idx="29">
                  <c:v>61.558288341266696</c:v>
                </c:pt>
                <c:pt idx="30">
                  <c:v>59.812245626351086</c:v>
                </c:pt>
                <c:pt idx="31">
                  <c:v>58.099908592271355</c:v>
                </c:pt>
                <c:pt idx="32">
                  <c:v>56.423540396067033</c:v>
                </c:pt>
                <c:pt idx="33">
                  <c:v>54.78499989356115</c:v>
                </c:pt>
                <c:pt idx="34">
                  <c:v>53.185773801419067</c:v>
                </c:pt>
                <c:pt idx="35">
                  <c:v>51.627008802712801</c:v>
                </c:pt>
                <c:pt idx="36">
                  <c:v>50.10954309624087</c:v>
                </c:pt>
                <c:pt idx="37">
                  <c:v>48.633936990274506</c:v>
                </c:pt>
                <c:pt idx="38">
                  <c:v>47.20050223207253</c:v>
                </c:pt>
                <c:pt idx="39">
                  <c:v>45.809329844769898</c:v>
                </c:pt>
                <c:pt idx="40">
                  <c:v>44.46031631295655</c:v>
                </c:pt>
                <c:pt idx="41">
                  <c:v>43.153188017712836</c:v>
                </c:pt>
                <c:pt idx="42">
                  <c:v>41.887523871603427</c:v>
                </c:pt>
                <c:pt idx="43">
                  <c:v>40.662776144927832</c:v>
                </c:pt>
                <c:pt idx="44">
                  <c:v>39.478289507238962</c:v>
                </c:pt>
                <c:pt idx="45">
                  <c:v>38.333318333706558</c:v>
                </c:pt>
                <c:pt idx="46">
                  <c:v>37.227042345236718</c:v>
                </c:pt>
                <c:pt idx="47">
                  <c:v>36.15858066526318</c:v>
                </c:pt>
                <c:pt idx="48">
                  <c:v>35.127004385633519</c:v>
                </c:pt>
                <c:pt idx="49">
                  <c:v>34.131347739798493</c:v>
                </c:pt>
                <c:pt idx="50">
                  <c:v>33.170617984259643</c:v>
                </c:pt>
                <c:pt idx="51">
                  <c:v>32.243804089554814</c:v>
                </c:pt>
                <c:pt idx="52">
                  <c:v>31.34988434048504</c:v>
                </c:pt>
                <c:pt idx="53">
                  <c:v>30.487832942270394</c:v>
                </c:pt>
                <c:pt idx="54">
                  <c:v>29.656625725241391</c:v>
                </c:pt>
                <c:pt idx="55">
                  <c:v>28.85524503585189</c:v>
                </c:pt>
                <c:pt idx="56">
                  <c:v>28.082683896493773</c:v>
                </c:pt>
                <c:pt idx="57">
                  <c:v>27.337949511018852</c:v>
                </c:pt>
                <c:pt idx="58">
                  <c:v>26.620066187194659</c:v>
                </c:pt>
                <c:pt idx="59">
                  <c:v>25.928077741668588</c:v>
                </c:pt>
                <c:pt idx="60">
                  <c:v>25.261049447490027</c:v>
                </c:pt>
                <c:pt idx="61">
                  <c:v>24.618069578914682</c:v>
                </c:pt>
                <c:pt idx="62">
                  <c:v>23.998250603142829</c:v>
                </c:pt>
                <c:pt idx="63">
                  <c:v>23.400730063855342</c:v>
                </c:pt>
                <c:pt idx="64">
                  <c:v>22.824671196935103</c:v>
                </c:pt>
                <c:pt idx="65">
                  <c:v>22.269263314597488</c:v>
                </c:pt>
                <c:pt idx="66">
                  <c:v>21.733721990312915</c:v>
                </c:pt>
                <c:pt idx="67">
                  <c:v>21.217289073374058</c:v>
                </c:pt>
                <c:pt idx="68">
                  <c:v>20.719232558735818</c:v>
                </c:pt>
                <c:pt idx="69">
                  <c:v>20.238846334820103</c:v>
                </c:pt>
                <c:pt idx="70">
                  <c:v>19.775449829317484</c:v>
                </c:pt>
                <c:pt idx="71">
                  <c:v>19.328387570613923</c:v>
                </c:pt>
                <c:pt idx="72">
                  <c:v>18.897028680308818</c:v>
                </c:pt>
                <c:pt idx="73">
                  <c:v>18.480766310347853</c:v>
                </c:pt>
                <c:pt idx="74">
                  <c:v>18.079017036557655</c:v>
                </c:pt>
                <c:pt idx="75">
                  <c:v>17.69122021881892</c:v>
                </c:pt>
                <c:pt idx="76">
                  <c:v>17.316837336733936</c:v>
                </c:pt>
                <c:pt idx="77">
                  <c:v>16.955351308419861</c:v>
                </c:pt>
                <c:pt idx="78">
                  <c:v>16.606265798972998</c:v>
                </c:pt>
                <c:pt idx="79">
                  <c:v>16.269104524190791</c:v>
                </c:pt>
                <c:pt idx="80">
                  <c:v>15.943410554292042</c:v>
                </c:pt>
                <c:pt idx="81">
                  <c:v>15.628745621632973</c:v>
                </c:pt>
                <c:pt idx="82">
                  <c:v>15.324689435763547</c:v>
                </c:pt>
                <c:pt idx="83">
                  <c:v>15.030839008597802</c:v>
                </c:pt>
                <c:pt idx="84">
                  <c:v>14.746807991973407</c:v>
                </c:pt>
                <c:pt idx="85">
                  <c:v>14.472226029441314</c:v>
                </c:pt>
                <c:pt idx="86">
                  <c:v>14.206738123749771</c:v>
                </c:pt>
                <c:pt idx="87">
                  <c:v>13.95000402116062</c:v>
                </c:pt>
                <c:pt idx="88">
                  <c:v>13.701697613454407</c:v>
                </c:pt>
                <c:pt idx="89">
                  <c:v>13.461506358238996</c:v>
                </c:pt>
                <c:pt idx="90">
                  <c:v>13.229130717969159</c:v>
                </c:pt>
                <c:pt idx="91">
                  <c:v>13.004283617908081</c:v>
                </c:pt>
                <c:pt idx="92">
                  <c:v>12.786689923112215</c:v>
                </c:pt>
                <c:pt idx="93">
                  <c:v>12.576085934394404</c:v>
                </c:pt>
                <c:pt idx="94">
                  <c:v>12.372218903115046</c:v>
                </c:pt>
                <c:pt idx="95">
                  <c:v>12.174846564562726</c:v>
                </c:pt>
                <c:pt idx="96">
                  <c:v>11.983736689614249</c:v>
                </c:pt>
                <c:pt idx="97">
                  <c:v>11.798666654304894</c:v>
                </c:pt>
                <c:pt idx="98">
                  <c:v>11.619423026893294</c:v>
                </c:pt>
                <c:pt idx="99">
                  <c:v>11.445801171968256</c:v>
                </c:pt>
                <c:pt idx="100">
                  <c:v>11.277604871117077</c:v>
                </c:pt>
                <c:pt idx="101">
                  <c:v>11.114645959654313</c:v>
                </c:pt>
                <c:pt idx="102">
                  <c:v>10.956743978895775</c:v>
                </c:pt>
                <c:pt idx="103">
                  <c:v>10.803725843454087</c:v>
                </c:pt>
                <c:pt idx="104">
                  <c:v>10.655425523027823</c:v>
                </c:pt>
                <c:pt idx="105">
                  <c:v>10.511683738156389</c:v>
                </c:pt>
                <c:pt idx="106">
                  <c:v>10.372347669415683</c:v>
                </c:pt>
                <c:pt idx="107">
                  <c:v>10.2372706795356</c:v>
                </c:pt>
                <c:pt idx="108">
                  <c:v>10.106312047928482</c:v>
                </c:pt>
                <c:pt idx="109">
                  <c:v>9.979336717127449</c:v>
                </c:pt>
                <c:pt idx="110">
                  <c:v>9.8562150506448347</c:v>
                </c:pt>
                <c:pt idx="111">
                  <c:v>9.7368226017738522</c:v>
                </c:pt>
                <c:pt idx="112">
                  <c:v>9.6210398928693817</c:v>
                </c:pt>
                <c:pt idx="113">
                  <c:v>9.5087522046583608</c:v>
                </c:pt>
                <c:pt idx="114">
                  <c:v>9.399849375144564</c:v>
                </c:pt>
                <c:pt idx="115">
                  <c:v>9.2942256076872596</c:v>
                </c:pt>
                <c:pt idx="116">
                  <c:v>9.1917792878484601</c:v>
                </c:pt>
                <c:pt idx="117">
                  <c:v>9.0924128086182279</c:v>
                </c:pt>
                <c:pt idx="118">
                  <c:v>8.9960324036425501</c:v>
                </c:pt>
                <c:pt idx="119">
                  <c:v>8.9025479880931648</c:v>
                </c:pt>
                <c:pt idx="120">
                  <c:v>8.8118730068331583</c:v>
                </c:pt>
                <c:pt idx="121">
                  <c:v>8.7239242895465665</c:v>
                </c:pt>
                <c:pt idx="122">
                  <c:v>8.6386219125141057</c:v>
                </c:pt>
                <c:pt idx="123">
                  <c:v>8.5558890667310319</c:v>
                </c:pt>
                <c:pt idx="124">
                  <c:v>8.4756519320760635</c:v>
                </c:pt>
                <c:pt idx="125">
                  <c:v>8.3978395572536044</c:v>
                </c:pt>
                <c:pt idx="126">
                  <c:v>8.3223837452435365</c:v>
                </c:pt>
                <c:pt idx="127">
                  <c:v>8.249218944005225</c:v>
                </c:pt>
                <c:pt idx="128">
                  <c:v>8.1782821421939005</c:v>
                </c:pt>
                <c:pt idx="129">
                  <c:v>8.1095127696587248</c:v>
                </c:pt>
                <c:pt idx="130">
                  <c:v>8.0428526025026894</c:v>
                </c:pt>
                <c:pt idx="131">
                  <c:v>7.9782456724948911</c:v>
                </c:pt>
                <c:pt idx="132">
                  <c:v>7.9156381806354572</c:v>
                </c:pt>
                <c:pt idx="133">
                  <c:v>7.8549784146833321</c:v>
                </c:pt>
                <c:pt idx="134">
                  <c:v>7.7962166704656957</c:v>
                </c:pt>
                <c:pt idx="135">
                  <c:v>7.7393051767971439</c:v>
                </c:pt>
                <c:pt idx="136">
                  <c:v>7.6841980238446226</c:v>
                </c:pt>
                <c:pt idx="137">
                  <c:v>7.6308510947824351</c:v>
                </c:pt>
                <c:pt idx="138">
                  <c:v>7.5792220005891133</c:v>
                </c:pt>
                <c:pt idx="139">
                  <c:v>7.5292700178453327</c:v>
                </c:pt>
                <c:pt idx="140">
                  <c:v>7.4809560293990209</c:v>
                </c:pt>
                <c:pt idx="141">
                  <c:v>7.4342424677703942</c:v>
                </c:pt>
                <c:pt idx="142">
                  <c:v>7.3890932611761677</c:v>
                </c:pt>
                <c:pt idx="143">
                  <c:v>7.345473782058062</c:v>
                </c:pt>
                <c:pt idx="144">
                  <c:v>7.3033507980066776</c:v>
                </c:pt>
                <c:pt idx="145">
                  <c:v>7.2626924249772049</c:v>
                </c:pt>
                <c:pt idx="146">
                  <c:v>7.2234680826988953</c:v>
                </c:pt>
                <c:pt idx="147">
                  <c:v>7.185648452184858</c:v>
                </c:pt>
                <c:pt idx="148">
                  <c:v>7.1492054352540828</c:v>
                </c:pt>
                <c:pt idx="149">
                  <c:v>7.1141121159816416</c:v>
                </c:pt>
                <c:pt idx="150">
                  <c:v>7.0803427239976857</c:v>
                </c:pt>
                <c:pt idx="151">
                  <c:v>7.0478725995599323</c:v>
                </c:pt>
                <c:pt idx="152">
                  <c:v>7.0166781603283095</c:v>
                </c:pt>
                <c:pt idx="153">
                  <c:v>6.9867368697741492</c:v>
                </c:pt>
                <c:pt idx="154">
                  <c:v>6.958027207160054</c:v>
                </c:pt>
                <c:pt idx="155">
                  <c:v>6.9305286390299443</c:v>
                </c:pt>
                <c:pt idx="156">
                  <c:v>6.9042215921520764</c:v>
                </c:pt>
                <c:pt idx="157">
                  <c:v>6.879087427861049</c:v>
                </c:pt>
                <c:pt idx="158">
                  <c:v>6.8551084177477541</c:v>
                </c:pt>
                <c:pt idx="159">
                  <c:v>6.8322677206491784</c:v>
                </c:pt>
                <c:pt idx="160">
                  <c:v>6.8105493608927192</c:v>
                </c:pt>
                <c:pt idx="161">
                  <c:v>6.7899382077522512</c:v>
                </c:pt>
                <c:pt idx="162">
                  <c:v>6.7704199560758616</c:v>
                </c:pt>
                <c:pt idx="163">
                  <c:v>6.7519811080474712</c:v>
                </c:pt>
                <c:pt idx="164">
                  <c:v>6.7346089560470128</c:v>
                </c:pt>
                <c:pt idx="165">
                  <c:v>6.7182915665760001</c:v>
                </c:pt>
                <c:pt idx="166">
                  <c:v>6.7030177652175569</c:v>
                </c:pt>
                <c:pt idx="167">
                  <c:v>6.6887771226020742</c:v>
                </c:pt>
                <c:pt idx="168">
                  <c:v>6.6755599413515663</c:v>
                </c:pt>
                <c:pt idx="169">
                  <c:v>6.6633572439779503</c:v>
                </c:pt>
                <c:pt idx="170">
                  <c:v>6.6521607617121186</c:v>
                </c:pt>
                <c:pt idx="171">
                  <c:v>6.6419629242427307</c:v>
                </c:pt>
                <c:pt idx="172">
                  <c:v>6.6327568503452365</c:v>
                </c:pt>
                <c:pt idx="173">
                  <c:v>6.6245363393835603</c:v>
                </c:pt>
                <c:pt idx="174">
                  <c:v>6.6172958636683248</c:v>
                </c:pt>
                <c:pt idx="175">
                  <c:v>6.6110305616573699</c:v>
                </c:pt>
                <c:pt idx="176">
                  <c:v>6.6057362319857615</c:v>
                </c:pt>
                <c:pt idx="177">
                  <c:v>6.601409328314138</c:v>
                </c:pt>
                <c:pt idx="178">
                  <c:v>6.5980469549857883</c:v>
                </c:pt>
                <c:pt idx="179">
                  <c:v>6.5956468634843084</c:v>
                </c:pt>
                <c:pt idx="180">
                  <c:v>6.5942074496852756</c:v>
                </c:pt>
                <c:pt idx="181">
                  <c:v>6.5937277518967932</c:v>
                </c:pt>
                <c:pt idx="182" formatCode="_-* #\ ##0.0000\ _€_-;\-* #\ ##0.0000\ _€_-;_-* &quot;-&quot;??\ _€_-;_-@_-">
                  <c:v>5.8468739947086696</c:v>
                </c:pt>
                <c:pt idx="183" formatCode="_-* #\ ##0.0000\ _€_-;\-* #\ ##0.0000\ _€_-;_-* &quot;-&quot;??\ _€_-;_-@_-">
                  <c:v>5.8454124131823022</c:v>
                </c:pt>
                <c:pt idx="184" formatCode="_(* #,##0.00_);_(* \(#,##0.00\);_(* &quot;-&quot;??_);_(@_)">
                  <c:v>5.8410323143594765</c:v>
                </c:pt>
                <c:pt idx="185" formatCode="_(* #,##0.00_);_(* \(#,##0.00\);_(* &quot;-&quot;??_);_(@_)">
                  <c:v>5.8337476007002023</c:v>
                </c:pt>
                <c:pt idx="186" formatCode="_(* #,##0.00_);_(* \(#,##0.00\);_(* &quot;-&quot;??_);_(@_)">
                  <c:v>5.8235813274158659</c:v>
                </c:pt>
                <c:pt idx="187" formatCode="_(* #,##0.00_);_(* \(#,##0.00\);_(* &quot;-&quot;??_);_(@_)">
                  <c:v>5.8105655307854063</c:v>
                </c:pt>
                <c:pt idx="188" formatCode="_(* #,##0.00_);_(* \(#,##0.00\);_(* &quot;-&quot;??_);_(@_)">
                  <c:v>5.7947409910596823</c:v>
                </c:pt>
                <c:pt idx="189" formatCode="_(* #,##0.00_);_(* \(#,##0.00\);_(* &quot;-&quot;??_);_(@_)">
                  <c:v>5.7761569331322367</c:v>
                </c:pt>
                <c:pt idx="190" formatCode="_(* #,##0.00_);_(* \(#,##0.00\);_(* &quot;-&quot;??_);_(@_)">
                  <c:v>5.7548706689457285</c:v>
                </c:pt>
                <c:pt idx="191" formatCode="_(* #,##0.00_);_(* \(#,##0.00\);_(* &quot;-&quot;??_);_(@_)">
                  <c:v>5.730947186312223</c:v>
                </c:pt>
                <c:pt idx="192" formatCode="_(* #,##0.00_);_(* \(#,##0.00\);_(* &quot;-&quot;??_);_(@_)">
                  <c:v>5.7044586894385629</c:v>
                </c:pt>
                <c:pt idx="193" formatCode="_(* #,##0.00_);_(* \(#,##0.00\);_(* &quot;-&quot;??_);_(@_)">
                  <c:v>5.6754840969550759</c:v>
                </c:pt>
                <c:pt idx="194" formatCode="_(* #,##0.00_);_(* \(#,##0.00\);_(* &quot;-&quot;??_);_(@_)">
                  <c:v>5.6441085036397567</c:v>
                </c:pt>
                <c:pt idx="195" formatCode="_(* #,##0.00_);_(* \(#,##0.00\);_(* &quot;-&quot;??_);_(@_)">
                  <c:v>5.6104226123064365</c:v>
                </c:pt>
                <c:pt idx="196" formatCode="_(* #,##0.00_);_(* \(#,##0.00\);_(* &quot;-&quot;??_);_(@_)">
                  <c:v>5.5745221424835663</c:v>
                </c:pt>
                <c:pt idx="197" formatCode="_(* #,##0.00_);_(* \(#,##0.00\);_(* &quot;-&quot;??_);_(@_)">
                  <c:v>5.5365072225515828</c:v>
                </c:pt>
                <c:pt idx="198" formatCode="_(* #,##0.00_);_(* \(#,##0.00\);_(* &quot;-&quot;??_);_(@_)">
                  <c:v>5.4964817719369767</c:v>
                </c:pt>
                <c:pt idx="199" formatCode="_(* #,##0.00_);_(* \(#,##0.00\);_(* &quot;-&quot;??_);_(@_)">
                  <c:v>5.45455287978643</c:v>
                </c:pt>
                <c:pt idx="200" formatCode="_(* #,##0.00_);_(* \(#,##0.00\);_(* &quot;-&quot;??_);_(@_)">
                  <c:v>5.4108301862750663</c:v>
                </c:pt>
                <c:pt idx="201" formatCode="_(* #,##0.00_);_(* \(#,##0.00\);_(* &quot;-&quot;??_);_(@_)">
                  <c:v>5.3654252723492251</c:v>
                </c:pt>
                <c:pt idx="202" formatCode="_(* #,##0.00_);_(* \(#,##0.00\);_(* &quot;-&quot;??_);_(@_)">
                  <c:v>5.3184510632793476</c:v>
                </c:pt>
                <c:pt idx="203" formatCode="_(* #,##0.00_);_(* \(#,##0.00\);_(* &quot;-&quot;??_);_(@_)">
                  <c:v>5.270021250915069</c:v>
                </c:pt>
                <c:pt idx="204" formatCode="_(* #,##0.00_);_(* \(#,##0.00\);_(* &quot;-&quot;??_);_(@_)">
                  <c:v>5.2202497390065394</c:v>
                </c:pt>
                <c:pt idx="205" formatCode="_(* #,##0.00_);_(* \(#,##0.00\);_(* &quot;-&quot;??_);_(@_)">
                  <c:v>5.1692501153965509</c:v>
                </c:pt>
                <c:pt idx="206" formatCode="_(* #,##0.00_);_(* \(#,##0.00\);_(* &quot;-&quot;??_);_(@_)">
                  <c:v>5.1171351543105548</c:v>
                </c:pt>
                <c:pt idx="207" formatCode="_(* #,##0.00_);_(* \(#,##0.00\);_(* &quot;-&quot;??_);_(@_)">
                  <c:v>5.0640163513884744</c:v>
                </c:pt>
                <c:pt idx="208" formatCode="_(* #,##0.00_);_(* \(#,##0.00\);_(* &quot;-&quot;??_);_(@_)">
                  <c:v>5.0100034935246063</c:v>
                </c:pt>
                <c:pt idx="209" formatCode="_(* #,##0.00_);_(* \(#,##0.00\);_(* &quot;-&quot;??_);_(@_)">
                  <c:v>4.9552042650205115</c:v>
                </c:pt>
                <c:pt idx="210" formatCode="_(* #,##0.00_);_(* \(#,##0.00\);_(* &quot;-&quot;??_);_(@_)">
                  <c:v>4.8997238910188798</c:v>
                </c:pt>
                <c:pt idx="211" formatCode="_(* #,##0.00_);_(* \(#,##0.00\);_(* &quot;-&quot;??_);_(@_)">
                  <c:v>4.8436648186819324</c:v>
                </c:pt>
                <c:pt idx="212" formatCode="_(* #,##0.00_);_(* \(#,##0.00\);_(* &quot;-&quot;??_);_(@_)">
                  <c:v>4.7871264361115395</c:v>
                </c:pt>
                <c:pt idx="213" formatCode="_(* #,##0.00_);_(* \(#,##0.00\);_(* &quot;-&quot;??_);_(@_)">
                  <c:v>4.7302048285845002</c:v>
                </c:pt>
                <c:pt idx="214" formatCode="_(* #,##0.00_);_(* \(#,##0.00\);_(* &quot;-&quot;??_);_(@_)">
                  <c:v>4.6729925712987228</c:v>
                </c:pt>
                <c:pt idx="215" formatCode="_(* #,##0.00_);_(* \(#,##0.00\);_(* &quot;-&quot;??_);_(@_)">
                  <c:v>4.6155785574953754</c:v>
                </c:pt>
                <c:pt idx="216" formatCode="_(* #,##0.00_);_(* \(#,##0.00\);_(* &quot;-&quot;??_);_(@_)">
                  <c:v>4.5580478605401975</c:v>
                </c:pt>
                <c:pt idx="217" formatCode="_(* #,##0.00_);_(* \(#,##0.00\);_(* &quot;-&quot;??_);_(@_)">
                  <c:v>4.5004816283123441</c:v>
                </c:pt>
                <c:pt idx="218" formatCode="_(* #,##0.00_);_(* \(#,##0.00\);_(* &quot;-&quot;??_);_(@_)">
                  <c:v>4.4429570080609375</c:v>
                </c:pt>
                <c:pt idx="219" formatCode="_(* #,##0.00_);_(* \(#,##0.00\);_(* &quot;-&quot;??_);_(@_)">
                  <c:v>4.3855470997453967</c:v>
                </c:pt>
                <c:pt idx="220" formatCode="_(* #,##0.00_);_(* \(#,##0.00\);_(* &quot;-&quot;??_);_(@_)">
                  <c:v>4.3283209357726138</c:v>
                </c:pt>
                <c:pt idx="221" formatCode="_(* #,##0.00_);_(* \(#,##0.00\);_(* &quot;-&quot;??_);_(@_)">
                  <c:v>4.2713434849796794</c:v>
                </c:pt>
                <c:pt idx="222" formatCode="_(* #,##0.00_);_(* \(#,##0.00\);_(* &quot;-&quot;??_);_(@_)">
                  <c:v>4.2146756786806296</c:v>
                </c:pt>
                <c:pt idx="223" formatCode="_(* #,##0.00_);_(* \(#,##0.00\);_(* &quot;-&quot;??_);_(@_)">
                  <c:v>4.1583744565966887</c:v>
                </c:pt>
                <c:pt idx="224" formatCode="_(* #,##0.00_);_(* \(#,##0.00\);_(* &quot;-&quot;??_);_(@_)">
                  <c:v>4.1024928305174697</c:v>
                </c:pt>
                <c:pt idx="225" formatCode="_(* #,##0.00_);_(* \(#,##0.00\);_(* &quot;-&quot;??_);_(@_)">
                  <c:v>4.0470799635917842</c:v>
                </c:pt>
                <c:pt idx="226" formatCode="_(* #,##0.00_);_(* \(#,##0.00\);_(* &quot;-&quot;??_);_(@_)">
                  <c:v>3.9921812632176437</c:v>
                </c:pt>
                <c:pt idx="227" formatCode="_(* #,##0.00_);_(* \(#,##0.00\);_(* &quot;-&quot;??_);_(@_)">
                  <c:v>3.9378384855877981</c:v>
                </c:pt>
                <c:pt idx="228" formatCode="_(* #,##0.00_);_(* \(#,##0.00\);_(* &quot;-&quot;??_);_(@_)">
                  <c:v>3.8840898500468195</c:v>
                </c:pt>
                <c:pt idx="229" formatCode="_(* #,##0.00_);_(* \(#,##0.00\);_(* &quot;-&quot;??_);_(@_)">
                  <c:v>3.8309701615247387</c:v>
                </c:pt>
                <c:pt idx="230" formatCode="_(* #,##0.00_);_(* \(#,##0.00\);_(* &quot;-&quot;??_);_(@_)">
                  <c:v>3.7785109394283518</c:v>
                </c:pt>
                <c:pt idx="231" formatCode="_(* #,##0.00_);_(* \(#,##0.00\);_(* &quot;-&quot;??_);_(@_)">
                  <c:v>3.7267405514912828</c:v>
                </c:pt>
                <c:pt idx="232" formatCode="_(* #,##0.00_);_(* \(#,##0.00\);_(* &quot;-&quot;??_);_(@_)">
                  <c:v>3.6756843512062836</c:v>
                </c:pt>
                <c:pt idx="233" formatCode="_(* #,##0.00_);_(* \(#,##0.00\);_(* &quot;-&quot;??_);_(@_)">
                  <c:v>3.6253648175853925</c:v>
                </c:pt>
                <c:pt idx="234" formatCode="_(* #,##0.00_);_(* \(#,##0.00\);_(* &quot;-&quot;??_);_(@_)">
                  <c:v>3.5758016961143784</c:v>
                </c:pt>
                <c:pt idx="235" formatCode="_(* #,##0.00_);_(* \(#,##0.00\);_(* &quot;-&quot;??_);_(@_)">
                  <c:v>3.5270121398855974</c:v>
                </c:pt>
                <c:pt idx="236" formatCode="_(* #,##0.00_);_(* \(#,##0.00\);_(* &quot;-&quot;??_);_(@_)">
                  <c:v>3.479010850007092</c:v>
                </c:pt>
                <c:pt idx="237" formatCode="_(* #,##0.00_);_(* \(#,##0.00\);_(* &quot;-&quot;??_);_(@_)">
                  <c:v>3.4318102144944533</c:v>
                </c:pt>
                <c:pt idx="238" formatCode="_(* #,##0.00_);_(* \(#,##0.00\);_(* &quot;-&quot;??_);_(@_)">
                  <c:v>3.3854204449549332</c:v>
                </c:pt>
                <c:pt idx="239" formatCode="_(* #,##0.00_);_(* \(#,##0.00\);_(* &quot;-&quot;??_);_(@_)">
                  <c:v>3.3398497104702347</c:v>
                </c:pt>
                <c:pt idx="240" formatCode="_(* #,##0.00_);_(* \(#,##0.00\);_(* &quot;-&quot;??_);_(@_)">
                  <c:v>3.2951042681746796</c:v>
                </c:pt>
                <c:pt idx="241" formatCode="_(* #,##0.00_);_(* \(#,##0.00\);_(* &quot;-&quot;??_);_(@_)">
                  <c:v>3.2511885901092041</c:v>
                </c:pt>
                <c:pt idx="242" formatCode="_(* #,##0.00_);_(* \(#,##0.00\);_(* &quot;-&quot;??_);_(@_)">
                  <c:v>3.208105486008539</c:v>
                </c:pt>
                <c:pt idx="243" formatCode="_(* #,##0.00_);_(* \(#,##0.00\);_(* &quot;-&quot;??_);_(@_)">
                  <c:v>3.1658562217492374</c:v>
                </c:pt>
                <c:pt idx="244" formatCode="_(* #,##0.00_);_(* \(#,##0.00\);_(* &quot;-&quot;??_);_(@_)">
                  <c:v>3.124440633249892</c:v>
                </c:pt>
                <c:pt idx="245" formatCode="_(* #,##0.00_);_(* \(#,##0.00\);_(* &quot;-&quot;??_);_(@_)">
                  <c:v>3.0838572356723155</c:v>
                </c:pt>
                <c:pt idx="246" formatCode="_(* #,##0.00_);_(* \(#,##0.00\);_(* &quot;-&quot;??_);_(@_)">
                  <c:v>3.0441033278236564</c:v>
                </c:pt>
                <c:pt idx="247" formatCode="_(* #,##0.00_);_(* \(#,##0.00\);_(* &quot;-&quot;??_);_(@_)">
                  <c:v>3.005175091705008</c:v>
                </c:pt>
                <c:pt idx="248" formatCode="_(* #,##0.00_);_(* \(#,##0.00\);_(* &quot;-&quot;??_);_(@_)">
                  <c:v>2.9670676871920807</c:v>
                </c:pt>
                <c:pt idx="249" formatCode="_(* #,##0.00_);_(* \(#,##0.00\);_(* &quot;-&quot;??_);_(@_)">
                  <c:v>2.9297753418684391</c:v>
                </c:pt>
                <c:pt idx="250" formatCode="_(* #,##0.00_);_(* \(#,##0.00\);_(* &quot;-&quot;??_);_(@_)">
                  <c:v>2.893291436062039</c:v>
                </c:pt>
                <c:pt idx="251" formatCode="_(* #,##0.00_);_(* \(#,##0.00\);_(* &quot;-&quot;??_);_(@_)">
                  <c:v>2.8576085831615998</c:v>
                </c:pt>
                <c:pt idx="252" formatCode="_(* #,##0.00_);_(* \(#,##0.00\);_(* &quot;-&quot;??_);_(@_)">
                  <c:v>2.8227187053111757</c:v>
                </c:pt>
                <c:pt idx="253" formatCode="_(* #,##0.00_);_(* \(#,##0.00\);_(* &quot;-&quot;??_);_(@_)">
                  <c:v>2.7886131045994613</c:v>
                </c:pt>
                <c:pt idx="254" formatCode="_(* #,##0.00_);_(* \(#,##0.00\);_(* &quot;-&quot;??_);_(@_)">
                  <c:v>2.7552825298751702</c:v>
                </c:pt>
                <c:pt idx="255" formatCode="_(* #,##0.00_);_(* \(#,##0.00\);_(* &quot;-&quot;??_);_(@_)">
                  <c:v>2.7227172393317209</c:v>
                </c:pt>
                <c:pt idx="256" formatCode="_(* #,##0.00_);_(* \(#,##0.00\);_(* &quot;-&quot;??_);_(@_)">
                  <c:v>2.6909070590136497</c:v>
                </c:pt>
                <c:pt idx="257" formatCode="_(* #,##0.00_);_(* \(#,##0.00\);_(* &quot;-&quot;??_);_(@_)">
                  <c:v>2.6598414374039567</c:v>
                </c:pt>
                <c:pt idx="258" formatCode="_(* #,##0.00_);_(* \(#,##0.00\);_(* &quot;-&quot;??_);_(@_)">
                  <c:v>2.6295094962563663</c:v>
                </c:pt>
                <c:pt idx="259" formatCode="_(* #,##0.00_);_(* \(#,##0.00\);_(* &quot;-&quot;??_);_(@_)">
                  <c:v>2.5999000778392918</c:v>
                </c:pt>
                <c:pt idx="260" formatCode="_(* #,##0.00_);_(* \(#,##0.00\);_(* &quot;-&quot;??_);_(@_)">
                  <c:v>2.5710017887596481</c:v>
                </c:pt>
                <c:pt idx="261" formatCode="_(* #,##0.00_);_(* \(#,##0.00\);_(* &quot;-&quot;??_);_(@_)">
                  <c:v>2.5428030405344417</c:v>
                </c:pt>
                <c:pt idx="262" formatCode="_(* #,##0.00_);_(* \(#,##0.00\);_(* &quot;-&quot;??_);_(@_)">
                  <c:v>2.515292087076892</c:v>
                </c:pt>
                <c:pt idx="263" formatCode="_(* #,##0.00_);_(* \(#,##0.00\);_(* &quot;-&quot;??_);_(@_)">
                  <c:v>2.4884570592614241</c:v>
                </c:pt>
                <c:pt idx="264" formatCode="_(* #,##0.00_);_(* \(#,##0.00\);_(* &quot;-&quot;??_);_(@_)">
                  <c:v>2.4622859967287902</c:v>
                </c:pt>
                <c:pt idx="265" formatCode="_(* #,##0.00_);_(* \(#,##0.00\);_(* &quot;-&quot;??_);_(@_)">
                  <c:v>2.4367668770887065</c:v>
                </c:pt>
                <c:pt idx="266" formatCode="_(* #,##0.00_);_(* \(#,##0.00\);_(* &quot;-&quot;??_);_(@_)">
                  <c:v>2.4118876426730034</c:v>
                </c:pt>
                <c:pt idx="267" formatCode="_(* #,##0.00_);_(* \(#,##0.00\);_(* &quot;-&quot;??_);_(@_)">
                  <c:v>2.3876362249873884</c:v>
                </c:pt>
                <c:pt idx="268" formatCode="_(* #,##0.00_);_(* \(#,##0.00\);_(* &quot;-&quot;??_);_(@_)">
                  <c:v>2.3640005670047635</c:v>
                </c:pt>
                <c:pt idx="269" formatCode="_(* #,##0.00_);_(* \(#,##0.00\);_(* &quot;-&quot;??_);_(@_)">
                  <c:v>2.3409686434375496</c:v>
                </c:pt>
                <c:pt idx="270" formatCode="_(* #,##0.00_);_(* \(#,##0.00\);_(* &quot;-&quot;??_);_(@_)">
                  <c:v>2.3185284791208285</c:v>
                </c:pt>
                <c:pt idx="271" formatCode="_(* #,##0.00_);_(* \(#,##0.00\);_(* &quot;-&quot;??_);_(@_)">
                  <c:v>2.2966681656323957</c:v>
                </c:pt>
                <c:pt idx="272" formatCode="_(* #,##0.00_);_(* \(#,##0.00\);_(* &quot;-&quot;??_);_(@_)">
                  <c:v>2.2753758762699934</c:v>
                </c:pt>
                <c:pt idx="273" formatCode="_(* #,##0.00_);_(* \(#,##0.00\);_(* &quot;-&quot;??_);_(@_)">
                  <c:v>2.2546398795002083</c:v>
                </c:pt>
                <c:pt idx="274" formatCode="_(* #,##0.00_);_(* \(#,##0.00\);_(* &quot;-&quot;??_);_(@_)">
                  <c:v>2.2344485509877967</c:v>
                </c:pt>
                <c:pt idx="275" formatCode="_(* #,##0.00_);_(* \(#,##0.00\);_(* &quot;-&quot;??_);_(@_)">
                  <c:v>2.214790384308488</c:v>
                </c:pt>
                <c:pt idx="276" formatCode="_(* #,##0.00_);_(* \(#,##0.00\);_(* &quot;-&quot;??_);_(@_)">
                  <c:v>2.1956540004428069</c:v>
                </c:pt>
                <c:pt idx="277" formatCode="_(* #,##0.00_);_(* \(#,##0.00\);_(* &quot;-&quot;??_);_(@_)">
                  <c:v>2.1770281561430154</c:v>
                </c:pt>
                <c:pt idx="278" formatCode="_(* #,##0.00_);_(* \(#,##0.00\);_(* &quot;-&quot;??_);_(@_)">
                  <c:v>2.1589017512599868</c:v>
                </c:pt>
                <c:pt idx="279" formatCode="_(* #,##0.00_);_(* \(#,##0.00\);_(* &quot;-&quot;??_);_(@_)">
                  <c:v>2.1412638351117947</c:v>
                </c:pt>
                <c:pt idx="280" formatCode="_(* #,##0.00_);_(* \(#,##0.00\);_(* &quot;-&quot;??_);_(@_)">
                  <c:v>2.1241036119708085</c:v>
                </c:pt>
                <c:pt idx="281" formatCode="_(* #,##0.00_);_(* \(#,##0.00\);_(* &quot;-&quot;??_);_(@_)">
                  <c:v>2.1074104457414435</c:v>
                </c:pt>
                <c:pt idx="282" formatCode="_(* #,##0.00_);_(* \(#,##0.00\);_(* &quot;-&quot;??_);_(@_)">
                  <c:v>2.091173863896115</c:v>
                </c:pt>
                <c:pt idx="283" formatCode="_(* #,##0.00_);_(* \(#,##0.00\);_(* &quot;-&quot;??_);_(@_)">
                  <c:v>2.0753835607326825</c:v>
                </c:pt>
                <c:pt idx="284" formatCode="_(* #,##0.00_);_(* \(#,##0.00\);_(* &quot;-&quot;??_);_(@_)">
                  <c:v>2.0600294000125032</c:v>
                </c:pt>
                <c:pt idx="285" formatCode="_(* #,##0.00_);_(* \(#,##0.00\);_(* &quot;-&quot;??_);_(@_)">
                  <c:v>2.0451014170343109</c:v>
                </c:pt>
                <c:pt idx="286" formatCode="_(* #,##0.00_);_(* \(#,##0.00\);_(* &quot;-&quot;??_);_(@_)">
                  <c:v>2.030589820195404</c:v>
                </c:pt>
                <c:pt idx="287" formatCode="_(* #,##0.00_);_(* \(#,##0.00\);_(* &quot;-&quot;??_);_(@_)">
                  <c:v>2.016484992088087</c:v>
                </c:pt>
                <c:pt idx="288" formatCode="_(* #,##0.00_);_(* \(#,##0.00\);_(* &quot;-&quot;??_);_(@_)">
                  <c:v>2.0027774901759727</c:v>
                </c:pt>
                <c:pt idx="289" formatCode="_(* #,##0.00_);_(* \(#,##0.00\);_(* &quot;-&quot;??_);_(@_)">
                  <c:v>1.9894580470916143</c:v>
                </c:pt>
                <c:pt idx="290" formatCode="_(* #,##0.00_);_(* \(#,##0.00\);_(* &quot;-&quot;??_);_(@_)">
                  <c:v>1.9765175705939149</c:v>
                </c:pt>
                <c:pt idx="291" formatCode="_(* #,##0.00_);_(* \(#,##0.00\);_(* &quot;-&quot;??_);_(@_)">
                  <c:v>1.9639471432210092</c:v>
                </c:pt>
                <c:pt idx="292" formatCode="_(* #,##0.00_);_(* \(#,##0.00\);_(* &quot;-&quot;??_);_(@_)">
                  <c:v>1.951738021671636</c:v>
                </c:pt>
                <c:pt idx="293" formatCode="_(* #,##0.00_);_(* \(#,##0.00\);_(* &quot;-&quot;??_);_(@_)">
                  <c:v>1.9398816359455755</c:v>
                </c:pt>
                <c:pt idx="294" formatCode="_(* #,##0.00_);_(* \(#,##0.00\);_(* &quot;-&quot;??_);_(@_)">
                  <c:v>1.9283695882713703</c:v>
                </c:pt>
                <c:pt idx="295" formatCode="_(* #,##0.00_);_(* \(#,##0.00\);_(* &quot;-&quot;??_);_(@_)">
                  <c:v>1.9171936518473953</c:v>
                </c:pt>
                <c:pt idx="296" formatCode="_(* #,##0.00_);_(* \(#,##0.00\);_(* &quot;-&quot;??_);_(@_)">
                  <c:v>1.9063457694202977</c:v>
                </c:pt>
                <c:pt idx="297" formatCode="_(* #,##0.00_);_(* \(#,##0.00\);_(* &quot;-&quot;??_);_(@_)">
                  <c:v>1.8958180517229113</c:v>
                </c:pt>
                <c:pt idx="298" formatCode="_(* #,##0.00_);_(* \(#,##0.00\);_(* &quot;-&quot;??_);_(@_)">
                  <c:v>1.8856027757919813</c:v>
                </c:pt>
                <c:pt idx="299" formatCode="_(* #,##0.00_);_(* \(#,##0.00\);_(* &quot;-&quot;??_);_(@_)">
                  <c:v>1.8756923831843588</c:v>
                </c:pt>
                <c:pt idx="300" formatCode="_(* #,##0.00_);_(* \(#,##0.00\);_(* &quot;-&quot;??_);_(@_)">
                  <c:v>1.8660794781087853</c:v>
                </c:pt>
                <c:pt idx="301" formatCode="_(* #,##0.00_);_(* \(#,##0.00\);_(* &quot;-&quot;??_);_(@_)">
                  <c:v>1.8567568254889271</c:v>
                </c:pt>
                <c:pt idx="302" formatCode="_(* #,##0.00_);_(* \(#,##0.00\);_(* &quot;-&quot;??_);_(@_)">
                  <c:v>1.8477173489719878</c:v>
                </c:pt>
                <c:pt idx="303" formatCode="_(* #,##0.00_);_(* \(#,##0.00\);_(* &quot;-&quot;??_);_(@_)">
                  <c:v>1.8389541288959468</c:v>
                </c:pt>
                <c:pt idx="304" formatCode="_(* #,##0.00_);_(* \(#,##0.00\);_(* &quot;-&quot;??_);_(@_)">
                  <c:v>1.8304604002273344</c:v>
                </c:pt>
                <c:pt idx="305" formatCode="_(* #,##0.00_);_(* \(#,##0.00\);_(* &quot;-&quot;??_);_(@_)">
                  <c:v>1.8222295504803365</c:v>
                </c:pt>
                <c:pt idx="306" formatCode="_(* #,##0.00_);_(* \(#,##0.00\);_(* &quot;-&quot;??_);_(@_)">
                  <c:v>1.8142551176270412</c:v>
                </c:pt>
                <c:pt idx="307" formatCode="_(* #,##0.00_);_(* \(#,##0.00\);_(* &quot;-&quot;??_);_(@_)">
                  <c:v>1.8065307880076782</c:v>
                </c:pt>
                <c:pt idx="308" formatCode="_(* #,##0.00_);_(* \(#,##0.00\);_(* &quot;-&quot;??_);_(@_)">
                  <c:v>1.7990503942488385</c:v>
                </c:pt>
                <c:pt idx="309" formatCode="_(* #,##0.00_);_(* \(#,##0.00\);_(* &quot;-&quot;??_);_(@_)">
                  <c:v>1.7918079131968667</c:v>
                </c:pt>
                <c:pt idx="310" formatCode="_(* #,##0.00_);_(* \(#,##0.00\);_(* &quot;-&quot;??_);_(@_)">
                  <c:v>1.7847974638728334</c:v>
                </c:pt>
                <c:pt idx="311" formatCode="_(* #,##0.00_);_(* \(#,##0.00\);_(* &quot;-&quot;??_);_(@_)">
                  <c:v>1.7780133054548335</c:v>
                </c:pt>
                <c:pt idx="312" formatCode="_(* #,##0.00_);_(* \(#,##0.00\);_(* &quot;-&quot;??_);_(@_)">
                  <c:v>1.7714498352927017</c:v>
                </c:pt>
                <c:pt idx="313" formatCode="_(* #,##0.00_);_(* \(#,##0.00\);_(* &quot;-&quot;??_);_(@_)">
                  <c:v>1.7651015869596114</c:v>
                </c:pt>
                <c:pt idx="314" formatCode="_(* #,##0.00_);_(* \(#,##0.00\);_(* &quot;-&quot;??_);_(@_)">
                  <c:v>1.7589632283445078</c:v>
                </c:pt>
                <c:pt idx="315" formatCode="_(* #,##0.00_);_(* \(#,##0.00\);_(* &quot;-&quot;??_);_(@_)">
                  <c:v>1.7530295597887831</c:v>
                </c:pt>
                <c:pt idx="316" formatCode="_(* #,##0.00_);_(* \(#,##0.00\);_(* &quot;-&quot;??_);_(@_)">
                  <c:v>1.7472955122701432</c:v>
                </c:pt>
                <c:pt idx="317" formatCode="_(* #,##0.00_);_(* \(#,##0.00\);_(* &quot;-&quot;??_);_(@_)">
                  <c:v>1.7417561456361521</c:v>
                </c:pt>
                <c:pt idx="318" formatCode="_(* #,##0.00_);_(* \(#,##0.00\);_(* &quot;-&quot;??_);_(@_)">
                  <c:v>1.7364066468895656</c:v>
                </c:pt>
                <c:pt idx="319" formatCode="_(* #,##0.00_);_(* \(#,##0.00\);_(* &quot;-&quot;??_);_(@_)">
                  <c:v>1.7312423285271568</c:v>
                </c:pt>
                <c:pt idx="320" formatCode="_(* #,##0.00_);_(* \(#,##0.00\);_(* &quot;-&quot;??_);_(@_)">
                  <c:v>1.7262586269334088</c:v>
                </c:pt>
                <c:pt idx="321" formatCode="_(* #,##0.00_);_(* \(#,##0.00\);_(* &quot;-&quot;??_);_(@_)">
                  <c:v>1.7214511008301154</c:v>
                </c:pt>
                <c:pt idx="322" formatCode="_(* #,##0.00_);_(* \(#,##0.00\);_(* &quot;-&quot;??_);_(@_)">
                  <c:v>1.7168154297826508</c:v>
                </c:pt>
                <c:pt idx="323" formatCode="_(* #,##0.00_);_(* \(#,##0.00\);_(* &quot;-&quot;??_);_(@_)">
                  <c:v>1.7123474127633649</c:v>
                </c:pt>
                <c:pt idx="324" formatCode="_(* #,##0.00_);_(* \(#,##0.00\);_(* &quot;-&quot;??_);_(@_)">
                  <c:v>1.708042966772362</c:v>
                </c:pt>
                <c:pt idx="325" formatCode="_(* #,##0.00_);_(* \(#,##0.00\);_(* &quot;-&quot;??_);_(@_)">
                  <c:v>1.7038981255156298</c:v>
                </c:pt>
                <c:pt idx="326" formatCode="_(* #,##0.00_);_(* \(#,##0.00\);_(* &quot;-&quot;??_);_(@_)">
                  <c:v>1.6999090381403135</c:v>
                </c:pt>
                <c:pt idx="327" formatCode="_(* #,##0.00_);_(* \(#,##0.00\);_(* &quot;-&quot;??_);_(@_)">
                  <c:v>1.6960719680267371</c:v>
                </c:pt>
                <c:pt idx="328" formatCode="_(* #,##0.00_);_(* \(#,##0.00\);_(* &quot;-&quot;??_);_(@_)">
                  <c:v>1.6923832916365729</c:v>
                </c:pt>
                <c:pt idx="329" formatCode="_(* #,##0.00_);_(* \(#,##0.00\);_(* &quot;-&quot;??_);_(@_)">
                  <c:v>1.6888394974164276</c:v>
                </c:pt>
                <c:pt idx="330" formatCode="_(* #,##0.00_);_(* \(#,##0.00\);_(* &quot;-&quot;??_);_(@_)">
                  <c:v>1.6854371847559473</c:v>
                </c:pt>
                <c:pt idx="331" formatCode="_(* #,##0.00_);_(* \(#,##0.00\);_(* &quot;-&quot;??_);_(@_)">
                  <c:v>1.6821730629994356</c:v>
                </c:pt>
                <c:pt idx="332" formatCode="_(* #,##0.00_);_(* \(#,##0.00\);_(* &quot;-&quot;??_);_(@_)">
                  <c:v>1.679043950509844</c:v>
                </c:pt>
                <c:pt idx="333" formatCode="_(* #,##0.00_);_(* \(#,##0.00\);_(* &quot;-&quot;??_);_(@_)">
                  <c:v>1.6760467737838998</c:v>
                </c:pt>
                <c:pt idx="334" formatCode="_(* #,##0.00_);_(* \(#,##0.00\);_(* &quot;-&quot;??_);_(@_)">
                  <c:v>1.6731785666170522</c:v>
                </c:pt>
                <c:pt idx="335" formatCode="_(* #,##0.00_);_(* \(#,##0.00\);_(* &quot;-&quot;??_);_(@_)">
                  <c:v>1.6704364693168272</c:v>
                </c:pt>
                <c:pt idx="336" formatCode="_(* #,##0.00_);_(* \(#,##0.00\);_(* &quot;-&quot;??_);_(@_)">
                  <c:v>1.6678177279631237</c:v>
                </c:pt>
                <c:pt idx="337" formatCode="_(* #,##0.00_);_(* \(#,##0.00\);_(* &quot;-&quot;??_);_(@_)">
                  <c:v>1.6653196937139292</c:v>
                </c:pt>
                <c:pt idx="338" formatCode="_(* #,##0.00_);_(* \(#,##0.00\);_(* &quot;-&quot;??_);_(@_)">
                  <c:v>1.6629398221548752</c:v>
                </c:pt>
                <c:pt idx="339" formatCode="_(* #,##0.00_);_(* \(#,##0.00\);_(* &quot;-&quot;??_);_(@_)">
                  <c:v>1.6606756726910443</c:v>
                </c:pt>
                <c:pt idx="340" formatCode="_(* #,##0.00_);_(* \(#,##0.00\);_(* &quot;-&quot;??_);_(@_)">
                  <c:v>1.6585249079793816</c:v>
                </c:pt>
                <c:pt idx="341" formatCode="_(* #,##0.00_);_(* \(#,##0.00\);_(* &quot;-&quot;??_);_(@_)">
                  <c:v>1.6564852934000844</c:v>
                </c:pt>
                <c:pt idx="342" formatCode="_(* #,##0.00_);_(* \(#,##0.00\);_(* &quot;-&quot;??_);_(@_)">
                  <c:v>1.6545546965653026</c:v>
                </c:pt>
                <c:pt idx="343" formatCode="_(* #,##0.00_);_(* \(#,##0.00\);_(* &quot;-&quot;??_);_(@_)">
                  <c:v>1.652731086863513</c:v>
                </c:pt>
                <c:pt idx="344" formatCode="_(* #,##0.00_);_(* \(#,##0.00\);_(* &quot;-&quot;??_);_(@_)">
                  <c:v>1.6510125350379321</c:v>
                </c:pt>
                <c:pt idx="345" formatCode="_(* #,##0.00_);_(* \(#,##0.00\);_(* &quot;-&quot;??_);_(@_)">
                  <c:v>1.6493972127973371</c:v>
                </c:pt>
                <c:pt idx="346" formatCode="_(* #,##0.00_);_(* \(#,##0.00\);_(* &quot;-&quot;??_);_(@_)">
                  <c:v>1.6478833924577225</c:v>
                </c:pt>
                <c:pt idx="347" formatCode="_(* #,##0.00_);_(* \(#,##0.00\);_(* &quot;-&quot;??_);_(@_)">
                  <c:v>1.6464694466132179</c:v>
                </c:pt>
                <c:pt idx="348" formatCode="_(* #,##0.00_);_(* \(#,##0.00\);_(* &quot;-&quot;??_);_(@_)">
                  <c:v>1.6451538478347674</c:v>
                </c:pt>
                <c:pt idx="349" formatCode="_(* #,##0.00_);_(* \(#,##0.00\);_(* &quot;-&quot;??_);_(@_)">
                  <c:v>1.6439351683950976</c:v>
                </c:pt>
                <c:pt idx="350" formatCode="_(* #,##0.00_);_(* \(#,##0.00\);_(* &quot;-&quot;??_);_(@_)">
                  <c:v>1.6428120800185604</c:v>
                </c:pt>
                <c:pt idx="351" formatCode="_(* #,##0.00_);_(* \(#,##0.00\);_(* &quot;-&quot;??_);_(@_)">
                  <c:v>1.6417833536545074</c:v>
                </c:pt>
                <c:pt idx="352" formatCode="_(* #,##0.00_);_(* \(#,##0.00\);_(* &quot;-&quot;??_);_(@_)">
                  <c:v>1.6408478592729077</c:v>
                </c:pt>
                <c:pt idx="353" formatCode="_(* #,##0.00_);_(* \(#,##0.00\);_(* &quot;-&quot;??_);_(@_)">
                  <c:v>1.6400045656810014</c:v>
                </c:pt>
                <c:pt idx="354" formatCode="_(* #,##0.00_);_(* \(#,##0.00\);_(* &quot;-&quot;??_);_(@_)">
                  <c:v>1.6392525403598526</c:v>
                </c:pt>
                <c:pt idx="355" formatCode="_(* #,##0.00_);_(* \(#,##0.00\);_(* &quot;-&quot;??_);_(@_)">
                  <c:v>1.6385909493197508</c:v>
                </c:pt>
                <c:pt idx="356" formatCode="_(* #,##0.00_);_(* \(#,##0.00\);_(* &quot;-&quot;??_);_(@_)">
                  <c:v>1.6380190569735065</c:v>
                </c:pt>
                <c:pt idx="357" formatCode="_(* #,##0.00_);_(* \(#,##0.00\);_(* &quot;-&quot;??_);_(@_)">
                  <c:v>1.6375362260267441</c:v>
                </c:pt>
                <c:pt idx="358" formatCode="_(* #,##0.00_);_(* \(#,##0.00\);_(* &quot;-&quot;??_);_(@_)">
                  <c:v>1.6371419173844444</c:v>
                </c:pt>
                <c:pt idx="359" formatCode="_(* #,##0.00_);_(* \(#,##0.00\);_(* &quot;-&quot;??_);_(@_)">
                  <c:v>1.6368356900730223</c:v>
                </c:pt>
                <c:pt idx="360" formatCode="_(* #,##0.00_);_(* \(#,##0.00\);_(* &quot;-&quot;??_);_(@_)">
                  <c:v>1.6366172011773821</c:v>
                </c:pt>
                <c:pt idx="361" formatCode="_(* #,##0.00_);_(* \(#,##0.00\);_(* &quot;-&quot;??_);_(@_)">
                  <c:v>1.636486205792461</c:v>
                </c:pt>
                <c:pt idx="362" formatCode="_(* #,##0.00_);_(* \(#,##0.00\);_(* &quot;-&quot;??_);_(@_)">
                  <c:v>1.636442556988883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1.0000727506209741</c:v>
                </c:pt>
                <c:pt idx="546">
                  <c:v>1.000291051080622</c:v>
                </c:pt>
                <c:pt idx="547">
                  <c:v>1.0006550472284443</c:v>
                </c:pt>
                <c:pt idx="548">
                  <c:v>1.0011649823447946</c:v>
                </c:pt>
                <c:pt idx="549">
                  <c:v>1.001821197438052</c:v>
                </c:pt>
                <c:pt idx="550">
                  <c:v>1.0026241316614264</c:v>
                </c:pt>
                <c:pt idx="551">
                  <c:v>1.0035743228501894</c:v>
                </c:pt>
                <c:pt idx="552">
                  <c:v>1.0046724081803202</c:v>
                </c:pt>
                <c:pt idx="553">
                  <c:v>1.0059191249498007</c:v>
                </c:pt>
                <c:pt idx="554">
                  <c:v>1.0073153114840177</c:v>
                </c:pt>
                <c:pt idx="555">
                  <c:v>1.0088619081669725</c:v>
                </c:pt>
                <c:pt idx="556">
                  <c:v>1.010559958600221</c:v>
                </c:pt>
                <c:pt idx="557">
                  <c:v>1.0124106108917272</c:v>
                </c:pt>
                <c:pt idx="558">
                  <c:v>1.0144151190770558</c:v>
                </c:pt>
                <c:pt idx="559">
                  <c:v>1.0165748446755822</c:v>
                </c:pt>
                <c:pt idx="560">
                  <c:v>1.0188912583846632</c:v>
                </c:pt>
                <c:pt idx="561">
                  <c:v>1.0213659419149803</c:v>
                </c:pt>
                <c:pt idx="562">
                  <c:v>1.0240005899705451</c:v>
                </c:pt>
                <c:pt idx="563">
                  <c:v>1.0267970123771397</c:v>
                </c:pt>
                <c:pt idx="564">
                  <c:v>1.029757136363268</c:v>
                </c:pt>
                <c:pt idx="565">
                  <c:v>1.0328830089979908</c:v>
                </c:pt>
                <c:pt idx="566">
                  <c:v>1.0361767997903408</c:v>
                </c:pt>
                <c:pt idx="567">
                  <c:v>1.0396408034553397</c:v>
                </c:pt>
                <c:pt idx="568">
                  <c:v>1.043277442851984</c:v>
                </c:pt>
                <c:pt idx="569">
                  <c:v>1.0470892720989224</c:v>
                </c:pt>
                <c:pt idx="570">
                  <c:v>1.0510789798739062</c:v>
                </c:pt>
                <c:pt idx="571">
                  <c:v>1.0552493929034998</c:v>
                </c:pt>
                <c:pt idx="572">
                  <c:v>1.0596034796499292</c:v>
                </c:pt>
                <c:pt idx="573">
                  <c:v>1.0641443542023477</c:v>
                </c:pt>
                <c:pt idx="574">
                  <c:v>1.0688752803802826</c:v>
                </c:pt>
                <c:pt idx="575">
                  <c:v>1.0737996760574333</c:v>
                </c:pt>
                <c:pt idx="576">
                  <c:v>1.0789211177145059</c:v>
                </c:pt>
                <c:pt idx="577">
                  <c:v>1.0842433452302449</c:v>
                </c:pt>
                <c:pt idx="578">
                  <c:v>1.0897702669203759</c:v>
                </c:pt>
                <c:pt idx="579">
                  <c:v>1.095505964834679</c:v>
                </c:pt>
                <c:pt idx="580">
                  <c:v>1.1014547003230419</c:v>
                </c:pt>
                <c:pt idx="581">
                  <c:v>1.1076209198818905</c:v>
                </c:pt>
                <c:pt idx="582">
                  <c:v>1.1140092612930548</c:v>
                </c:pt>
                <c:pt idx="583">
                  <c:v>1.1206245600677969</c:v>
                </c:pt>
                <c:pt idx="584">
                  <c:v>1.1274718562093817</c:v>
                </c:pt>
                <c:pt idx="585">
                  <c:v>1.1345564013083493</c:v>
                </c:pt>
                <c:pt idx="586">
                  <c:v>1.1418836659853617</c:v>
                </c:pt>
                <c:pt idx="587">
                  <c:v>1.1494593476973365</c:v>
                </c:pt>
                <c:pt idx="588">
                  <c:v>1.1572893789233716</c:v>
                </c:pt>
                <c:pt idx="589">
                  <c:v>1.1653799357478996</c:v>
                </c:pt>
                <c:pt idx="590">
                  <c:v>1.1737374468593738</c:v>
                </c:pt>
                <c:pt idx="591">
                  <c:v>1.1823686029837952</c:v>
                </c:pt>
                <c:pt idx="592">
                  <c:v>1.1912803667733656</c:v>
                </c:pt>
                <c:pt idx="593">
                  <c:v>1.2004799831716428</c:v>
                </c:pt>
                <c:pt idx="594">
                  <c:v>1.2099749902776651</c:v>
                </c:pt>
                <c:pt idx="595">
                  <c:v>1.2197732307326512</c:v>
                </c:pt>
                <c:pt idx="596">
                  <c:v>1.229882863654159</c:v>
                </c:pt>
                <c:pt idx="597">
                  <c:v>1.2403123771437612</c:v>
                </c:pt>
                <c:pt idx="598">
                  <c:v>1.251070601395728</c:v>
                </c:pt>
                <c:pt idx="599">
                  <c:v>1.2621667224354931</c:v>
                </c:pt>
                <c:pt idx="600">
                  <c:v>1.2736102965182059</c:v>
                </c:pt>
                <c:pt idx="601">
                  <c:v>1.2854112652191156</c:v>
                </c:pt>
                <c:pt idx="602">
                  <c:v>1.2975799712491591</c:v>
                </c:pt>
                <c:pt idx="603">
                  <c:v>1.3101271750307057</c:v>
                </c:pt>
                <c:pt idx="604">
                  <c:v>1.3230640720701567</c:v>
                </c:pt>
                <c:pt idx="605">
                  <c:v>1.3364023111658325</c:v>
                </c:pt>
                <c:pt idx="606">
                  <c:v>1.3501540134914123</c:v>
                </c:pt>
                <c:pt idx="607">
                  <c:v>1.3643317925970921</c:v>
                </c:pt>
                <c:pt idx="608">
                  <c:v>1.3789487753725727</c:v>
                </c:pt>
                <c:pt idx="609">
                  <c:v>1.3940186240179995</c:v>
                </c:pt>
                <c:pt idx="610">
                  <c:v>1.4095555590710604</c:v>
                </c:pt>
                <c:pt idx="611">
                  <c:v>1.4255743835405608</c:v>
                </c:pt>
                <c:pt idx="612">
                  <c:v>1.4420905081989477</c:v>
                </c:pt>
                <c:pt idx="613">
                  <c:v>1.4591199780885291</c:v>
                </c:pt>
                <c:pt idx="614">
                  <c:v>1.4766795002982791</c:v>
                </c:pt>
                <c:pt idx="615">
                  <c:v>1.4947864730704914</c:v>
                </c:pt>
                <c:pt idx="616">
                  <c:v>1.5134590162987431</c:v>
                </c:pt>
                <c:pt idx="617">
                  <c:v>1.5327160034809195</c:v>
                </c:pt>
                <c:pt idx="618">
                  <c:v>1.5525770951933333</c:v>
                </c:pt>
                <c:pt idx="619">
                  <c:v>1.5730627741541054</c:v>
                </c:pt>
                <c:pt idx="620">
                  <c:v>1.5941943819461672</c:v>
                </c:pt>
                <c:pt idx="621">
                  <c:v>1.615994157472245</c:v>
                </c:pt>
                <c:pt idx="622">
                  <c:v>1.6384852772160969</c:v>
                </c:pt>
                <c:pt idx="623">
                  <c:v>1.6616918973859514</c:v>
                </c:pt>
                <c:pt idx="624">
                  <c:v>1.6856391980176926</c:v>
                </c:pt>
                <c:pt idx="625">
                  <c:v>1.7103534291164662</c:v>
                </c:pt>
                <c:pt idx="626">
                  <c:v>1.7358619589162867</c:v>
                </c:pt>
                <c:pt idx="627">
                  <c:v>1.7621933243377812</c:v>
                </c:pt>
                <c:pt idx="628">
                  <c:v>1.7893772837240367</c:v>
                </c:pt>
                <c:pt idx="629">
                  <c:v>1.8174448719340783</c:v>
                </c:pt>
                <c:pt idx="630">
                  <c:v>1.846428457872016</c:v>
                </c:pt>
                <c:pt idx="631">
                  <c:v>1.8763618045279422</c:v>
                </c:pt>
                <c:pt idx="632">
                  <c:v>1.9072801316033507</c:v>
                </c:pt>
                <c:pt idx="633">
                  <c:v>1.9392201807898266</c:v>
                </c:pt>
                <c:pt idx="634">
                  <c:v>1.9722202837639422</c:v>
                </c:pt>
                <c:pt idx="635">
                  <c:v>2.0063204329544222</c:v>
                </c:pt>
                <c:pt idx="636">
                  <c:v>2.0415623551285633</c:v>
                </c:pt>
                <c:pt idx="637">
                  <c:v>2.0779895878341184</c:v>
                </c:pt>
                <c:pt idx="638">
                  <c:v>2.1156475587193722</c:v>
                </c:pt>
                <c:pt idx="639">
                  <c:v>2.1545836677383243</c:v>
                </c:pt>
                <c:pt idx="640">
                  <c:v>2.1948473722285766</c:v>
                </c:pt>
                <c:pt idx="641">
                  <c:v>2.2364902748268962</c:v>
                </c:pt>
                <c:pt idx="642">
                  <c:v>2.2795662141607127</c:v>
                </c:pt>
                <c:pt idx="643">
                  <c:v>2.3241313582222332</c:v>
                </c:pt>
                <c:pt idx="644">
                  <c:v>2.3702443002953988</c:v>
                </c:pt>
                <c:pt idx="645">
                  <c:v>2.4179661572629629</c:v>
                </c:pt>
                <c:pt idx="646">
                  <c:v>2.4673606700717512</c:v>
                </c:pt>
                <c:pt idx="647">
                  <c:v>2.5184943060768523</c:v>
                </c:pt>
                <c:pt idx="648">
                  <c:v>2.5714363629196466</c:v>
                </c:pt>
                <c:pt idx="649">
                  <c:v>2.6262590735191425</c:v>
                </c:pt>
                <c:pt idx="650">
                  <c:v>2.6830377116692077</c:v>
                </c:pt>
                <c:pt idx="651">
                  <c:v>2.7418506976356349</c:v>
                </c:pt>
                <c:pt idx="652">
                  <c:v>2.8027797030339259</c:v>
                </c:pt>
                <c:pt idx="653">
                  <c:v>2.8659097541406373</c:v>
                </c:pt>
                <c:pt idx="654">
                  <c:v>2.9313293326455248</c:v>
                </c:pt>
                <c:pt idx="655">
                  <c:v>2.9991304726872823</c:v>
                </c:pt>
                <c:pt idx="656">
                  <c:v>3.0694088528295755</c:v>
                </c:pt>
                <c:pt idx="657">
                  <c:v>3.142263881425134</c:v>
                </c:pt>
                <c:pt idx="658">
                  <c:v>3.2177987735800229</c:v>
                </c:pt>
                <c:pt idx="659">
                  <c:v>3.2961206176674236</c:v>
                </c:pt>
                <c:pt idx="660">
                  <c:v>3.3773404290450615</c:v>
                </c:pt>
                <c:pt idx="661">
                  <c:v>3.4615731883029635</c:v>
                </c:pt>
                <c:pt idx="662">
                  <c:v>3.5489378610033935</c:v>
                </c:pt>
                <c:pt idx="663">
                  <c:v>3.6395573954716709</c:v>
                </c:pt>
                <c:pt idx="664">
                  <c:v>3.7335586947509105</c:v>
                </c:pt>
                <c:pt idx="665">
                  <c:v>3.8310725583450465</c:v>
                </c:pt>
                <c:pt idx="666">
                  <c:v>3.9322335888390247</c:v>
                </c:pt>
                <c:pt idx="667">
                  <c:v>4.0371800579022885</c:v>
                </c:pt>
                <c:pt idx="668">
                  <c:v>4.1460537255507175</c:v>
                </c:pt>
                <c:pt idx="669">
                  <c:v>4.2589996058626118</c:v>
                </c:pt>
                <c:pt idx="670">
                  <c:v>4.3761656716189394</c:v>
                </c:pt>
                <c:pt idx="671">
                  <c:v>4.4977024895682254</c:v>
                </c:pt>
                <c:pt idx="672">
                  <c:v>4.6237627772090093</c:v>
                </c:pt>
                <c:pt idx="673">
                  <c:v>4.7545008711448125</c:v>
                </c:pt>
                <c:pt idx="674">
                  <c:v>4.8900720962098054</c:v>
                </c:pt>
                <c:pt idx="675">
                  <c:v>5.0306320237012301</c:v>
                </c:pt>
                <c:pt idx="676">
                  <c:v>5.1763356062100181</c:v>
                </c:pt>
                <c:pt idx="677">
                  <c:v>5.3273361757358915</c:v>
                </c:pt>
                <c:pt idx="678">
                  <c:v>5.4837842910425705</c:v>
                </c:pt>
                <c:pt idx="679">
                  <c:v>5.6458264195890981</c:v>
                </c:pt>
                <c:pt idx="680">
                  <c:v>5.8136034389165241</c:v>
                </c:pt>
                <c:pt idx="681">
                  <c:v>5.987248942130253</c:v>
                </c:pt>
                <c:pt idx="682">
                  <c:v>6.1668873321666062</c:v>
                </c:pt>
                <c:pt idx="683">
                  <c:v>6.3526316899501607</c:v>
                </c:pt>
                <c:pt idx="684">
                  <c:v>6.544581402424317</c:v>
                </c:pt>
                <c:pt idx="685">
                  <c:v>6.742819537880794</c:v>
                </c:pt>
                <c:pt idx="686">
                  <c:v>6.9474099581366406</c:v>
                </c:pt>
                <c:pt idx="687">
                  <c:v>7.1583941600401353</c:v>
                </c:pt>
                <c:pt idx="688">
                  <c:v>7.3757878426636765</c:v>
                </c:pt>
                <c:pt idx="689">
                  <c:v>7.5995772015042498</c:v>
                </c:pt>
                <c:pt idx="690">
                  <c:v>7.829714957197246</c:v>
                </c:pt>
                <c:pt idx="691">
                  <c:v>8.0661161337938623</c:v>
                </c:pt>
                <c:pt idx="692">
                  <c:v>8.3086536106682978</c:v>
                </c:pt>
                <c:pt idx="693">
                  <c:v>8.5571534826920477</c:v>
                </c:pt>
                <c:pt idx="694">
                  <c:v>8.8113902754868754</c:v>
                </c:pt>
                <c:pt idx="695">
                  <c:v>9.0710820763179143</c:v>
                </c:pt>
                <c:pt idx="696">
                  <c:v>9.3358856564192259</c:v>
                </c:pt>
                <c:pt idx="697">
                  <c:v>9.6053916770465584</c:v>
                </c:pt>
                <c:pt idx="698">
                  <c:v>9.8791200890031998</c:v>
                </c:pt>
                <c:pt idx="699">
                  <c:v>10.156515853302043</c:v>
                </c:pt>
                <c:pt idx="700">
                  <c:v>10.436945128376919</c:v>
                </c:pt>
                <c:pt idx="701">
                  <c:v>10.719692086012978</c:v>
                </c:pt>
                <c:pt idx="702">
                  <c:v>11.00395653293414</c:v>
                </c:pt>
                <c:pt idx="703">
                  <c:v>11.288852526589611</c:v>
                </c:pt>
                <c:pt idx="704">
                  <c:v>11.5734081807959</c:v>
                </c:pt>
                <c:pt idx="705">
                  <c:v>11.856566858100457</c:v>
                </c:pt>
                <c:pt idx="706">
                  <c:v>12.137189939571753</c:v>
                </c:pt>
                <c:pt idx="707">
                  <c:v>12.414061347803006</c:v>
                </c:pt>
                <c:pt idx="708">
                  <c:v>12.685893974015224</c:v>
                </c:pt>
                <c:pt idx="709">
                  <c:v>12.951338124368355</c:v>
                </c:pt>
                <c:pt idx="710">
                  <c:v>13.20899205349351</c:v>
                </c:pt>
                <c:pt idx="711">
                  <c:v>13.457414595023463</c:v>
                </c:pt>
                <c:pt idx="712">
                  <c:v>13.695139830455716</c:v>
                </c:pt>
                <c:pt idx="713">
                  <c:v>13.920693660808059</c:v>
                </c:pt>
                <c:pt idx="714">
                  <c:v>14.132612062906416</c:v>
                </c:pt>
                <c:pt idx="715">
                  <c:v>14.329460727335652</c:v>
                </c:pt>
                <c:pt idx="716">
                  <c:v>14.509855692415963</c:v>
                </c:pt>
                <c:pt idx="717">
                  <c:v>14.672484512919086</c:v>
                </c:pt>
                <c:pt idx="718">
                  <c:v>14.816127438768627</c:v>
                </c:pt>
                <c:pt idx="719">
                  <c:v>14.9396780326938</c:v>
                </c:pt>
                <c:pt idx="720">
                  <c:v>15.04216263122267</c:v>
                </c:pt>
                <c:pt idx="721">
                  <c:v>15.122758054002922</c:v>
                </c:pt>
                <c:pt idx="722">
                  <c:v>15.180806994338651</c:v>
                </c:pt>
                <c:pt idx="723">
                  <c:v>15.215830579445759</c:v>
                </c:pt>
                <c:pt idx="724">
                  <c:v>15.227537670773161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DF1-4D77-AE79-8CA5F9C9B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233344"/>
        <c:axId val="158235264"/>
      </c:scatterChart>
      <c:valAx>
        <c:axId val="1582333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volume (cm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8235264"/>
        <c:crosses val="autoZero"/>
        <c:crossBetween val="midCat"/>
        <c:majorUnit val="60"/>
      </c:valAx>
      <c:valAx>
        <c:axId val="1582352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pression (bar)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82333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pression = f(volume)</a:t>
            </a:r>
          </a:p>
        </c:rich>
      </c:tx>
      <c:layout>
        <c:manualLayout>
          <c:xMode val="edge"/>
          <c:yMode val="edge"/>
          <c:x val="0.373793797190417"/>
          <c:y val="3.3425500202247306E-2"/>
        </c:manualLayout>
      </c:layout>
      <c:overlay val="1"/>
      <c:spPr>
        <a:solidFill>
          <a:schemeClr val="bg1"/>
        </a:solidFill>
      </c:spPr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strRef>
              <c:f>'5T_discret'!$F$14:$F$15</c:f>
              <c:strCache>
                <c:ptCount val="2"/>
                <c:pt idx="0">
                  <c:v>pression_cyl 1</c:v>
                </c:pt>
                <c:pt idx="1">
                  <c:v>(bar)</c:v>
                </c:pt>
              </c:strCache>
            </c:strRef>
          </c:tx>
          <c:spPr>
            <a:ln>
              <a:solidFill>
                <a:srgbClr val="002060"/>
              </a:solidFill>
              <a:prstDash val="dashDot"/>
            </a:ln>
          </c:spPr>
          <c:marker>
            <c:symbol val="none"/>
          </c:marker>
          <c:xVal>
            <c:numRef>
              <c:f>'5T_discret'!$B$16:$B$740</c:f>
              <c:numCache>
                <c:formatCode>General</c:formatCode>
                <c:ptCount val="725"/>
                <c:pt idx="0">
                  <c:v>25</c:v>
                </c:pt>
                <c:pt idx="1">
                  <c:v>25</c:v>
                </c:pt>
                <c:pt idx="2">
                  <c:v>25.013737812769573</c:v>
                </c:pt>
                <c:pt idx="3">
                  <c:v>25.054945029252821</c:v>
                </c:pt>
                <c:pt idx="4">
                  <c:v>25.123602987963753</c:v>
                </c:pt>
                <c:pt idx="5">
                  <c:v>25.219680599726573</c:v>
                </c:pt>
                <c:pt idx="6">
                  <c:v>25.343134367619101</c:v>
                </c:pt>
                <c:pt idx="7">
                  <c:v>25.493908414879744</c:v>
                </c:pt>
                <c:pt idx="8">
                  <c:v>25.671934520762616</c:v>
                </c:pt>
                <c:pt idx="9">
                  <c:v>25.877132164323012</c:v>
                </c:pt>
                <c:pt idx="10">
                  <c:v>26.109408576109562</c:v>
                </c:pt>
                <c:pt idx="11">
                  <c:v>26.368658797736536</c:v>
                </c:pt>
                <c:pt idx="12">
                  <c:v>26.654765749304111</c:v>
                </c:pt>
                <c:pt idx="13">
                  <c:v>26.967600304631144</c:v>
                </c:pt>
                <c:pt idx="14">
                  <c:v>27.307021374259996</c:v>
                </c:pt>
                <c:pt idx="15">
                  <c:v>27.672875996187837</c:v>
                </c:pt>
                <c:pt idx="16">
                  <c:v>28.064999434275268</c:v>
                </c:pt>
                <c:pt idx="17">
                  <c:v>28.4832152842773</c:v>
                </c:pt>
                <c:pt idx="18">
                  <c:v>28.927335587437742</c:v>
                </c:pt>
                <c:pt idx="19">
                  <c:v>29.397160951581927</c:v>
                </c:pt>
                <c:pt idx="20">
                  <c:v>29.892480679639078</c:v>
                </c:pt>
                <c:pt idx="21">
                  <c:v>30.413072905518458</c:v>
                </c:pt>
                <c:pt idx="22">
                  <c:v>30.95870473726017</c:v>
                </c:pt>
                <c:pt idx="23">
                  <c:v>31.529132407374046</c:v>
                </c:pt>
                <c:pt idx="24">
                  <c:v>32.124101430276077</c:v>
                </c:pt>
                <c:pt idx="25">
                  <c:v>32.743346766724422</c:v>
                </c:pt>
                <c:pt idx="26">
                  <c:v>33.386592995152888</c:v>
                </c:pt>
                <c:pt idx="27">
                  <c:v>34.05355448979207</c:v>
                </c:pt>
                <c:pt idx="28">
                  <c:v>34.743935605463491</c:v>
                </c:pt>
                <c:pt idx="29">
                  <c:v>35.457430868924561</c:v>
                </c:pt>
                <c:pt idx="30">
                  <c:v>36.193725176637486</c:v>
                </c:pt>
                <c:pt idx="31">
                  <c:v>36.95249399882637</c:v>
                </c:pt>
                <c:pt idx="32">
                  <c:v>37.73340358968241</c:v>
                </c:pt>
                <c:pt idx="33">
                  <c:v>38.536111203568701</c:v>
                </c:pt>
                <c:pt idx="34">
                  <c:v>39.36026531707013</c:v>
                </c:pt>
                <c:pt idx="35">
                  <c:v>40.205505856726731</c:v>
                </c:pt>
                <c:pt idx="36">
                  <c:v>41.071464432281687</c:v>
                </c:pt>
                <c:pt idx="37">
                  <c:v>41.957764575268158</c:v>
                </c:pt>
                <c:pt idx="38">
                  <c:v>42.864021982752504</c:v>
                </c:pt>
                <c:pt idx="39">
                  <c:v>43.789844766042975</c:v>
                </c:pt>
                <c:pt idx="40">
                  <c:v>44.734833704167841</c:v>
                </c:pt>
                <c:pt idx="41">
                  <c:v>45.698582501917343</c:v>
                </c:pt>
                <c:pt idx="42">
                  <c:v>46.680678052239116</c:v>
                </c:pt>
                <c:pt idx="43">
                  <c:v>47.680700702767545</c:v>
                </c:pt>
                <c:pt idx="44">
                  <c:v>48.69822452626186</c:v>
                </c:pt>
                <c:pt idx="45">
                  <c:v>49.73281759472016</c:v>
                </c:pt>
                <c:pt idx="46">
                  <c:v>50.784042256930135</c:v>
                </c:pt>
                <c:pt idx="47">
                  <c:v>51.851455419209785</c:v>
                </c:pt>
                <c:pt idx="48">
                  <c:v>52.934608829086031</c:v>
                </c:pt>
                <c:pt idx="49">
                  <c:v>54.03304936165128</c:v>
                </c:pt>
                <c:pt idx="50">
                  <c:v>55.146319308333617</c:v>
                </c:pt>
                <c:pt idx="51">
                  <c:v>56.273956667808207</c:v>
                </c:pt>
                <c:pt idx="52">
                  <c:v>57.415495438774151</c:v>
                </c:pt>
                <c:pt idx="53">
                  <c:v>58.570465914313409</c:v>
                </c:pt>
                <c:pt idx="54">
                  <c:v>59.738394977545504</c:v>
                </c:pt>
                <c:pt idx="55">
                  <c:v>60.918806398284936</c:v>
                </c:pt>
                <c:pt idx="56">
                  <c:v>62.111221130405617</c:v>
                </c:pt>
                <c:pt idx="57">
                  <c:v>63.315157609611852</c:v>
                </c:pt>
                <c:pt idx="58">
                  <c:v>64.530132051311739</c:v>
                </c:pt>
                <c:pt idx="59">
                  <c:v>65.755658748286635</c:v>
                </c:pt>
                <c:pt idx="60">
                  <c:v>66.991250367846931</c:v>
                </c:pt>
                <c:pt idx="61">
                  <c:v>68.236418248163119</c:v>
                </c:pt>
                <c:pt idx="62">
                  <c:v>69.490672693458194</c:v>
                </c:pt>
                <c:pt idx="63">
                  <c:v>70.7535232677496</c:v>
                </c:pt>
                <c:pt idx="64">
                  <c:v>72.024479086823987</c:v>
                </c:pt>
                <c:pt idx="65">
                  <c:v>73.303049108132768</c:v>
                </c:pt>
                <c:pt idx="66">
                  <c:v>74.588742418294203</c:v>
                </c:pt>
                <c:pt idx="67">
                  <c:v>75.881068517891151</c:v>
                </c:pt>
                <c:pt idx="68">
                  <c:v>77.179537603254303</c:v>
                </c:pt>
                <c:pt idx="69">
                  <c:v>78.483660844924785</c:v>
                </c:pt>
                <c:pt idx="70">
                  <c:v>79.792950662492132</c:v>
                </c:pt>
                <c:pt idx="71">
                  <c:v>81.106920995509938</c:v>
                </c:pt>
                <c:pt idx="72">
                  <c:v>82.425087570193057</c:v>
                </c:pt>
                <c:pt idx="73">
                  <c:v>83.746968161608947</c:v>
                </c:pt>
                <c:pt idx="74">
                  <c:v>85.072082851080268</c:v>
                </c:pt>
                <c:pt idx="75">
                  <c:v>86.399954278522387</c:v>
                </c:pt>
                <c:pt idx="76">
                  <c:v>87.730107889448547</c:v>
                </c:pt>
                <c:pt idx="77">
                  <c:v>89.062072176381648</c:v>
                </c:pt>
                <c:pt idx="78">
                  <c:v>90.395378914422182</c:v>
                </c:pt>
                <c:pt idx="79">
                  <c:v>91.729563390729837</c:v>
                </c:pt>
                <c:pt idx="80">
                  <c:v>93.064164627688001</c:v>
                </c:pt>
                <c:pt idx="81">
                  <c:v>94.398725599528774</c:v>
                </c:pt>
                <c:pt idx="82">
                  <c:v>95.732793442209669</c:v>
                </c:pt>
                <c:pt idx="83">
                  <c:v>97.065919656343397</c:v>
                </c:pt>
                <c:pt idx="84">
                  <c:v>98.39766030299478</c:v>
                </c:pt>
                <c:pt idx="85">
                  <c:v>99.727576192171156</c:v>
                </c:pt>
                <c:pt idx="86">
                  <c:v>101.05523306384718</c:v>
                </c:pt>
                <c:pt idx="87">
                  <c:v>102.38020176137634</c:v>
                </c:pt>
                <c:pt idx="88">
                  <c:v>103.70205839715688</c:v>
                </c:pt>
                <c:pt idx="89">
                  <c:v>105.02038451043374</c:v>
                </c:pt>
                <c:pt idx="90">
                  <c:v>106.33476721713197</c:v>
                </c:pt>
                <c:pt idx="91">
                  <c:v>107.6447993516327</c:v>
                </c:pt>
                <c:pt idx="92">
                  <c:v>108.95007960041669</c:v>
                </c:pt>
                <c:pt idx="93">
                  <c:v>110.25021262751615</c:v>
                </c:pt>
                <c:pt idx="94">
                  <c:v>111.54480919173002</c:v>
                </c:pt>
                <c:pt idx="95">
                  <c:v>112.83348625557382</c:v>
                </c:pt>
                <c:pt idx="96">
                  <c:v>114.11586708594874</c:v>
                </c:pt>
                <c:pt idx="97">
                  <c:v>115.39158134653249</c:v>
                </c:pt>
                <c:pt idx="98">
                  <c:v>116.66026518190525</c:v>
                </c:pt>
                <c:pt idx="99">
                  <c:v>117.92156129344308</c:v>
                </c:pt>
                <c:pt idx="100">
                  <c:v>119.17511900702274</c:v>
                </c:pt>
                <c:pt idx="101">
                  <c:v>120.42059433259729</c:v>
                </c:pt>
                <c:pt idx="102">
                  <c:v>121.65765001571636</c:v>
                </c:pt>
                <c:pt idx="103">
                  <c:v>122.88595558107752</c:v>
                </c:pt>
                <c:pt idx="104">
                  <c:v>124.10518736820927</c:v>
                </c:pt>
                <c:pt idx="105">
                  <c:v>125.31502855939893</c:v>
                </c:pt>
                <c:pt idx="106">
                  <c:v>126.51516919999139</c:v>
                </c:pt>
                <c:pt idx="107">
                  <c:v>127.70530621119633</c:v>
                </c:pt>
                <c:pt idx="108">
                  <c:v>128.88514339555269</c:v>
                </c:pt>
                <c:pt idx="109">
                  <c:v>130.05439143521133</c:v>
                </c:pt>
                <c:pt idx="110">
                  <c:v>131.21276788320617</c:v>
                </c:pt>
                <c:pt idx="111">
                  <c:v>132.35999714789361</c:v>
                </c:pt>
                <c:pt idx="112">
                  <c:v>133.4958104707506</c:v>
                </c:pt>
                <c:pt idx="113">
                  <c:v>134.61994589772917</c:v>
                </c:pt>
                <c:pt idx="114">
                  <c:v>135.73214824437315</c:v>
                </c:pt>
                <c:pt idx="115">
                  <c:v>136.8321690549113</c:v>
                </c:pt>
                <c:pt idx="116">
                  <c:v>137.91976655554549</c:v>
                </c:pt>
                <c:pt idx="117">
                  <c:v>138.99470560216162</c:v>
                </c:pt>
                <c:pt idx="118">
                  <c:v>140.05675762269288</c:v>
                </c:pt>
                <c:pt idx="119">
                  <c:v>141.10570055437307</c:v>
                </c:pt>
                <c:pt idx="120">
                  <c:v>142.14131877611794</c:v>
                </c:pt>
                <c:pt idx="121">
                  <c:v>143.16340303627965</c:v>
                </c:pt>
                <c:pt idx="122">
                  <c:v>144.17175037601996</c:v>
                </c:pt>
                <c:pt idx="123">
                  <c:v>145.16616404854915</c:v>
                </c:pt>
                <c:pt idx="124">
                  <c:v>146.14645343448257</c:v>
                </c:pt>
                <c:pt idx="125">
                  <c:v>147.1124339535626</c:v>
                </c:pt>
                <c:pt idx="126">
                  <c:v>148.06392697299947</c:v>
                </c:pt>
                <c:pt idx="127">
                  <c:v>149.0007597126797</c:v>
                </c:pt>
                <c:pt idx="128">
                  <c:v>149.92276514749258</c:v>
                </c:pt>
                <c:pt idx="129">
                  <c:v>150.8297819070234</c:v>
                </c:pt>
                <c:pt idx="130">
                  <c:v>151.72165417285964</c:v>
                </c:pt>
                <c:pt idx="131">
                  <c:v>152.59823157375445</c:v>
                </c:pt>
                <c:pt idx="132">
                  <c:v>153.45936907889015</c:v>
                </c:pt>
                <c:pt idx="133">
                  <c:v>154.30492688947803</c:v>
                </c:pt>
                <c:pt idx="134">
                  <c:v>155.13477032893255</c:v>
                </c:pt>
                <c:pt idx="135">
                  <c:v>155.94876973184805</c:v>
                </c:pt>
                <c:pt idx="136">
                  <c:v>156.74680033200715</c:v>
                </c:pt>
                <c:pt idx="137">
                  <c:v>157.528742149642</c:v>
                </c:pt>
                <c:pt idx="138">
                  <c:v>158.29447987816653</c:v>
                </c:pt>
                <c:pt idx="139">
                  <c:v>159.04390277059204</c:v>
                </c:pt>
                <c:pt idx="140">
                  <c:v>159.77690452583406</c:v>
                </c:pt>
                <c:pt idx="141">
                  <c:v>160.49338317511112</c:v>
                </c:pt>
                <c:pt idx="142">
                  <c:v>161.19324096863318</c:v>
                </c:pt>
                <c:pt idx="143">
                  <c:v>161.87638426276928</c:v>
                </c:pt>
                <c:pt idx="144">
                  <c:v>162.54272340787892</c:v>
                </c:pt>
                <c:pt idx="145">
                  <c:v>163.19217263698712</c:v>
                </c:pt>
                <c:pt idx="146">
                  <c:v>163.82464995547343</c:v>
                </c:pt>
                <c:pt idx="147">
                  <c:v>164.4400770319441</c:v>
                </c:pt>
                <c:pt idx="148">
                  <c:v>165.03837909044589</c:v>
                </c:pt>
                <c:pt idx="149">
                  <c:v>165.61948480417618</c:v>
                </c:pt>
                <c:pt idx="150">
                  <c:v>166.18332619083861</c:v>
                </c:pt>
                <c:pt idx="151">
                  <c:v>166.72983850978466</c:v>
                </c:pt>
                <c:pt idx="152">
                  <c:v>167.25896016107845</c:v>
                </c:pt>
                <c:pt idx="153">
                  <c:v>167.77063258661445</c:v>
                </c:pt>
                <c:pt idx="154">
                  <c:v>168.2648001734124</c:v>
                </c:pt>
                <c:pt idx="155">
                  <c:v>168.74141015920691</c:v>
                </c:pt>
                <c:pt idx="156">
                  <c:v>169.20041254044619</c:v>
                </c:pt>
                <c:pt idx="157">
                  <c:v>169.64175998280473</c:v>
                </c:pt>
                <c:pt idx="158">
                  <c:v>170.06540773431297</c:v>
                </c:pt>
                <c:pt idx="159">
                  <c:v>170.47131354119998</c:v>
                </c:pt>
                <c:pt idx="160">
                  <c:v>170.85943756653859</c:v>
                </c:pt>
                <c:pt idx="161">
                  <c:v>171.22974231178074</c:v>
                </c:pt>
                <c:pt idx="162">
                  <c:v>171.58219254126237</c:v>
                </c:pt>
                <c:pt idx="163">
                  <c:v>171.91675520975414</c:v>
                </c:pt>
                <c:pt idx="164">
                  <c:v>172.2333993931295</c:v>
                </c:pt>
                <c:pt idx="165">
                  <c:v>172.53209622221638</c:v>
                </c:pt>
                <c:pt idx="166">
                  <c:v>172.81281881989514</c:v>
                </c:pt>
                <c:pt idx="167">
                  <c:v>173.07554224150002</c:v>
                </c:pt>
                <c:pt idx="168">
                  <c:v>173.32024341857894</c:v>
                </c:pt>
                <c:pt idx="169">
                  <c:v>173.54690110606029</c:v>
                </c:pt>
                <c:pt idx="170">
                  <c:v>173.75549583287378</c:v>
                </c:pt>
                <c:pt idx="171">
                  <c:v>173.94600985606647</c:v>
                </c:pt>
                <c:pt idx="172">
                  <c:v>174.1184271184535</c:v>
                </c:pt>
                <c:pt idx="173">
                  <c:v>174.27273320983744</c:v>
                </c:pt>
                <c:pt idx="174">
                  <c:v>174.40891533182858</c:v>
                </c:pt>
                <c:pt idx="175">
                  <c:v>174.52696226629467</c:v>
                </c:pt>
                <c:pt idx="176">
                  <c:v>174.62686434746428</c:v>
                </c:pt>
                <c:pt idx="177">
                  <c:v>174.70861343770616</c:v>
                </c:pt>
                <c:pt idx="178">
                  <c:v>174.77220290700348</c:v>
                </c:pt>
                <c:pt idx="179">
                  <c:v>174.81762761613888</c:v>
                </c:pt>
                <c:pt idx="180">
                  <c:v>174.84488390360227</c:v>
                </c:pt>
                <c:pt idx="181">
                  <c:v>174.85396957623314</c:v>
                </c:pt>
                <c:pt idx="182">
                  <c:v>174.85396957623314</c:v>
                </c:pt>
                <c:pt idx="183">
                  <c:v>174.84488390360227</c:v>
                </c:pt>
                <c:pt idx="184">
                  <c:v>174.81762761613888</c:v>
                </c:pt>
                <c:pt idx="185">
                  <c:v>174.77220290700348</c:v>
                </c:pt>
                <c:pt idx="186">
                  <c:v>174.70861343770616</c:v>
                </c:pt>
                <c:pt idx="187">
                  <c:v>174.62686434746428</c:v>
                </c:pt>
                <c:pt idx="188">
                  <c:v>174.52696226629467</c:v>
                </c:pt>
                <c:pt idx="189">
                  <c:v>174.40891533182858</c:v>
                </c:pt>
                <c:pt idx="190">
                  <c:v>174.27273320983744</c:v>
                </c:pt>
                <c:pt idx="191">
                  <c:v>174.1184271184535</c:v>
                </c:pt>
                <c:pt idx="192">
                  <c:v>173.94600985606647</c:v>
                </c:pt>
                <c:pt idx="193">
                  <c:v>173.75549583287378</c:v>
                </c:pt>
                <c:pt idx="194">
                  <c:v>173.54690110606029</c:v>
                </c:pt>
                <c:pt idx="195">
                  <c:v>173.32024341857894</c:v>
                </c:pt>
                <c:pt idx="196">
                  <c:v>173.07554224150002</c:v>
                </c:pt>
                <c:pt idx="197">
                  <c:v>172.81281881989514</c:v>
                </c:pt>
                <c:pt idx="198">
                  <c:v>172.53209622221638</c:v>
                </c:pt>
                <c:pt idx="199">
                  <c:v>172.2333993931295</c:v>
                </c:pt>
                <c:pt idx="200">
                  <c:v>171.91675520975414</c:v>
                </c:pt>
                <c:pt idx="201">
                  <c:v>171.58219254126237</c:v>
                </c:pt>
                <c:pt idx="202">
                  <c:v>171.22974231178074</c:v>
                </c:pt>
                <c:pt idx="203">
                  <c:v>170.85943756653859</c:v>
                </c:pt>
                <c:pt idx="204">
                  <c:v>170.47131354119998</c:v>
                </c:pt>
                <c:pt idx="205">
                  <c:v>170.065407734313</c:v>
                </c:pt>
                <c:pt idx="206">
                  <c:v>169.64175998280473</c:v>
                </c:pt>
                <c:pt idx="207">
                  <c:v>169.20041254044619</c:v>
                </c:pt>
                <c:pt idx="208">
                  <c:v>168.74141015920694</c:v>
                </c:pt>
                <c:pt idx="209">
                  <c:v>168.26480017341245</c:v>
                </c:pt>
                <c:pt idx="210">
                  <c:v>167.77063258661448</c:v>
                </c:pt>
                <c:pt idx="211">
                  <c:v>167.25896016107845</c:v>
                </c:pt>
                <c:pt idx="212">
                  <c:v>166.72983850978463</c:v>
                </c:pt>
                <c:pt idx="213">
                  <c:v>166.18332619083864</c:v>
                </c:pt>
                <c:pt idx="214">
                  <c:v>165.61948480417618</c:v>
                </c:pt>
                <c:pt idx="215">
                  <c:v>165.03837909044589</c:v>
                </c:pt>
                <c:pt idx="216">
                  <c:v>164.44007703194413</c:v>
                </c:pt>
                <c:pt idx="217">
                  <c:v>163.8246499554734</c:v>
                </c:pt>
                <c:pt idx="218">
                  <c:v>163.19217263698712</c:v>
                </c:pt>
                <c:pt idx="219">
                  <c:v>162.54272340787895</c:v>
                </c:pt>
                <c:pt idx="220">
                  <c:v>161.87638426276928</c:v>
                </c:pt>
                <c:pt idx="221">
                  <c:v>161.19324096863321</c:v>
                </c:pt>
                <c:pt idx="222">
                  <c:v>160.49338317511112</c:v>
                </c:pt>
                <c:pt idx="223">
                  <c:v>159.77690452583406</c:v>
                </c:pt>
                <c:pt idx="224">
                  <c:v>159.04390277059204</c:v>
                </c:pt>
                <c:pt idx="225">
                  <c:v>158.29447987816653</c:v>
                </c:pt>
                <c:pt idx="226">
                  <c:v>157.528742149642</c:v>
                </c:pt>
                <c:pt idx="227">
                  <c:v>156.74680033200718</c:v>
                </c:pt>
                <c:pt idx="228">
                  <c:v>155.9487697318481</c:v>
                </c:pt>
                <c:pt idx="229">
                  <c:v>155.1347703289326</c:v>
                </c:pt>
                <c:pt idx="230">
                  <c:v>154.30492688947805</c:v>
                </c:pt>
                <c:pt idx="231">
                  <c:v>153.45936907889015</c:v>
                </c:pt>
                <c:pt idx="232">
                  <c:v>152.5982315737545</c:v>
                </c:pt>
                <c:pt idx="233">
                  <c:v>151.72165417285964</c:v>
                </c:pt>
                <c:pt idx="234">
                  <c:v>150.8297819070234</c:v>
                </c:pt>
                <c:pt idx="235">
                  <c:v>149.92276514749258</c:v>
                </c:pt>
                <c:pt idx="236">
                  <c:v>149.00075971267972</c:v>
                </c:pt>
                <c:pt idx="237">
                  <c:v>148.06392697299952</c:v>
                </c:pt>
                <c:pt idx="238">
                  <c:v>147.11243395356266</c:v>
                </c:pt>
                <c:pt idx="239">
                  <c:v>146.14645343448257</c:v>
                </c:pt>
                <c:pt idx="240">
                  <c:v>145.16616404854921</c:v>
                </c:pt>
                <c:pt idx="241">
                  <c:v>144.17175037601993</c:v>
                </c:pt>
                <c:pt idx="242">
                  <c:v>143.1634030362797</c:v>
                </c:pt>
                <c:pt idx="243">
                  <c:v>142.14131877611794</c:v>
                </c:pt>
                <c:pt idx="244">
                  <c:v>141.1057005543731</c:v>
                </c:pt>
                <c:pt idx="245">
                  <c:v>140.05675762269294</c:v>
                </c:pt>
                <c:pt idx="246">
                  <c:v>138.99470560216162</c:v>
                </c:pt>
                <c:pt idx="247">
                  <c:v>137.91976655554555</c:v>
                </c:pt>
                <c:pt idx="248">
                  <c:v>136.8321690549113</c:v>
                </c:pt>
                <c:pt idx="249">
                  <c:v>135.73214824437321</c:v>
                </c:pt>
                <c:pt idx="250">
                  <c:v>134.61994589772922</c:v>
                </c:pt>
                <c:pt idx="251">
                  <c:v>133.49581047075065</c:v>
                </c:pt>
                <c:pt idx="252">
                  <c:v>132.35999714789364</c:v>
                </c:pt>
                <c:pt idx="253">
                  <c:v>131.2127678832062</c:v>
                </c:pt>
                <c:pt idx="254">
                  <c:v>130.05439143521133</c:v>
                </c:pt>
                <c:pt idx="255">
                  <c:v>128.88514339555272</c:v>
                </c:pt>
                <c:pt idx="256">
                  <c:v>127.70530621119632</c:v>
                </c:pt>
                <c:pt idx="257">
                  <c:v>126.51516919999139</c:v>
                </c:pt>
                <c:pt idx="258">
                  <c:v>125.31502855939893</c:v>
                </c:pt>
                <c:pt idx="259">
                  <c:v>124.1051873682093</c:v>
                </c:pt>
                <c:pt idx="260">
                  <c:v>122.88595558107758</c:v>
                </c:pt>
                <c:pt idx="261">
                  <c:v>121.65765001571641</c:v>
                </c:pt>
                <c:pt idx="262">
                  <c:v>120.42059433259729</c:v>
                </c:pt>
                <c:pt idx="263">
                  <c:v>119.17511900702274</c:v>
                </c:pt>
                <c:pt idx="264">
                  <c:v>117.92156129344305</c:v>
                </c:pt>
                <c:pt idx="265">
                  <c:v>116.66026518190523</c:v>
                </c:pt>
                <c:pt idx="266">
                  <c:v>115.39158134653249</c:v>
                </c:pt>
                <c:pt idx="267">
                  <c:v>114.11586708594874</c:v>
                </c:pt>
                <c:pt idx="268">
                  <c:v>112.83348625557383</c:v>
                </c:pt>
                <c:pt idx="269">
                  <c:v>111.5448091917301</c:v>
                </c:pt>
                <c:pt idx="270">
                  <c:v>110.25021262751622</c:v>
                </c:pt>
                <c:pt idx="271">
                  <c:v>108.95007960041669</c:v>
                </c:pt>
                <c:pt idx="272">
                  <c:v>107.64479935163273</c:v>
                </c:pt>
                <c:pt idx="273">
                  <c:v>106.33476721713197</c:v>
                </c:pt>
                <c:pt idx="274">
                  <c:v>105.02038451043373</c:v>
                </c:pt>
                <c:pt idx="275">
                  <c:v>103.70205839715688</c:v>
                </c:pt>
                <c:pt idx="276">
                  <c:v>102.38020176137636</c:v>
                </c:pt>
                <c:pt idx="277">
                  <c:v>101.0552330638472</c:v>
                </c:pt>
                <c:pt idx="278">
                  <c:v>99.727576192171171</c:v>
                </c:pt>
                <c:pt idx="279">
                  <c:v>98.397660302994751</c:v>
                </c:pt>
                <c:pt idx="280">
                  <c:v>97.065919656343411</c:v>
                </c:pt>
                <c:pt idx="281">
                  <c:v>95.732793442209669</c:v>
                </c:pt>
                <c:pt idx="282">
                  <c:v>94.398725599528802</c:v>
                </c:pt>
                <c:pt idx="283">
                  <c:v>93.064164627688044</c:v>
                </c:pt>
                <c:pt idx="284">
                  <c:v>91.729563390729894</c:v>
                </c:pt>
                <c:pt idx="285">
                  <c:v>90.395378914422182</c:v>
                </c:pt>
                <c:pt idx="286">
                  <c:v>89.06207217638169</c:v>
                </c:pt>
                <c:pt idx="287">
                  <c:v>87.730107889448504</c:v>
                </c:pt>
                <c:pt idx="288">
                  <c:v>86.399954278522387</c:v>
                </c:pt>
                <c:pt idx="289">
                  <c:v>85.072082851080268</c:v>
                </c:pt>
                <c:pt idx="290">
                  <c:v>83.746968161608976</c:v>
                </c:pt>
                <c:pt idx="291">
                  <c:v>82.425087570193085</c:v>
                </c:pt>
                <c:pt idx="292">
                  <c:v>81.106920995509995</c:v>
                </c:pt>
                <c:pt idx="293">
                  <c:v>79.792950662492188</c:v>
                </c:pt>
                <c:pt idx="294">
                  <c:v>78.483660844924785</c:v>
                </c:pt>
                <c:pt idx="295">
                  <c:v>77.179537603254346</c:v>
                </c:pt>
                <c:pt idx="296">
                  <c:v>75.881068517891123</c:v>
                </c:pt>
                <c:pt idx="297">
                  <c:v>74.588742418294203</c:v>
                </c:pt>
                <c:pt idx="298">
                  <c:v>73.303049108132768</c:v>
                </c:pt>
                <c:pt idx="299">
                  <c:v>72.024479086824002</c:v>
                </c:pt>
                <c:pt idx="300">
                  <c:v>70.753523267749642</c:v>
                </c:pt>
                <c:pt idx="301">
                  <c:v>69.490672693458251</c:v>
                </c:pt>
                <c:pt idx="302">
                  <c:v>68.236418248163119</c:v>
                </c:pt>
                <c:pt idx="303">
                  <c:v>66.991250367847002</c:v>
                </c:pt>
                <c:pt idx="304">
                  <c:v>65.755658748286663</c:v>
                </c:pt>
                <c:pt idx="305">
                  <c:v>64.530132051311767</c:v>
                </c:pt>
                <c:pt idx="306">
                  <c:v>63.315157609611887</c:v>
                </c:pt>
                <c:pt idx="307">
                  <c:v>62.111221130405617</c:v>
                </c:pt>
                <c:pt idx="308">
                  <c:v>60.91880639828495</c:v>
                </c:pt>
                <c:pt idx="309">
                  <c:v>59.738394977545532</c:v>
                </c:pt>
                <c:pt idx="310">
                  <c:v>58.570465914313395</c:v>
                </c:pt>
                <c:pt idx="311">
                  <c:v>57.415495438774151</c:v>
                </c:pt>
                <c:pt idx="312">
                  <c:v>56.273956667808207</c:v>
                </c:pt>
                <c:pt idx="313">
                  <c:v>55.146319308333638</c:v>
                </c:pt>
                <c:pt idx="314">
                  <c:v>54.033049361651308</c:v>
                </c:pt>
                <c:pt idx="315">
                  <c:v>52.934608829086059</c:v>
                </c:pt>
                <c:pt idx="316">
                  <c:v>51.851455419209842</c:v>
                </c:pt>
                <c:pt idx="317">
                  <c:v>50.78404225693015</c:v>
                </c:pt>
                <c:pt idx="318">
                  <c:v>49.732817594720188</c:v>
                </c:pt>
                <c:pt idx="319">
                  <c:v>48.698224526261853</c:v>
                </c:pt>
                <c:pt idx="320">
                  <c:v>47.680700702767545</c:v>
                </c:pt>
                <c:pt idx="321">
                  <c:v>46.680678052239131</c:v>
                </c:pt>
                <c:pt idx="322">
                  <c:v>45.698582501917365</c:v>
                </c:pt>
                <c:pt idx="323">
                  <c:v>44.734833704167869</c:v>
                </c:pt>
                <c:pt idx="324">
                  <c:v>43.789844766043046</c:v>
                </c:pt>
                <c:pt idx="325">
                  <c:v>42.864021982752504</c:v>
                </c:pt>
                <c:pt idx="326">
                  <c:v>41.957764575268172</c:v>
                </c:pt>
                <c:pt idx="327">
                  <c:v>41.071464432281701</c:v>
                </c:pt>
                <c:pt idx="328">
                  <c:v>40.205505856726752</c:v>
                </c:pt>
                <c:pt idx="329">
                  <c:v>39.36026531707013</c:v>
                </c:pt>
                <c:pt idx="330">
                  <c:v>38.536111203568744</c:v>
                </c:pt>
                <c:pt idx="331">
                  <c:v>37.733403589682425</c:v>
                </c:pt>
                <c:pt idx="332">
                  <c:v>36.952493998826391</c:v>
                </c:pt>
                <c:pt idx="333">
                  <c:v>36.193725176637479</c:v>
                </c:pt>
                <c:pt idx="334">
                  <c:v>35.457430868924575</c:v>
                </c:pt>
                <c:pt idx="335">
                  <c:v>34.743935605463491</c:v>
                </c:pt>
                <c:pt idx="336">
                  <c:v>34.053554489792063</c:v>
                </c:pt>
                <c:pt idx="337">
                  <c:v>33.38659299515291</c:v>
                </c:pt>
                <c:pt idx="338">
                  <c:v>32.743346766724414</c:v>
                </c:pt>
                <c:pt idx="339">
                  <c:v>32.124101430276113</c:v>
                </c:pt>
                <c:pt idx="340">
                  <c:v>31.529132407374053</c:v>
                </c:pt>
                <c:pt idx="341">
                  <c:v>30.958704737260184</c:v>
                </c:pt>
                <c:pt idx="342">
                  <c:v>30.413072905518458</c:v>
                </c:pt>
                <c:pt idx="343">
                  <c:v>29.892480679639146</c:v>
                </c:pt>
                <c:pt idx="344">
                  <c:v>29.397160951581927</c:v>
                </c:pt>
                <c:pt idx="345">
                  <c:v>28.927335587437724</c:v>
                </c:pt>
                <c:pt idx="346">
                  <c:v>28.483215284277318</c:v>
                </c:pt>
                <c:pt idx="347">
                  <c:v>28.064999434275268</c:v>
                </c:pt>
                <c:pt idx="348">
                  <c:v>27.672875996187837</c:v>
                </c:pt>
                <c:pt idx="349">
                  <c:v>27.307021374260003</c:v>
                </c:pt>
                <c:pt idx="350">
                  <c:v>26.967600304631151</c:v>
                </c:pt>
                <c:pt idx="351">
                  <c:v>26.654765749304111</c:v>
                </c:pt>
                <c:pt idx="352">
                  <c:v>26.368658797736547</c:v>
                </c:pt>
                <c:pt idx="353">
                  <c:v>26.109408576109569</c:v>
                </c:pt>
                <c:pt idx="354">
                  <c:v>25.877132164323019</c:v>
                </c:pt>
                <c:pt idx="355">
                  <c:v>25.671934520762616</c:v>
                </c:pt>
                <c:pt idx="356">
                  <c:v>25.493908414879744</c:v>
                </c:pt>
                <c:pt idx="357">
                  <c:v>25.343134367619101</c:v>
                </c:pt>
                <c:pt idx="358">
                  <c:v>25.219680599726566</c:v>
                </c:pt>
                <c:pt idx="359">
                  <c:v>25.123602987963753</c:v>
                </c:pt>
                <c:pt idx="360">
                  <c:v>25.054945029252821</c:v>
                </c:pt>
                <c:pt idx="361">
                  <c:v>25.013737812769573</c:v>
                </c:pt>
                <c:pt idx="362">
                  <c:v>25</c:v>
                </c:pt>
                <c:pt idx="363">
                  <c:v>25</c:v>
                </c:pt>
                <c:pt idx="364">
                  <c:v>25.013737812769573</c:v>
                </c:pt>
                <c:pt idx="365">
                  <c:v>25.054945029252821</c:v>
                </c:pt>
                <c:pt idx="366">
                  <c:v>25.123602987963753</c:v>
                </c:pt>
                <c:pt idx="367">
                  <c:v>25.219680599726566</c:v>
                </c:pt>
                <c:pt idx="368">
                  <c:v>25.343134367619108</c:v>
                </c:pt>
                <c:pt idx="369">
                  <c:v>25.493908414879737</c:v>
                </c:pt>
                <c:pt idx="370">
                  <c:v>25.671934520762616</c:v>
                </c:pt>
                <c:pt idx="371">
                  <c:v>25.877132164323005</c:v>
                </c:pt>
                <c:pt idx="372">
                  <c:v>26.109408576109562</c:v>
                </c:pt>
                <c:pt idx="373">
                  <c:v>26.368658797736529</c:v>
                </c:pt>
                <c:pt idx="374">
                  <c:v>26.654765749304122</c:v>
                </c:pt>
                <c:pt idx="375">
                  <c:v>26.967600304631137</c:v>
                </c:pt>
                <c:pt idx="376">
                  <c:v>27.307021374259996</c:v>
                </c:pt>
                <c:pt idx="377">
                  <c:v>27.672875996187848</c:v>
                </c:pt>
                <c:pt idx="378">
                  <c:v>28.064999434275261</c:v>
                </c:pt>
                <c:pt idx="379">
                  <c:v>28.483215284277307</c:v>
                </c:pt>
                <c:pt idx="380">
                  <c:v>28.927335587437732</c:v>
                </c:pt>
                <c:pt idx="381">
                  <c:v>29.39716095158192</c:v>
                </c:pt>
                <c:pt idx="382">
                  <c:v>29.892480679639071</c:v>
                </c:pt>
                <c:pt idx="383">
                  <c:v>30.413072905518465</c:v>
                </c:pt>
                <c:pt idx="384">
                  <c:v>30.958704737260145</c:v>
                </c:pt>
                <c:pt idx="385">
                  <c:v>31.529132407374046</c:v>
                </c:pt>
                <c:pt idx="386">
                  <c:v>32.124101430276006</c:v>
                </c:pt>
                <c:pt idx="387">
                  <c:v>32.743346766724407</c:v>
                </c:pt>
                <c:pt idx="388">
                  <c:v>33.386592995152888</c:v>
                </c:pt>
                <c:pt idx="389">
                  <c:v>34.05355448979207</c:v>
                </c:pt>
                <c:pt idx="390">
                  <c:v>34.743935605463513</c:v>
                </c:pt>
                <c:pt idx="391">
                  <c:v>35.457430868924547</c:v>
                </c:pt>
                <c:pt idx="392">
                  <c:v>36.193725176637486</c:v>
                </c:pt>
                <c:pt idx="393">
                  <c:v>36.952493998826341</c:v>
                </c:pt>
                <c:pt idx="394">
                  <c:v>37.73340358968241</c:v>
                </c:pt>
                <c:pt idx="395">
                  <c:v>38.536111203568687</c:v>
                </c:pt>
                <c:pt idx="396">
                  <c:v>39.360265317070109</c:v>
                </c:pt>
                <c:pt idx="397">
                  <c:v>40.205505856726703</c:v>
                </c:pt>
                <c:pt idx="398">
                  <c:v>41.071464432281687</c:v>
                </c:pt>
                <c:pt idx="399">
                  <c:v>41.957764575268193</c:v>
                </c:pt>
                <c:pt idx="400">
                  <c:v>42.864021982752476</c:v>
                </c:pt>
                <c:pt idx="401">
                  <c:v>43.789844766043032</c:v>
                </c:pt>
                <c:pt idx="402">
                  <c:v>44.734833704167755</c:v>
                </c:pt>
                <c:pt idx="403">
                  <c:v>45.698582501917343</c:v>
                </c:pt>
                <c:pt idx="404">
                  <c:v>46.680678052239102</c:v>
                </c:pt>
                <c:pt idx="405">
                  <c:v>47.68070070276756</c:v>
                </c:pt>
                <c:pt idx="406">
                  <c:v>48.698224526261825</c:v>
                </c:pt>
                <c:pt idx="407">
                  <c:v>49.73281759472016</c:v>
                </c:pt>
                <c:pt idx="408">
                  <c:v>50.784042256930078</c:v>
                </c:pt>
                <c:pt idx="409">
                  <c:v>51.851455419209771</c:v>
                </c:pt>
                <c:pt idx="410">
                  <c:v>52.934608829086031</c:v>
                </c:pt>
                <c:pt idx="411">
                  <c:v>54.033049361651223</c:v>
                </c:pt>
                <c:pt idx="412">
                  <c:v>55.146319308333617</c:v>
                </c:pt>
                <c:pt idx="413">
                  <c:v>56.273956667808179</c:v>
                </c:pt>
                <c:pt idx="414">
                  <c:v>57.415495438774172</c:v>
                </c:pt>
                <c:pt idx="415">
                  <c:v>58.570465914313367</c:v>
                </c:pt>
                <c:pt idx="416">
                  <c:v>59.738394977545504</c:v>
                </c:pt>
                <c:pt idx="417">
                  <c:v>60.918806398284872</c:v>
                </c:pt>
                <c:pt idx="418">
                  <c:v>62.111221130405589</c:v>
                </c:pt>
                <c:pt idx="419">
                  <c:v>63.315157609611866</c:v>
                </c:pt>
                <c:pt idx="420">
                  <c:v>64.530132051311739</c:v>
                </c:pt>
                <c:pt idx="421">
                  <c:v>65.755658748286635</c:v>
                </c:pt>
                <c:pt idx="422">
                  <c:v>66.991250367846931</c:v>
                </c:pt>
                <c:pt idx="423">
                  <c:v>68.236418248163147</c:v>
                </c:pt>
                <c:pt idx="424">
                  <c:v>69.490672693458151</c:v>
                </c:pt>
                <c:pt idx="425">
                  <c:v>70.7535232677496</c:v>
                </c:pt>
                <c:pt idx="426">
                  <c:v>72.024479086823973</c:v>
                </c:pt>
                <c:pt idx="427">
                  <c:v>73.30304910813274</c:v>
                </c:pt>
                <c:pt idx="428">
                  <c:v>74.588742418294174</c:v>
                </c:pt>
                <c:pt idx="429">
                  <c:v>75.881068517891151</c:v>
                </c:pt>
                <c:pt idx="430">
                  <c:v>77.179537603254374</c:v>
                </c:pt>
                <c:pt idx="431">
                  <c:v>78.483660844924756</c:v>
                </c:pt>
                <c:pt idx="432">
                  <c:v>79.79295066249216</c:v>
                </c:pt>
                <c:pt idx="433">
                  <c:v>81.106920995509881</c:v>
                </c:pt>
                <c:pt idx="434">
                  <c:v>82.425087570193057</c:v>
                </c:pt>
                <c:pt idx="435">
                  <c:v>83.746968161608933</c:v>
                </c:pt>
                <c:pt idx="436">
                  <c:v>85.072082851080296</c:v>
                </c:pt>
                <c:pt idx="437">
                  <c:v>86.399954278522344</c:v>
                </c:pt>
                <c:pt idx="438">
                  <c:v>87.730107889448547</c:v>
                </c:pt>
                <c:pt idx="439">
                  <c:v>89.062072176381577</c:v>
                </c:pt>
                <c:pt idx="440">
                  <c:v>90.395378914422139</c:v>
                </c:pt>
                <c:pt idx="441">
                  <c:v>91.729563390729865</c:v>
                </c:pt>
                <c:pt idx="442">
                  <c:v>93.064164627687944</c:v>
                </c:pt>
                <c:pt idx="443">
                  <c:v>94.398725599528774</c:v>
                </c:pt>
                <c:pt idx="444">
                  <c:v>95.73279344220964</c:v>
                </c:pt>
                <c:pt idx="445">
                  <c:v>97.065919656343439</c:v>
                </c:pt>
                <c:pt idx="446">
                  <c:v>98.397660302994723</c:v>
                </c:pt>
                <c:pt idx="447">
                  <c:v>99.727576192171142</c:v>
                </c:pt>
                <c:pt idx="448">
                  <c:v>101.0552330638471</c:v>
                </c:pt>
                <c:pt idx="449">
                  <c:v>102.38020176137631</c:v>
                </c:pt>
                <c:pt idx="450">
                  <c:v>103.70205839715683</c:v>
                </c:pt>
                <c:pt idx="451">
                  <c:v>105.02038451043376</c:v>
                </c:pt>
                <c:pt idx="452">
                  <c:v>106.33476721713195</c:v>
                </c:pt>
                <c:pt idx="453">
                  <c:v>107.64479935163268</c:v>
                </c:pt>
                <c:pt idx="454">
                  <c:v>108.95007960041671</c:v>
                </c:pt>
                <c:pt idx="455">
                  <c:v>110.25021262751612</c:v>
                </c:pt>
                <c:pt idx="456">
                  <c:v>111.54480919173004</c:v>
                </c:pt>
                <c:pt idx="457">
                  <c:v>112.83348625557373</c:v>
                </c:pt>
                <c:pt idx="458">
                  <c:v>114.11586708594871</c:v>
                </c:pt>
                <c:pt idx="459">
                  <c:v>115.39158134653245</c:v>
                </c:pt>
                <c:pt idx="460">
                  <c:v>116.66026518190526</c:v>
                </c:pt>
                <c:pt idx="461">
                  <c:v>117.92156129344301</c:v>
                </c:pt>
                <c:pt idx="462">
                  <c:v>119.17511900702264</c:v>
                </c:pt>
                <c:pt idx="463">
                  <c:v>120.42059433259725</c:v>
                </c:pt>
                <c:pt idx="464">
                  <c:v>121.65765001571638</c:v>
                </c:pt>
                <c:pt idx="465">
                  <c:v>122.88595558107758</c:v>
                </c:pt>
                <c:pt idx="466">
                  <c:v>124.10518736820927</c:v>
                </c:pt>
                <c:pt idx="467">
                  <c:v>125.31502855939897</c:v>
                </c:pt>
                <c:pt idx="468">
                  <c:v>126.51516919999136</c:v>
                </c:pt>
                <c:pt idx="469">
                  <c:v>127.70530621119634</c:v>
                </c:pt>
                <c:pt idx="470">
                  <c:v>128.88514339555263</c:v>
                </c:pt>
                <c:pt idx="471">
                  <c:v>130.0543914352113</c:v>
                </c:pt>
                <c:pt idx="472">
                  <c:v>131.21276788320608</c:v>
                </c:pt>
                <c:pt idx="473">
                  <c:v>132.35999714789355</c:v>
                </c:pt>
                <c:pt idx="474">
                  <c:v>133.4958104707506</c:v>
                </c:pt>
                <c:pt idx="475">
                  <c:v>134.61994589772911</c:v>
                </c:pt>
                <c:pt idx="476">
                  <c:v>135.73214824437315</c:v>
                </c:pt>
                <c:pt idx="477">
                  <c:v>136.83216905491133</c:v>
                </c:pt>
                <c:pt idx="478">
                  <c:v>137.91976655554549</c:v>
                </c:pt>
                <c:pt idx="479">
                  <c:v>138.99470560216162</c:v>
                </c:pt>
                <c:pt idx="480">
                  <c:v>140.05675762269294</c:v>
                </c:pt>
                <c:pt idx="481">
                  <c:v>141.10570055437307</c:v>
                </c:pt>
                <c:pt idx="482">
                  <c:v>142.14131877611794</c:v>
                </c:pt>
                <c:pt idx="483">
                  <c:v>143.16340303627959</c:v>
                </c:pt>
                <c:pt idx="484">
                  <c:v>144.1717503760199</c:v>
                </c:pt>
                <c:pt idx="485">
                  <c:v>145.16616404854921</c:v>
                </c:pt>
                <c:pt idx="486">
                  <c:v>146.14645343448251</c:v>
                </c:pt>
                <c:pt idx="487">
                  <c:v>147.11243395356263</c:v>
                </c:pt>
                <c:pt idx="488">
                  <c:v>148.06392697299947</c:v>
                </c:pt>
                <c:pt idx="489">
                  <c:v>149.0007597126797</c:v>
                </c:pt>
                <c:pt idx="490">
                  <c:v>149.92276514749253</c:v>
                </c:pt>
                <c:pt idx="491">
                  <c:v>150.8297819070234</c:v>
                </c:pt>
                <c:pt idx="492">
                  <c:v>151.72165417285964</c:v>
                </c:pt>
                <c:pt idx="493">
                  <c:v>152.59823157375445</c:v>
                </c:pt>
                <c:pt idx="494">
                  <c:v>153.45936907889012</c:v>
                </c:pt>
                <c:pt idx="495">
                  <c:v>154.30492688947805</c:v>
                </c:pt>
                <c:pt idx="496">
                  <c:v>155.13477032893255</c:v>
                </c:pt>
                <c:pt idx="497">
                  <c:v>155.94876973184807</c:v>
                </c:pt>
                <c:pt idx="498">
                  <c:v>156.74680033200721</c:v>
                </c:pt>
                <c:pt idx="499">
                  <c:v>157.52874214964194</c:v>
                </c:pt>
                <c:pt idx="500">
                  <c:v>158.29447987816653</c:v>
                </c:pt>
                <c:pt idx="501">
                  <c:v>159.04390277059204</c:v>
                </c:pt>
                <c:pt idx="502">
                  <c:v>159.77690452583406</c:v>
                </c:pt>
                <c:pt idx="503">
                  <c:v>160.49338317511106</c:v>
                </c:pt>
                <c:pt idx="504">
                  <c:v>161.19324096863315</c:v>
                </c:pt>
                <c:pt idx="505">
                  <c:v>161.87638426276925</c:v>
                </c:pt>
                <c:pt idx="506">
                  <c:v>162.54272340787892</c:v>
                </c:pt>
                <c:pt idx="507">
                  <c:v>163.1921726369871</c:v>
                </c:pt>
                <c:pt idx="508">
                  <c:v>163.82464995547338</c:v>
                </c:pt>
                <c:pt idx="509">
                  <c:v>164.44007703194407</c:v>
                </c:pt>
                <c:pt idx="510">
                  <c:v>165.03837909044589</c:v>
                </c:pt>
                <c:pt idx="511">
                  <c:v>165.61948480417621</c:v>
                </c:pt>
                <c:pt idx="512">
                  <c:v>166.18332619083861</c:v>
                </c:pt>
                <c:pt idx="513">
                  <c:v>166.72983850978466</c:v>
                </c:pt>
                <c:pt idx="514">
                  <c:v>167.25896016107842</c:v>
                </c:pt>
                <c:pt idx="515">
                  <c:v>167.77063258661448</c:v>
                </c:pt>
                <c:pt idx="516">
                  <c:v>168.26480017341245</c:v>
                </c:pt>
                <c:pt idx="517">
                  <c:v>168.74141015920688</c:v>
                </c:pt>
                <c:pt idx="518">
                  <c:v>169.20041254044619</c:v>
                </c:pt>
                <c:pt idx="519">
                  <c:v>169.64175998280467</c:v>
                </c:pt>
                <c:pt idx="520">
                  <c:v>170.065407734313</c:v>
                </c:pt>
                <c:pt idx="521">
                  <c:v>170.47131354119992</c:v>
                </c:pt>
                <c:pt idx="522">
                  <c:v>170.85943756653859</c:v>
                </c:pt>
                <c:pt idx="523">
                  <c:v>171.22974231178074</c:v>
                </c:pt>
                <c:pt idx="524">
                  <c:v>171.5821925412624</c:v>
                </c:pt>
                <c:pt idx="525">
                  <c:v>171.91675520975411</c:v>
                </c:pt>
                <c:pt idx="526">
                  <c:v>172.2333993931295</c:v>
                </c:pt>
                <c:pt idx="527">
                  <c:v>172.53209622221638</c:v>
                </c:pt>
                <c:pt idx="528">
                  <c:v>172.81281881989514</c:v>
                </c:pt>
                <c:pt idx="529">
                  <c:v>173.07554224150002</c:v>
                </c:pt>
                <c:pt idx="530">
                  <c:v>173.32024341857894</c:v>
                </c:pt>
                <c:pt idx="531">
                  <c:v>173.54690110606029</c:v>
                </c:pt>
                <c:pt idx="532">
                  <c:v>173.75549583287375</c:v>
                </c:pt>
                <c:pt idx="533">
                  <c:v>173.94600985606647</c:v>
                </c:pt>
                <c:pt idx="534">
                  <c:v>174.11842711845352</c:v>
                </c:pt>
                <c:pt idx="535">
                  <c:v>174.27273320983744</c:v>
                </c:pt>
                <c:pt idx="536">
                  <c:v>174.40891533182855</c:v>
                </c:pt>
                <c:pt idx="537">
                  <c:v>174.52696226629467</c:v>
                </c:pt>
                <c:pt idx="538">
                  <c:v>174.62686434746428</c:v>
                </c:pt>
                <c:pt idx="539">
                  <c:v>174.70861343770616</c:v>
                </c:pt>
                <c:pt idx="540">
                  <c:v>174.77220290700348</c:v>
                </c:pt>
                <c:pt idx="541">
                  <c:v>174.81762761613888</c:v>
                </c:pt>
                <c:pt idx="542">
                  <c:v>174.84488390360227</c:v>
                </c:pt>
                <c:pt idx="543">
                  <c:v>174.85396957623314</c:v>
                </c:pt>
                <c:pt idx="544">
                  <c:v>174.85396957623314</c:v>
                </c:pt>
                <c:pt idx="545">
                  <c:v>174.84488390360227</c:v>
                </c:pt>
                <c:pt idx="546">
                  <c:v>174.81762761613888</c:v>
                </c:pt>
                <c:pt idx="547">
                  <c:v>174.77220290700348</c:v>
                </c:pt>
                <c:pt idx="548">
                  <c:v>174.70861343770616</c:v>
                </c:pt>
                <c:pt idx="549">
                  <c:v>174.62686434746428</c:v>
                </c:pt>
                <c:pt idx="550">
                  <c:v>174.52696226629467</c:v>
                </c:pt>
                <c:pt idx="551">
                  <c:v>174.40891533182858</c:v>
                </c:pt>
                <c:pt idx="552">
                  <c:v>174.27273320983744</c:v>
                </c:pt>
                <c:pt idx="553">
                  <c:v>174.1184271184535</c:v>
                </c:pt>
                <c:pt idx="554">
                  <c:v>173.94600985606647</c:v>
                </c:pt>
                <c:pt idx="555">
                  <c:v>173.75549583287375</c:v>
                </c:pt>
                <c:pt idx="556">
                  <c:v>173.54690110606029</c:v>
                </c:pt>
                <c:pt idx="557">
                  <c:v>173.32024341857894</c:v>
                </c:pt>
                <c:pt idx="558">
                  <c:v>173.07554224150002</c:v>
                </c:pt>
                <c:pt idx="559">
                  <c:v>172.81281881989514</c:v>
                </c:pt>
                <c:pt idx="560">
                  <c:v>172.53209622221638</c:v>
                </c:pt>
                <c:pt idx="561">
                  <c:v>172.2333993931295</c:v>
                </c:pt>
                <c:pt idx="562">
                  <c:v>171.91675520975414</c:v>
                </c:pt>
                <c:pt idx="563">
                  <c:v>171.58219254126237</c:v>
                </c:pt>
                <c:pt idx="564">
                  <c:v>171.22974231178077</c:v>
                </c:pt>
                <c:pt idx="565">
                  <c:v>170.85943756653859</c:v>
                </c:pt>
                <c:pt idx="566">
                  <c:v>170.4713135412</c:v>
                </c:pt>
                <c:pt idx="567">
                  <c:v>170.065407734313</c:v>
                </c:pt>
                <c:pt idx="568">
                  <c:v>169.64175998280473</c:v>
                </c:pt>
                <c:pt idx="569">
                  <c:v>169.20041254044622</c:v>
                </c:pt>
                <c:pt idx="570">
                  <c:v>168.74141015920691</c:v>
                </c:pt>
                <c:pt idx="571">
                  <c:v>168.26480017341245</c:v>
                </c:pt>
                <c:pt idx="572">
                  <c:v>167.77063258661448</c:v>
                </c:pt>
                <c:pt idx="573">
                  <c:v>167.25896016107845</c:v>
                </c:pt>
                <c:pt idx="574">
                  <c:v>166.72983850978463</c:v>
                </c:pt>
                <c:pt idx="575">
                  <c:v>166.18332619083864</c:v>
                </c:pt>
                <c:pt idx="576">
                  <c:v>165.61948480417618</c:v>
                </c:pt>
                <c:pt idx="577">
                  <c:v>165.03837909044591</c:v>
                </c:pt>
                <c:pt idx="578">
                  <c:v>164.4400770319441</c:v>
                </c:pt>
                <c:pt idx="579">
                  <c:v>163.82464995547343</c:v>
                </c:pt>
                <c:pt idx="580">
                  <c:v>163.19217263698712</c:v>
                </c:pt>
                <c:pt idx="581">
                  <c:v>162.54272340787892</c:v>
                </c:pt>
                <c:pt idx="582">
                  <c:v>161.87638426276928</c:v>
                </c:pt>
                <c:pt idx="583">
                  <c:v>161.19324096863321</c:v>
                </c:pt>
                <c:pt idx="584">
                  <c:v>160.49338317511118</c:v>
                </c:pt>
                <c:pt idx="585">
                  <c:v>159.77690452583408</c:v>
                </c:pt>
                <c:pt idx="586">
                  <c:v>159.04390277059215</c:v>
                </c:pt>
                <c:pt idx="587">
                  <c:v>158.29447987816656</c:v>
                </c:pt>
                <c:pt idx="588">
                  <c:v>157.528742149642</c:v>
                </c:pt>
                <c:pt idx="589">
                  <c:v>156.74680033200713</c:v>
                </c:pt>
                <c:pt idx="590">
                  <c:v>155.9487697318481</c:v>
                </c:pt>
                <c:pt idx="591">
                  <c:v>155.13477032893258</c:v>
                </c:pt>
                <c:pt idx="592">
                  <c:v>154.30492688947803</c:v>
                </c:pt>
                <c:pt idx="593">
                  <c:v>153.45936907889015</c:v>
                </c:pt>
                <c:pt idx="594">
                  <c:v>152.59823157375445</c:v>
                </c:pt>
                <c:pt idx="595">
                  <c:v>151.72165417285964</c:v>
                </c:pt>
                <c:pt idx="596">
                  <c:v>150.8297819070234</c:v>
                </c:pt>
                <c:pt idx="597">
                  <c:v>149.92276514749261</c:v>
                </c:pt>
                <c:pt idx="598">
                  <c:v>149.00075971267972</c:v>
                </c:pt>
                <c:pt idx="599">
                  <c:v>148.06392697299958</c:v>
                </c:pt>
                <c:pt idx="600">
                  <c:v>147.11243395356269</c:v>
                </c:pt>
                <c:pt idx="601">
                  <c:v>146.14645343448268</c:v>
                </c:pt>
                <c:pt idx="602">
                  <c:v>145.16616404854926</c:v>
                </c:pt>
                <c:pt idx="603">
                  <c:v>144.17175037601993</c:v>
                </c:pt>
                <c:pt idx="604">
                  <c:v>143.16340303627965</c:v>
                </c:pt>
                <c:pt idx="605">
                  <c:v>142.14131877611788</c:v>
                </c:pt>
                <c:pt idx="606">
                  <c:v>141.1057005543731</c:v>
                </c:pt>
                <c:pt idx="607">
                  <c:v>140.05675762269294</c:v>
                </c:pt>
                <c:pt idx="608">
                  <c:v>138.99470560216162</c:v>
                </c:pt>
                <c:pt idx="609">
                  <c:v>137.91976655554549</c:v>
                </c:pt>
                <c:pt idx="610">
                  <c:v>136.83216905491139</c:v>
                </c:pt>
                <c:pt idx="611">
                  <c:v>135.73214824437321</c:v>
                </c:pt>
                <c:pt idx="612">
                  <c:v>134.61994589772925</c:v>
                </c:pt>
                <c:pt idx="613">
                  <c:v>133.49581047075065</c:v>
                </c:pt>
                <c:pt idx="614">
                  <c:v>132.35999714789364</c:v>
                </c:pt>
                <c:pt idx="615">
                  <c:v>131.21276788320625</c:v>
                </c:pt>
                <c:pt idx="616">
                  <c:v>130.05439143521136</c:v>
                </c:pt>
                <c:pt idx="617">
                  <c:v>128.88514339555275</c:v>
                </c:pt>
                <c:pt idx="618">
                  <c:v>127.7053062111964</c:v>
                </c:pt>
                <c:pt idx="619">
                  <c:v>126.51516919999142</c:v>
                </c:pt>
                <c:pt idx="620">
                  <c:v>125.31502855939887</c:v>
                </c:pt>
                <c:pt idx="621">
                  <c:v>124.10518736820933</c:v>
                </c:pt>
                <c:pt idx="622">
                  <c:v>122.88595558107752</c:v>
                </c:pt>
                <c:pt idx="623">
                  <c:v>121.6576500157163</c:v>
                </c:pt>
                <c:pt idx="624">
                  <c:v>120.42059433259729</c:v>
                </c:pt>
                <c:pt idx="625">
                  <c:v>119.17511900702269</c:v>
                </c:pt>
                <c:pt idx="626">
                  <c:v>117.92156129344313</c:v>
                </c:pt>
                <c:pt idx="627">
                  <c:v>116.66026518190525</c:v>
                </c:pt>
                <c:pt idx="628">
                  <c:v>115.39158134653256</c:v>
                </c:pt>
                <c:pt idx="629">
                  <c:v>114.11586708594878</c:v>
                </c:pt>
                <c:pt idx="630">
                  <c:v>112.83348625557392</c:v>
                </c:pt>
                <c:pt idx="631">
                  <c:v>111.54480919173011</c:v>
                </c:pt>
                <c:pt idx="632">
                  <c:v>110.25021262751631</c:v>
                </c:pt>
                <c:pt idx="633">
                  <c:v>108.95007960041679</c:v>
                </c:pt>
                <c:pt idx="634">
                  <c:v>107.64479935163276</c:v>
                </c:pt>
                <c:pt idx="635">
                  <c:v>106.33476721713194</c:v>
                </c:pt>
                <c:pt idx="636">
                  <c:v>105.0203845104338</c:v>
                </c:pt>
                <c:pt idx="637">
                  <c:v>103.70205839715689</c:v>
                </c:pt>
                <c:pt idx="638">
                  <c:v>102.38020176137631</c:v>
                </c:pt>
                <c:pt idx="639">
                  <c:v>101.05523306384721</c:v>
                </c:pt>
                <c:pt idx="640">
                  <c:v>99.727576192171128</c:v>
                </c:pt>
                <c:pt idx="641">
                  <c:v>98.397660302994836</c:v>
                </c:pt>
                <c:pt idx="642">
                  <c:v>97.065919656343439</c:v>
                </c:pt>
                <c:pt idx="643">
                  <c:v>95.732793442209768</c:v>
                </c:pt>
                <c:pt idx="644">
                  <c:v>94.398725599528831</c:v>
                </c:pt>
                <c:pt idx="645">
                  <c:v>93.064164627688015</c:v>
                </c:pt>
                <c:pt idx="646">
                  <c:v>91.729563390729922</c:v>
                </c:pt>
                <c:pt idx="647">
                  <c:v>90.395378914422196</c:v>
                </c:pt>
                <c:pt idx="648">
                  <c:v>89.062072176381776</c:v>
                </c:pt>
                <c:pt idx="649">
                  <c:v>87.73010788944859</c:v>
                </c:pt>
                <c:pt idx="650">
                  <c:v>86.399954278522387</c:v>
                </c:pt>
                <c:pt idx="651">
                  <c:v>85.072082851080225</c:v>
                </c:pt>
                <c:pt idx="652">
                  <c:v>83.746968161608976</c:v>
                </c:pt>
                <c:pt idx="653">
                  <c:v>82.425087570193028</c:v>
                </c:pt>
                <c:pt idx="654">
                  <c:v>81.106920995510009</c:v>
                </c:pt>
                <c:pt idx="655">
                  <c:v>79.792950662492146</c:v>
                </c:pt>
                <c:pt idx="656">
                  <c:v>78.483660844924884</c:v>
                </c:pt>
                <c:pt idx="657">
                  <c:v>77.179537603254232</c:v>
                </c:pt>
                <c:pt idx="658">
                  <c:v>75.881068517891151</c:v>
                </c:pt>
                <c:pt idx="659">
                  <c:v>74.588742418294274</c:v>
                </c:pt>
                <c:pt idx="660">
                  <c:v>73.303049108132896</c:v>
                </c:pt>
                <c:pt idx="661">
                  <c:v>72.024479086823959</c:v>
                </c:pt>
                <c:pt idx="662">
                  <c:v>70.753523267749642</c:v>
                </c:pt>
                <c:pt idx="663">
                  <c:v>69.490672693458322</c:v>
                </c:pt>
                <c:pt idx="664">
                  <c:v>68.23641824816319</c:v>
                </c:pt>
                <c:pt idx="665">
                  <c:v>66.991250367847016</c:v>
                </c:pt>
                <c:pt idx="666">
                  <c:v>65.755658748286606</c:v>
                </c:pt>
                <c:pt idx="667">
                  <c:v>64.530132051311796</c:v>
                </c:pt>
                <c:pt idx="668">
                  <c:v>63.315157609611852</c:v>
                </c:pt>
                <c:pt idx="669">
                  <c:v>62.111221130405582</c:v>
                </c:pt>
                <c:pt idx="670">
                  <c:v>60.918806398284964</c:v>
                </c:pt>
                <c:pt idx="671">
                  <c:v>59.738394977545639</c:v>
                </c:pt>
                <c:pt idx="672">
                  <c:v>58.57046591431336</c:v>
                </c:pt>
                <c:pt idx="673">
                  <c:v>57.415495438774165</c:v>
                </c:pt>
                <c:pt idx="674">
                  <c:v>56.273956667808321</c:v>
                </c:pt>
                <c:pt idx="675">
                  <c:v>55.146319308333752</c:v>
                </c:pt>
                <c:pt idx="676">
                  <c:v>54.033049361651265</c:v>
                </c:pt>
                <c:pt idx="677">
                  <c:v>52.934608829086073</c:v>
                </c:pt>
                <c:pt idx="678">
                  <c:v>51.851455419209898</c:v>
                </c:pt>
                <c:pt idx="679">
                  <c:v>50.784042256930121</c:v>
                </c:pt>
                <c:pt idx="680">
                  <c:v>49.732817594720203</c:v>
                </c:pt>
                <c:pt idx="681">
                  <c:v>48.698224526261868</c:v>
                </c:pt>
                <c:pt idx="682">
                  <c:v>47.680700702767638</c:v>
                </c:pt>
                <c:pt idx="683">
                  <c:v>46.680678052239145</c:v>
                </c:pt>
                <c:pt idx="684">
                  <c:v>45.698582501917329</c:v>
                </c:pt>
                <c:pt idx="685">
                  <c:v>44.734833704167883</c:v>
                </c:pt>
                <c:pt idx="686">
                  <c:v>43.78984476604311</c:v>
                </c:pt>
                <c:pt idx="687">
                  <c:v>42.864021982752476</c:v>
                </c:pt>
                <c:pt idx="688">
                  <c:v>41.957764575268186</c:v>
                </c:pt>
                <c:pt idx="689">
                  <c:v>41.071464432281758</c:v>
                </c:pt>
                <c:pt idx="690">
                  <c:v>40.205505856726688</c:v>
                </c:pt>
                <c:pt idx="691">
                  <c:v>39.360265317070144</c:v>
                </c:pt>
                <c:pt idx="692">
                  <c:v>38.536111203568751</c:v>
                </c:pt>
                <c:pt idx="693">
                  <c:v>37.733403589682496</c:v>
                </c:pt>
                <c:pt idx="694">
                  <c:v>36.95249399882637</c:v>
                </c:pt>
                <c:pt idx="695">
                  <c:v>36.193725176637521</c:v>
                </c:pt>
                <c:pt idx="696">
                  <c:v>35.457430868924575</c:v>
                </c:pt>
                <c:pt idx="697">
                  <c:v>34.743935605463534</c:v>
                </c:pt>
                <c:pt idx="698">
                  <c:v>34.053554489792091</c:v>
                </c:pt>
                <c:pt idx="699">
                  <c:v>33.386592995152888</c:v>
                </c:pt>
                <c:pt idx="700">
                  <c:v>32.743346766724457</c:v>
                </c:pt>
                <c:pt idx="701">
                  <c:v>32.124101430275999</c:v>
                </c:pt>
                <c:pt idx="702">
                  <c:v>31.529132407374039</c:v>
                </c:pt>
                <c:pt idx="703">
                  <c:v>30.958704737260184</c:v>
                </c:pt>
                <c:pt idx="704">
                  <c:v>30.413072905518547</c:v>
                </c:pt>
                <c:pt idx="705">
                  <c:v>29.892480679639071</c:v>
                </c:pt>
                <c:pt idx="706">
                  <c:v>29.397160951581938</c:v>
                </c:pt>
                <c:pt idx="707">
                  <c:v>28.927335587437774</c:v>
                </c:pt>
                <c:pt idx="708">
                  <c:v>28.483215284277318</c:v>
                </c:pt>
                <c:pt idx="709">
                  <c:v>28.064999434275276</c:v>
                </c:pt>
                <c:pt idx="710">
                  <c:v>27.672875996187862</c:v>
                </c:pt>
                <c:pt idx="711">
                  <c:v>27.307021374260003</c:v>
                </c:pt>
                <c:pt idx="712">
                  <c:v>26.967600304631144</c:v>
                </c:pt>
                <c:pt idx="713">
                  <c:v>26.654765749304129</c:v>
                </c:pt>
                <c:pt idx="714">
                  <c:v>26.368658797736536</c:v>
                </c:pt>
                <c:pt idx="715">
                  <c:v>26.109408576109619</c:v>
                </c:pt>
                <c:pt idx="716">
                  <c:v>25.877132164323005</c:v>
                </c:pt>
                <c:pt idx="717">
                  <c:v>25.671934520762616</c:v>
                </c:pt>
                <c:pt idx="718">
                  <c:v>25.493908414879751</c:v>
                </c:pt>
                <c:pt idx="719">
                  <c:v>25.34313436761909</c:v>
                </c:pt>
                <c:pt idx="720">
                  <c:v>25.219680599726566</c:v>
                </c:pt>
                <c:pt idx="721">
                  <c:v>25.123602987963753</c:v>
                </c:pt>
                <c:pt idx="722">
                  <c:v>25.054945029252831</c:v>
                </c:pt>
                <c:pt idx="723">
                  <c:v>25.013737812769573</c:v>
                </c:pt>
                <c:pt idx="724">
                  <c:v>25</c:v>
                </c:pt>
              </c:numCache>
            </c:numRef>
          </c:xVal>
          <c:yVal>
            <c:numRef>
              <c:f>'5T_discret'!$F$16:$F$740</c:f>
              <c:numCache>
                <c:formatCode>General</c:formatCode>
                <c:ptCount val="72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1.0000727506209741</c:v>
                </c:pt>
                <c:pt idx="184">
                  <c:v>1.000291051080622</c:v>
                </c:pt>
                <c:pt idx="185">
                  <c:v>1.0006550472284443</c:v>
                </c:pt>
                <c:pt idx="186">
                  <c:v>1.0011649823447946</c:v>
                </c:pt>
                <c:pt idx="187">
                  <c:v>1.001821197438052</c:v>
                </c:pt>
                <c:pt idx="188">
                  <c:v>1.0026241316614264</c:v>
                </c:pt>
                <c:pt idx="189">
                  <c:v>1.0035743228501894</c:v>
                </c:pt>
                <c:pt idx="190">
                  <c:v>1.0046724081803202</c:v>
                </c:pt>
                <c:pt idx="191">
                  <c:v>1.0059191249498007</c:v>
                </c:pt>
                <c:pt idx="192">
                  <c:v>1.0073153114840177</c:v>
                </c:pt>
                <c:pt idx="193">
                  <c:v>1.0088619081669723</c:v>
                </c:pt>
                <c:pt idx="194">
                  <c:v>1.010559958600221</c:v>
                </c:pt>
                <c:pt idx="195">
                  <c:v>1.0124106108917272</c:v>
                </c:pt>
                <c:pt idx="196">
                  <c:v>1.0144151190770558</c:v>
                </c:pt>
                <c:pt idx="197">
                  <c:v>1.0165748446755822</c:v>
                </c:pt>
                <c:pt idx="198">
                  <c:v>1.0188912583846632</c:v>
                </c:pt>
                <c:pt idx="199">
                  <c:v>1.0213659419149803</c:v>
                </c:pt>
                <c:pt idx="200">
                  <c:v>1.0240005899705451</c:v>
                </c:pt>
                <c:pt idx="201">
                  <c:v>1.0267970123771397</c:v>
                </c:pt>
                <c:pt idx="202">
                  <c:v>1.0297571363632683</c:v>
                </c:pt>
                <c:pt idx="203">
                  <c:v>1.0328830089979908</c:v>
                </c:pt>
                <c:pt idx="204">
                  <c:v>1.0361767997903408</c:v>
                </c:pt>
                <c:pt idx="205">
                  <c:v>1.0396408034553397</c:v>
                </c:pt>
                <c:pt idx="206">
                  <c:v>1.043277442851984</c:v>
                </c:pt>
                <c:pt idx="207">
                  <c:v>1.0470892720989227</c:v>
                </c:pt>
                <c:pt idx="208">
                  <c:v>1.051078979873906</c:v>
                </c:pt>
                <c:pt idx="209">
                  <c:v>1.0552493929034998</c:v>
                </c:pt>
                <c:pt idx="210">
                  <c:v>1.0596034796499292</c:v>
                </c:pt>
                <c:pt idx="211">
                  <c:v>1.0641443542023477</c:v>
                </c:pt>
                <c:pt idx="212">
                  <c:v>1.0688752803802826</c:v>
                </c:pt>
                <c:pt idx="213">
                  <c:v>1.0737996760574333</c:v>
                </c:pt>
                <c:pt idx="214">
                  <c:v>1.0789211177145059</c:v>
                </c:pt>
                <c:pt idx="215">
                  <c:v>1.0842433452302453</c:v>
                </c:pt>
                <c:pt idx="216">
                  <c:v>1.0897702669203755</c:v>
                </c:pt>
                <c:pt idx="217">
                  <c:v>1.095505964834679</c:v>
                </c:pt>
                <c:pt idx="218">
                  <c:v>1.1014547003230419</c:v>
                </c:pt>
                <c:pt idx="219">
                  <c:v>1.1076209198818903</c:v>
                </c:pt>
                <c:pt idx="220">
                  <c:v>1.1140092612930548</c:v>
                </c:pt>
                <c:pt idx="221">
                  <c:v>1.1206245600677969</c:v>
                </c:pt>
                <c:pt idx="222">
                  <c:v>1.127471856209382</c:v>
                </c:pt>
                <c:pt idx="223">
                  <c:v>1.1345564013083498</c:v>
                </c:pt>
                <c:pt idx="224">
                  <c:v>1.1418836659853631</c:v>
                </c:pt>
                <c:pt idx="225">
                  <c:v>1.1494593476973365</c:v>
                </c:pt>
                <c:pt idx="226">
                  <c:v>1.1572893789233716</c:v>
                </c:pt>
                <c:pt idx="227">
                  <c:v>1.1653799357478989</c:v>
                </c:pt>
                <c:pt idx="228">
                  <c:v>1.1737374468593738</c:v>
                </c:pt>
                <c:pt idx="229">
                  <c:v>1.182368602983795</c:v>
                </c:pt>
                <c:pt idx="230">
                  <c:v>1.1912803667733651</c:v>
                </c:pt>
                <c:pt idx="231">
                  <c:v>1.2004799831716428</c:v>
                </c:pt>
                <c:pt idx="232">
                  <c:v>1.2099749902776642</c:v>
                </c:pt>
                <c:pt idx="233">
                  <c:v>1.2197732307326512</c:v>
                </c:pt>
                <c:pt idx="234">
                  <c:v>1.229882863654159</c:v>
                </c:pt>
                <c:pt idx="235">
                  <c:v>1.2403123771437616</c:v>
                </c:pt>
                <c:pt idx="236">
                  <c:v>1.251070601395728</c:v>
                </c:pt>
                <c:pt idx="237">
                  <c:v>1.2621667224354938</c:v>
                </c:pt>
                <c:pt idx="238">
                  <c:v>1.2736102965182063</c:v>
                </c:pt>
                <c:pt idx="239">
                  <c:v>1.2854112652191172</c:v>
                </c:pt>
                <c:pt idx="240">
                  <c:v>1.2975799712491598</c:v>
                </c:pt>
                <c:pt idx="241">
                  <c:v>1.3101271750307057</c:v>
                </c:pt>
                <c:pt idx="242">
                  <c:v>1.3230640720701561</c:v>
                </c:pt>
                <c:pt idx="243">
                  <c:v>1.3364023111658319</c:v>
                </c:pt>
                <c:pt idx="244">
                  <c:v>1.3501540134914123</c:v>
                </c:pt>
                <c:pt idx="245">
                  <c:v>1.3643317925970921</c:v>
                </c:pt>
                <c:pt idx="246">
                  <c:v>1.3789487753725727</c:v>
                </c:pt>
                <c:pt idx="247">
                  <c:v>1.3940186240179988</c:v>
                </c:pt>
                <c:pt idx="248">
                  <c:v>1.4095555590710616</c:v>
                </c:pt>
                <c:pt idx="249">
                  <c:v>1.4255743835405608</c:v>
                </c:pt>
                <c:pt idx="250">
                  <c:v>1.4420905081989484</c:v>
                </c:pt>
                <c:pt idx="251">
                  <c:v>1.4591199780885291</c:v>
                </c:pt>
                <c:pt idx="252">
                  <c:v>1.4766795002982791</c:v>
                </c:pt>
                <c:pt idx="253">
                  <c:v>1.4947864730704921</c:v>
                </c:pt>
                <c:pt idx="254">
                  <c:v>1.5134590162987438</c:v>
                </c:pt>
                <c:pt idx="255">
                  <c:v>1.53271600348092</c:v>
                </c:pt>
                <c:pt idx="256">
                  <c:v>1.5525770951933349</c:v>
                </c:pt>
                <c:pt idx="257">
                  <c:v>1.5730627741541057</c:v>
                </c:pt>
                <c:pt idx="258">
                  <c:v>1.5941943819461661</c:v>
                </c:pt>
                <c:pt idx="259">
                  <c:v>1.6159941574722454</c:v>
                </c:pt>
                <c:pt idx="260">
                  <c:v>1.6384852772160958</c:v>
                </c:pt>
                <c:pt idx="261">
                  <c:v>1.6616918973859491</c:v>
                </c:pt>
                <c:pt idx="262">
                  <c:v>1.6856391980176926</c:v>
                </c:pt>
                <c:pt idx="263">
                  <c:v>1.710353429116465</c:v>
                </c:pt>
                <c:pt idx="264">
                  <c:v>1.7358619589162885</c:v>
                </c:pt>
                <c:pt idx="265">
                  <c:v>1.7621933243377814</c:v>
                </c:pt>
                <c:pt idx="266">
                  <c:v>1.7893772837240383</c:v>
                </c:pt>
                <c:pt idx="267">
                  <c:v>1.817444871934079</c:v>
                </c:pt>
                <c:pt idx="268">
                  <c:v>1.846428457872018</c:v>
                </c:pt>
                <c:pt idx="269">
                  <c:v>1.8763618045279427</c:v>
                </c:pt>
                <c:pt idx="270">
                  <c:v>1.9072801316033527</c:v>
                </c:pt>
                <c:pt idx="271">
                  <c:v>1.9392201807898291</c:v>
                </c:pt>
                <c:pt idx="272">
                  <c:v>1.9722202837639429</c:v>
                </c:pt>
                <c:pt idx="273">
                  <c:v>2.0063204329544213</c:v>
                </c:pt>
                <c:pt idx="274">
                  <c:v>2.0415623551285651</c:v>
                </c:pt>
                <c:pt idx="275">
                  <c:v>2.0779895878341188</c:v>
                </c:pt>
                <c:pt idx="276">
                  <c:v>2.1156475587193713</c:v>
                </c:pt>
                <c:pt idx="277">
                  <c:v>2.1545836677383252</c:v>
                </c:pt>
                <c:pt idx="278">
                  <c:v>2.1948473722285757</c:v>
                </c:pt>
                <c:pt idx="279">
                  <c:v>2.2364902748268989</c:v>
                </c:pt>
                <c:pt idx="280">
                  <c:v>2.2795662141607131</c:v>
                </c:pt>
                <c:pt idx="281">
                  <c:v>2.3241313582222363</c:v>
                </c:pt>
                <c:pt idx="282">
                  <c:v>2.3702443002953992</c:v>
                </c:pt>
                <c:pt idx="283">
                  <c:v>2.4179661572629616</c:v>
                </c:pt>
                <c:pt idx="284">
                  <c:v>2.4673606700717516</c:v>
                </c:pt>
                <c:pt idx="285">
                  <c:v>2.5184943060768523</c:v>
                </c:pt>
                <c:pt idx="286">
                  <c:v>2.5714363629196497</c:v>
                </c:pt>
                <c:pt idx="287">
                  <c:v>2.626259073519146</c:v>
                </c:pt>
                <c:pt idx="288">
                  <c:v>2.6830377116692077</c:v>
                </c:pt>
                <c:pt idx="289">
                  <c:v>2.7418506976356332</c:v>
                </c:pt>
                <c:pt idx="290">
                  <c:v>2.8027797030339259</c:v>
                </c:pt>
                <c:pt idx="291">
                  <c:v>2.8659097541406342</c:v>
                </c:pt>
                <c:pt idx="292">
                  <c:v>2.9313293326455252</c:v>
                </c:pt>
                <c:pt idx="293">
                  <c:v>2.9991304726872792</c:v>
                </c:pt>
                <c:pt idx="294">
                  <c:v>3.0694088528295809</c:v>
                </c:pt>
                <c:pt idx="295">
                  <c:v>3.1422638814251287</c:v>
                </c:pt>
                <c:pt idx="296">
                  <c:v>3.2177987735800242</c:v>
                </c:pt>
                <c:pt idx="297">
                  <c:v>3.296120617667428</c:v>
                </c:pt>
                <c:pt idx="298">
                  <c:v>3.3773404290450686</c:v>
                </c:pt>
                <c:pt idx="299">
                  <c:v>3.4615731883029612</c:v>
                </c:pt>
                <c:pt idx="300">
                  <c:v>3.5489378610033935</c:v>
                </c:pt>
                <c:pt idx="301">
                  <c:v>3.6395573954716758</c:v>
                </c:pt>
                <c:pt idx="302">
                  <c:v>3.7335586947509163</c:v>
                </c:pt>
                <c:pt idx="303">
                  <c:v>3.8310725583450482</c:v>
                </c:pt>
                <c:pt idx="304">
                  <c:v>3.9322335888390194</c:v>
                </c:pt>
                <c:pt idx="305">
                  <c:v>4.0371800579022912</c:v>
                </c:pt>
                <c:pt idx="306">
                  <c:v>4.1460537255507148</c:v>
                </c:pt>
                <c:pt idx="307">
                  <c:v>4.2589996058626065</c:v>
                </c:pt>
                <c:pt idx="308">
                  <c:v>4.376165671618943</c:v>
                </c:pt>
                <c:pt idx="309">
                  <c:v>4.497702489568236</c:v>
                </c:pt>
                <c:pt idx="310">
                  <c:v>4.6237627772090057</c:v>
                </c:pt>
                <c:pt idx="311">
                  <c:v>4.7545008711448133</c:v>
                </c:pt>
                <c:pt idx="312">
                  <c:v>4.8900720962098196</c:v>
                </c:pt>
                <c:pt idx="313">
                  <c:v>5.0306320237012452</c:v>
                </c:pt>
                <c:pt idx="314">
                  <c:v>5.1763356062100137</c:v>
                </c:pt>
                <c:pt idx="315">
                  <c:v>5.3273361757358941</c:v>
                </c:pt>
                <c:pt idx="316">
                  <c:v>5.4837842910425794</c:v>
                </c:pt>
                <c:pt idx="317">
                  <c:v>5.6458264195890928</c:v>
                </c:pt>
                <c:pt idx="318">
                  <c:v>5.8136034389165276</c:v>
                </c:pt>
                <c:pt idx="319">
                  <c:v>5.9872489421302539</c:v>
                </c:pt>
                <c:pt idx="320">
                  <c:v>6.1668873321666213</c:v>
                </c:pt>
                <c:pt idx="321">
                  <c:v>6.3526316899501651</c:v>
                </c:pt>
                <c:pt idx="322">
                  <c:v>6.5445814024243107</c:v>
                </c:pt>
                <c:pt idx="323">
                  <c:v>6.7428195378807967</c:v>
                </c:pt>
                <c:pt idx="324">
                  <c:v>6.9474099581366531</c:v>
                </c:pt>
                <c:pt idx="325">
                  <c:v>7.1583941600401291</c:v>
                </c:pt>
                <c:pt idx="326">
                  <c:v>7.3757878426636783</c:v>
                </c:pt>
                <c:pt idx="327">
                  <c:v>7.5995772015042666</c:v>
                </c:pt>
                <c:pt idx="328">
                  <c:v>7.8297149571972282</c:v>
                </c:pt>
                <c:pt idx="329">
                  <c:v>8.0661161337938658</c:v>
                </c:pt>
                <c:pt idx="330">
                  <c:v>8.3086536106683013</c:v>
                </c:pt>
                <c:pt idx="331">
                  <c:v>8.5571534826920743</c:v>
                </c:pt>
                <c:pt idx="332">
                  <c:v>8.8113902754868665</c:v>
                </c:pt>
                <c:pt idx="333">
                  <c:v>9.0710820763179303</c:v>
                </c:pt>
                <c:pt idx="334">
                  <c:v>9.3358856564192259</c:v>
                </c:pt>
                <c:pt idx="335">
                  <c:v>9.6053916770465797</c:v>
                </c:pt>
                <c:pt idx="336">
                  <c:v>9.879120089003214</c:v>
                </c:pt>
                <c:pt idx="337">
                  <c:v>10.156515853302034</c:v>
                </c:pt>
                <c:pt idx="338">
                  <c:v>10.436945128376937</c:v>
                </c:pt>
                <c:pt idx="339">
                  <c:v>10.71969208601293</c:v>
                </c:pt>
                <c:pt idx="340">
                  <c:v>11.003956532934135</c:v>
                </c:pt>
                <c:pt idx="341">
                  <c:v>11.288852526589611</c:v>
                </c:pt>
                <c:pt idx="342">
                  <c:v>11.573408180795951</c:v>
                </c:pt>
                <c:pt idx="343">
                  <c:v>11.856566858100415</c:v>
                </c:pt>
                <c:pt idx="344">
                  <c:v>12.137189939571758</c:v>
                </c:pt>
                <c:pt idx="345">
                  <c:v>12.414061347803035</c:v>
                </c:pt>
                <c:pt idx="346">
                  <c:v>12.685893974015224</c:v>
                </c:pt>
                <c:pt idx="347">
                  <c:v>12.951338124368361</c:v>
                </c:pt>
                <c:pt idx="348">
                  <c:v>13.208992053493528</c:v>
                </c:pt>
                <c:pt idx="349">
                  <c:v>13.457414595023463</c:v>
                </c:pt>
                <c:pt idx="350">
                  <c:v>13.695139830455709</c:v>
                </c:pt>
                <c:pt idx="351">
                  <c:v>13.920693660808071</c:v>
                </c:pt>
                <c:pt idx="352">
                  <c:v>14.132612062906411</c:v>
                </c:pt>
                <c:pt idx="353">
                  <c:v>14.329460727335691</c:v>
                </c:pt>
                <c:pt idx="354">
                  <c:v>14.509855692415956</c:v>
                </c:pt>
                <c:pt idx="355">
                  <c:v>14.672484512919086</c:v>
                </c:pt>
                <c:pt idx="356">
                  <c:v>14.816127438768627</c:v>
                </c:pt>
                <c:pt idx="357">
                  <c:v>14.939678032693795</c:v>
                </c:pt>
                <c:pt idx="358">
                  <c:v>15.04216263122267</c:v>
                </c:pt>
                <c:pt idx="359">
                  <c:v>15.122758054002922</c:v>
                </c:pt>
                <c:pt idx="360">
                  <c:v>15.180806994338658</c:v>
                </c:pt>
                <c:pt idx="361">
                  <c:v>15.215830579445759</c:v>
                </c:pt>
                <c:pt idx="362">
                  <c:v>15.227537670773161</c:v>
                </c:pt>
                <c:pt idx="363">
                  <c:v>100.40623773283085</c:v>
                </c:pt>
                <c:pt idx="364">
                  <c:v>100.32904435985138</c:v>
                </c:pt>
                <c:pt idx="365">
                  <c:v>100.09810837475976</c:v>
                </c:pt>
                <c:pt idx="366">
                  <c:v>99.715349465899777</c:v>
                </c:pt>
                <c:pt idx="367">
                  <c:v>99.183925190037826</c:v>
                </c:pt>
                <c:pt idx="368">
                  <c:v>98.508169648575901</c:v>
                </c:pt>
                <c:pt idx="369">
                  <c:v>97.693510668648301</c:v>
                </c:pt>
                <c:pt idx="370">
                  <c:v>96.746368322110456</c:v>
                </c:pt>
                <c:pt idx="371">
                  <c:v>95.674038155100789</c:v>
                </c:pt>
                <c:pt idx="372">
                  <c:v>94.484562867548561</c:v>
                </c:pt>
                <c:pt idx="373">
                  <c:v>93.186596365977451</c:v>
                </c:pt>
                <c:pt idx="374">
                  <c:v>91.789264116923889</c:v>
                </c:pt>
                <c:pt idx="375">
                  <c:v>90.30202356618301</c:v>
                </c:pt>
                <c:pt idx="376">
                  <c:v>88.7345280839872</c:v>
                </c:pt>
                <c:pt idx="377">
                  <c:v>87.096497477704446</c:v>
                </c:pt>
                <c:pt idx="378">
                  <c:v>85.397597614846674</c:v>
                </c:pt>
                <c:pt idx="379">
                  <c:v>83.647331154084483</c:v>
                </c:pt>
                <c:pt idx="380">
                  <c:v>81.854940822758138</c:v>
                </c:pt>
                <c:pt idx="381">
                  <c:v>80.029326134596886</c:v>
                </c:pt>
                <c:pt idx="382">
                  <c:v>78.17897393447673</c:v>
                </c:pt>
                <c:pt idx="383">
                  <c:v>76.311902705743606</c:v>
                </c:pt>
                <c:pt idx="384">
                  <c:v>74.435620191644261</c:v>
                </c:pt>
                <c:pt idx="385">
                  <c:v>72.557093571873835</c:v>
                </c:pt>
                <c:pt idx="386">
                  <c:v>70.682731199332181</c:v>
                </c:pt>
                <c:pt idx="387">
                  <c:v>68.818374738003044</c:v>
                </c:pt>
                <c:pt idx="388">
                  <c:v>66.969300444497406</c:v>
                </c:pt>
                <c:pt idx="389">
                  <c:v>65.140228295181572</c:v>
                </c:pt>
                <c:pt idx="390">
                  <c:v>63.33533766878044</c:v>
                </c:pt>
                <c:pt idx="391">
                  <c:v>61.558288341266731</c:v>
                </c:pt>
                <c:pt idx="392">
                  <c:v>59.812245626351086</c:v>
                </c:pt>
                <c:pt idx="393">
                  <c:v>58.099908592271397</c:v>
                </c:pt>
                <c:pt idx="394">
                  <c:v>56.423540396067033</c:v>
                </c:pt>
                <c:pt idx="395">
                  <c:v>54.784999893561171</c:v>
                </c:pt>
                <c:pt idx="396">
                  <c:v>53.18577380141911</c:v>
                </c:pt>
                <c:pt idx="397">
                  <c:v>51.627008802712858</c:v>
                </c:pt>
                <c:pt idx="398">
                  <c:v>50.10954309624087</c:v>
                </c:pt>
                <c:pt idx="399">
                  <c:v>48.633936990274449</c:v>
                </c:pt>
                <c:pt idx="400">
                  <c:v>47.200502232072573</c:v>
                </c:pt>
                <c:pt idx="401">
                  <c:v>45.809329844769806</c:v>
                </c:pt>
                <c:pt idx="402">
                  <c:v>44.460316312956685</c:v>
                </c:pt>
                <c:pt idx="403">
                  <c:v>43.153188017712836</c:v>
                </c:pt>
                <c:pt idx="404">
                  <c:v>41.887523871603456</c:v>
                </c:pt>
                <c:pt idx="405">
                  <c:v>40.662776144927818</c:v>
                </c:pt>
                <c:pt idx="406">
                  <c:v>39.478289507239005</c:v>
                </c:pt>
                <c:pt idx="407">
                  <c:v>38.333318333706558</c:v>
                </c:pt>
                <c:pt idx="408">
                  <c:v>37.227042345236775</c:v>
                </c:pt>
                <c:pt idx="409">
                  <c:v>36.158580665263194</c:v>
                </c:pt>
                <c:pt idx="410">
                  <c:v>35.127004385633519</c:v>
                </c:pt>
                <c:pt idx="411">
                  <c:v>34.131347739798535</c:v>
                </c:pt>
                <c:pt idx="412">
                  <c:v>33.170617984259643</c:v>
                </c:pt>
                <c:pt idx="413">
                  <c:v>32.243804089554828</c:v>
                </c:pt>
                <c:pt idx="414">
                  <c:v>31.349884340485016</c:v>
                </c:pt>
                <c:pt idx="415">
                  <c:v>30.487832942270423</c:v>
                </c:pt>
                <c:pt idx="416">
                  <c:v>29.656625725241391</c:v>
                </c:pt>
                <c:pt idx="417">
                  <c:v>28.855245035851937</c:v>
                </c:pt>
                <c:pt idx="418">
                  <c:v>28.082683896493798</c:v>
                </c:pt>
                <c:pt idx="419">
                  <c:v>27.337949511018834</c:v>
                </c:pt>
                <c:pt idx="420">
                  <c:v>26.620066187194659</c:v>
                </c:pt>
                <c:pt idx="421">
                  <c:v>25.928077741668588</c:v>
                </c:pt>
                <c:pt idx="422">
                  <c:v>25.261049447490027</c:v>
                </c:pt>
                <c:pt idx="423">
                  <c:v>24.618069578914671</c:v>
                </c:pt>
                <c:pt idx="424">
                  <c:v>23.99825060314285</c:v>
                </c:pt>
                <c:pt idx="425">
                  <c:v>23.400730063855342</c:v>
                </c:pt>
                <c:pt idx="426">
                  <c:v>22.82467119693511</c:v>
                </c:pt>
                <c:pt idx="427">
                  <c:v>22.269263314597502</c:v>
                </c:pt>
                <c:pt idx="428">
                  <c:v>21.73372199031293</c:v>
                </c:pt>
                <c:pt idx="429">
                  <c:v>21.217289073374058</c:v>
                </c:pt>
                <c:pt idx="430">
                  <c:v>20.719232558735786</c:v>
                </c:pt>
                <c:pt idx="431">
                  <c:v>20.238846334820114</c:v>
                </c:pt>
                <c:pt idx="432">
                  <c:v>19.77544982931747</c:v>
                </c:pt>
                <c:pt idx="433">
                  <c:v>19.328387570613941</c:v>
                </c:pt>
                <c:pt idx="434">
                  <c:v>18.897028680308818</c:v>
                </c:pt>
                <c:pt idx="435">
                  <c:v>18.48076631034786</c:v>
                </c:pt>
                <c:pt idx="436">
                  <c:v>18.079017036557644</c:v>
                </c:pt>
                <c:pt idx="437">
                  <c:v>17.691220218818934</c:v>
                </c:pt>
                <c:pt idx="438">
                  <c:v>17.316837336733936</c:v>
                </c:pt>
                <c:pt idx="439">
                  <c:v>16.955351308419875</c:v>
                </c:pt>
                <c:pt idx="440">
                  <c:v>16.606265798973013</c:v>
                </c:pt>
                <c:pt idx="441">
                  <c:v>16.269104524190787</c:v>
                </c:pt>
                <c:pt idx="442">
                  <c:v>15.943410554292056</c:v>
                </c:pt>
                <c:pt idx="443">
                  <c:v>15.628745621632973</c:v>
                </c:pt>
                <c:pt idx="444">
                  <c:v>15.324689435763553</c:v>
                </c:pt>
                <c:pt idx="445">
                  <c:v>15.030839008597797</c:v>
                </c:pt>
                <c:pt idx="446">
                  <c:v>14.746807991973412</c:v>
                </c:pt>
                <c:pt idx="447">
                  <c:v>14.472226029441314</c:v>
                </c:pt>
                <c:pt idx="448">
                  <c:v>14.206738123749791</c:v>
                </c:pt>
                <c:pt idx="449">
                  <c:v>13.950004021160625</c:v>
                </c:pt>
                <c:pt idx="450">
                  <c:v>13.701697613454414</c:v>
                </c:pt>
                <c:pt idx="451">
                  <c:v>13.46150635823899</c:v>
                </c:pt>
                <c:pt idx="452">
                  <c:v>13.229130717969165</c:v>
                </c:pt>
                <c:pt idx="453">
                  <c:v>13.004283617908087</c:v>
                </c:pt>
                <c:pt idx="454">
                  <c:v>12.78668992311221</c:v>
                </c:pt>
                <c:pt idx="455">
                  <c:v>12.57608593439441</c:v>
                </c:pt>
                <c:pt idx="456">
                  <c:v>12.372218903115046</c:v>
                </c:pt>
                <c:pt idx="457">
                  <c:v>12.174846564562737</c:v>
                </c:pt>
                <c:pt idx="458">
                  <c:v>11.983736689614254</c:v>
                </c:pt>
                <c:pt idx="459">
                  <c:v>11.798666654304899</c:v>
                </c:pt>
                <c:pt idx="460">
                  <c:v>11.619423026893291</c:v>
                </c:pt>
                <c:pt idx="461">
                  <c:v>11.445801171968267</c:v>
                </c:pt>
                <c:pt idx="462">
                  <c:v>11.277604871117097</c:v>
                </c:pt>
                <c:pt idx="463">
                  <c:v>11.114645959654322</c:v>
                </c:pt>
                <c:pt idx="464">
                  <c:v>10.956743978895775</c:v>
                </c:pt>
                <c:pt idx="465">
                  <c:v>10.803725843454076</c:v>
                </c:pt>
                <c:pt idx="466">
                  <c:v>10.655425523027823</c:v>
                </c:pt>
                <c:pt idx="467">
                  <c:v>10.511683738156389</c:v>
                </c:pt>
                <c:pt idx="468">
                  <c:v>10.372347669415689</c:v>
                </c:pt>
                <c:pt idx="469">
                  <c:v>10.237270679535595</c:v>
                </c:pt>
                <c:pt idx="470">
                  <c:v>10.106312047928492</c:v>
                </c:pt>
                <c:pt idx="471">
                  <c:v>9.979336717127449</c:v>
                </c:pt>
                <c:pt idx="472">
                  <c:v>9.8562150506448436</c:v>
                </c:pt>
                <c:pt idx="473">
                  <c:v>9.7368226017738611</c:v>
                </c:pt>
                <c:pt idx="474">
                  <c:v>9.6210398928693817</c:v>
                </c:pt>
                <c:pt idx="475">
                  <c:v>9.5087522046583643</c:v>
                </c:pt>
                <c:pt idx="476">
                  <c:v>9.399849375144564</c:v>
                </c:pt>
                <c:pt idx="477">
                  <c:v>9.294225607687256</c:v>
                </c:pt>
                <c:pt idx="478">
                  <c:v>9.1917792878484601</c:v>
                </c:pt>
                <c:pt idx="479">
                  <c:v>9.0924128086182279</c:v>
                </c:pt>
                <c:pt idx="480">
                  <c:v>8.996032403642543</c:v>
                </c:pt>
                <c:pt idx="481">
                  <c:v>8.9025479880931648</c:v>
                </c:pt>
                <c:pt idx="482">
                  <c:v>8.8118730068331583</c:v>
                </c:pt>
                <c:pt idx="483">
                  <c:v>8.7239242895465754</c:v>
                </c:pt>
                <c:pt idx="484">
                  <c:v>8.6386219125141146</c:v>
                </c:pt>
                <c:pt idx="485">
                  <c:v>8.5558890667310283</c:v>
                </c:pt>
                <c:pt idx="486">
                  <c:v>8.475651932076067</c:v>
                </c:pt>
                <c:pt idx="487">
                  <c:v>8.3978395572536009</c:v>
                </c:pt>
                <c:pt idx="488">
                  <c:v>8.3223837452435365</c:v>
                </c:pt>
                <c:pt idx="489">
                  <c:v>8.249218944005225</c:v>
                </c:pt>
                <c:pt idx="490">
                  <c:v>8.178282142193904</c:v>
                </c:pt>
                <c:pt idx="491">
                  <c:v>8.1095127696587248</c:v>
                </c:pt>
                <c:pt idx="492">
                  <c:v>8.0428526025026894</c:v>
                </c:pt>
                <c:pt idx="493">
                  <c:v>7.9782456724948911</c:v>
                </c:pt>
                <c:pt idx="494">
                  <c:v>7.9156381806354572</c:v>
                </c:pt>
                <c:pt idx="495">
                  <c:v>7.8549784146833286</c:v>
                </c:pt>
                <c:pt idx="496">
                  <c:v>7.7962166704656957</c:v>
                </c:pt>
                <c:pt idx="497">
                  <c:v>7.7393051767971404</c:v>
                </c:pt>
                <c:pt idx="498">
                  <c:v>7.6841980238446199</c:v>
                </c:pt>
                <c:pt idx="499">
                  <c:v>7.6308510947824422</c:v>
                </c:pt>
                <c:pt idx="500">
                  <c:v>7.5792220005891133</c:v>
                </c:pt>
                <c:pt idx="501">
                  <c:v>7.5292700178453327</c:v>
                </c:pt>
                <c:pt idx="502">
                  <c:v>7.4809560293990209</c:v>
                </c:pt>
                <c:pt idx="503">
                  <c:v>7.4342424677703969</c:v>
                </c:pt>
                <c:pt idx="504">
                  <c:v>7.3890932611761713</c:v>
                </c:pt>
                <c:pt idx="505">
                  <c:v>7.3454737820580647</c:v>
                </c:pt>
                <c:pt idx="506">
                  <c:v>7.3033507980066776</c:v>
                </c:pt>
                <c:pt idx="507">
                  <c:v>7.2626924249772093</c:v>
                </c:pt>
                <c:pt idx="508">
                  <c:v>7.2234680826988953</c:v>
                </c:pt>
                <c:pt idx="509">
                  <c:v>7.1856484521848607</c:v>
                </c:pt>
                <c:pt idx="510">
                  <c:v>7.1492054352540828</c:v>
                </c:pt>
                <c:pt idx="511">
                  <c:v>7.1141121159816416</c:v>
                </c:pt>
                <c:pt idx="512">
                  <c:v>7.0803427239976857</c:v>
                </c:pt>
                <c:pt idx="513">
                  <c:v>7.0478725995599323</c:v>
                </c:pt>
                <c:pt idx="514">
                  <c:v>7.0166781603283095</c:v>
                </c:pt>
                <c:pt idx="515">
                  <c:v>6.9867368697741492</c:v>
                </c:pt>
                <c:pt idx="516">
                  <c:v>6.9580272071600469</c:v>
                </c:pt>
                <c:pt idx="517">
                  <c:v>6.9305286390299488</c:v>
                </c:pt>
                <c:pt idx="518">
                  <c:v>6.9042215921520764</c:v>
                </c:pt>
                <c:pt idx="519">
                  <c:v>6.879087427861049</c:v>
                </c:pt>
                <c:pt idx="520">
                  <c:v>6.8551084177477515</c:v>
                </c:pt>
                <c:pt idx="521">
                  <c:v>6.8322677206491811</c:v>
                </c:pt>
                <c:pt idx="522">
                  <c:v>6.8105493608927192</c:v>
                </c:pt>
                <c:pt idx="523">
                  <c:v>6.7899382077522512</c:v>
                </c:pt>
                <c:pt idx="524">
                  <c:v>6.7704199560758589</c:v>
                </c:pt>
                <c:pt idx="525">
                  <c:v>6.7519811080474739</c:v>
                </c:pt>
                <c:pt idx="526">
                  <c:v>6.7346089560470128</c:v>
                </c:pt>
                <c:pt idx="527">
                  <c:v>6.7182915665760001</c:v>
                </c:pt>
                <c:pt idx="528">
                  <c:v>6.7030177652175569</c:v>
                </c:pt>
                <c:pt idx="529">
                  <c:v>6.6887771226020742</c:v>
                </c:pt>
                <c:pt idx="530">
                  <c:v>6.6755599413515663</c:v>
                </c:pt>
                <c:pt idx="531">
                  <c:v>6.6633572439779503</c:v>
                </c:pt>
                <c:pt idx="532">
                  <c:v>6.6521607617121212</c:v>
                </c:pt>
                <c:pt idx="533">
                  <c:v>6.6419629242427307</c:v>
                </c:pt>
                <c:pt idx="534">
                  <c:v>6.6327568503452365</c:v>
                </c:pt>
                <c:pt idx="535">
                  <c:v>6.6245363393835603</c:v>
                </c:pt>
                <c:pt idx="536">
                  <c:v>6.6172958636683292</c:v>
                </c:pt>
                <c:pt idx="537">
                  <c:v>6.6110305616573699</c:v>
                </c:pt>
                <c:pt idx="538">
                  <c:v>6.6057362319857615</c:v>
                </c:pt>
                <c:pt idx="539">
                  <c:v>6.601409328314138</c:v>
                </c:pt>
                <c:pt idx="540">
                  <c:v>6.5980469549857883</c:v>
                </c:pt>
                <c:pt idx="541">
                  <c:v>6.5956468634843084</c:v>
                </c:pt>
                <c:pt idx="542">
                  <c:v>6.5942074496852756</c:v>
                </c:pt>
                <c:pt idx="543" formatCode="_(* #,##0.00_);_(* \(#,##0.00\);_(* &quot;-&quot;??_);_(@_)">
                  <c:v>6.5937277518967932</c:v>
                </c:pt>
                <c:pt idx="544" formatCode="_(* #,##0.00_);_(* \(#,##0.00\);_(* &quot;-&quot;??_);_(@_)">
                  <c:v>5.8468739947086696</c:v>
                </c:pt>
                <c:pt idx="545" formatCode="_(* #,##0.00_);_(* \(#,##0.00\);_(* &quot;-&quot;??_);_(@_)">
                  <c:v>5.8454124131823022</c:v>
                </c:pt>
                <c:pt idx="546" formatCode="_(* #,##0.00_);_(* \(#,##0.00\);_(* &quot;-&quot;??_);_(@_)">
                  <c:v>5.8410323143594765</c:v>
                </c:pt>
                <c:pt idx="547" formatCode="_(* #,##0.00_);_(* \(#,##0.00\);_(* &quot;-&quot;??_);_(@_)">
                  <c:v>5.8337476007002023</c:v>
                </c:pt>
                <c:pt idx="548" formatCode="_(* #,##0.00_);_(* \(#,##0.00\);_(* &quot;-&quot;??_);_(@_)">
                  <c:v>5.8235813274158676</c:v>
                </c:pt>
                <c:pt idx="549" formatCode="_(* #,##0.00_);_(* \(#,##0.00\);_(* &quot;-&quot;??_);_(@_)">
                  <c:v>5.8105655307854045</c:v>
                </c:pt>
                <c:pt idx="550" formatCode="_(* #,##0.00_);_(* \(#,##0.00\);_(* &quot;-&quot;??_);_(@_)">
                  <c:v>5.7947409910596832</c:v>
                </c:pt>
                <c:pt idx="551" formatCode="_(* #,##0.00_);_(* \(#,##0.00\);_(* &quot;-&quot;??_);_(@_)">
                  <c:v>5.7761569331322367</c:v>
                </c:pt>
                <c:pt idx="552" formatCode="_(* #,##0.00_);_(* \(#,##0.00\);_(* &quot;-&quot;??_);_(@_)">
                  <c:v>5.7548706689457294</c:v>
                </c:pt>
                <c:pt idx="553" formatCode="_(* #,##0.00_);_(* \(#,##0.00\);_(* &quot;-&quot;??_);_(@_)">
                  <c:v>5.730947186312223</c:v>
                </c:pt>
                <c:pt idx="554" formatCode="_(* #,##0.00_);_(* \(#,##0.00\);_(* &quot;-&quot;??_);_(@_)">
                  <c:v>5.7044586894385629</c:v>
                </c:pt>
                <c:pt idx="555" formatCode="_(* #,##0.00_);_(* \(#,##0.00\);_(* &quot;-&quot;??_);_(@_)">
                  <c:v>5.6754840969550777</c:v>
                </c:pt>
                <c:pt idx="556" formatCode="_(* #,##0.00_);_(* \(#,##0.00\);_(* &quot;-&quot;??_);_(@_)">
                  <c:v>5.6441085036397567</c:v>
                </c:pt>
                <c:pt idx="557" formatCode="_(* #,##0.00_);_(* \(#,##0.00\);_(* &quot;-&quot;??_);_(@_)">
                  <c:v>5.6104226123064365</c:v>
                </c:pt>
                <c:pt idx="558" formatCode="_(* #,##0.00_);_(* \(#,##0.00\);_(* &quot;-&quot;??_);_(@_)">
                  <c:v>5.5745221424835645</c:v>
                </c:pt>
                <c:pt idx="559" formatCode="_(* #,##0.00_);_(* \(#,##0.00\);_(* &quot;-&quot;??_);_(@_)">
                  <c:v>5.5365072225515846</c:v>
                </c:pt>
                <c:pt idx="560" formatCode="_(* #,##0.00_);_(* \(#,##0.00\);_(* &quot;-&quot;??_);_(@_)">
                  <c:v>5.4964817719369767</c:v>
                </c:pt>
                <c:pt idx="561" formatCode="_(* #,##0.00_);_(* \(#,##0.00\);_(* &quot;-&quot;??_);_(@_)">
                  <c:v>5.4545528797864309</c:v>
                </c:pt>
                <c:pt idx="562" formatCode="_(* #,##0.00_);_(* \(#,##0.00\);_(* &quot;-&quot;??_);_(@_)">
                  <c:v>5.4108301862750672</c:v>
                </c:pt>
                <c:pt idx="563" formatCode="_(* #,##0.00_);_(* \(#,##0.00\);_(* &quot;-&quot;??_);_(@_)">
                  <c:v>5.3654252723492251</c:v>
                </c:pt>
                <c:pt idx="564" formatCode="_(* #,##0.00_);_(* \(#,##0.00\);_(* &quot;-&quot;??_);_(@_)">
                  <c:v>5.3184510632793449</c:v>
                </c:pt>
                <c:pt idx="565" formatCode="_(* #,##0.00_);_(* \(#,##0.00\);_(* &quot;-&quot;??_);_(@_)">
                  <c:v>5.2700212509150735</c:v>
                </c:pt>
                <c:pt idx="566" formatCode="_(* #,##0.00_);_(* \(#,##0.00\);_(* &quot;-&quot;??_);_(@_)">
                  <c:v>5.2202497390065394</c:v>
                </c:pt>
                <c:pt idx="567" formatCode="_(* #,##0.00_);_(* \(#,##0.00\);_(* &quot;-&quot;??_);_(@_)">
                  <c:v>5.1692501153965571</c:v>
                </c:pt>
                <c:pt idx="568" formatCode="_(* #,##0.00_);_(* \(#,##0.00\);_(* &quot;-&quot;??_);_(@_)">
                  <c:v>5.1171351543105557</c:v>
                </c:pt>
                <c:pt idx="569" formatCode="_(* #,##0.00_);_(* \(#,##0.00\);_(* &quot;-&quot;??_);_(@_)">
                  <c:v>5.0640163513884699</c:v>
                </c:pt>
                <c:pt idx="570" formatCode="_(* #,##0.00_);_(* \(#,##0.00\);_(* &quot;-&quot;??_);_(@_)">
                  <c:v>5.0100034935246063</c:v>
                </c:pt>
                <c:pt idx="571" formatCode="_(* #,##0.00_);_(* \(#,##0.00\);_(* &quot;-&quot;??_);_(@_)">
                  <c:v>4.9552042650205088</c:v>
                </c:pt>
                <c:pt idx="572" formatCode="_(* #,##0.00_);_(* \(#,##0.00\);_(* &quot;-&quot;??_);_(@_)">
                  <c:v>4.8997238910188807</c:v>
                </c:pt>
                <c:pt idx="573" formatCode="_(* #,##0.00_);_(* \(#,##0.00\);_(* &quot;-&quot;??_);_(@_)">
                  <c:v>4.8436648186819324</c:v>
                </c:pt>
                <c:pt idx="574" formatCode="_(* #,##0.00_);_(* \(#,##0.00\);_(* &quot;-&quot;??_);_(@_)">
                  <c:v>4.7871264361115413</c:v>
                </c:pt>
                <c:pt idx="575" formatCode="_(* #,##0.00_);_(* \(#,##0.00\);_(* &quot;-&quot;??_);_(@_)">
                  <c:v>4.7302048285845002</c:v>
                </c:pt>
                <c:pt idx="576" formatCode="_(* #,##0.00_);_(* \(#,##0.00\);_(* &quot;-&quot;??_);_(@_)">
                  <c:v>4.6729925712987246</c:v>
                </c:pt>
                <c:pt idx="577" formatCode="_(* #,##0.00_);_(* \(#,##0.00\);_(* &quot;-&quot;??_);_(@_)">
                  <c:v>4.6155785574953763</c:v>
                </c:pt>
                <c:pt idx="578" formatCode="_(* #,##0.00_);_(* \(#,##0.00\);_(* &quot;-&quot;??_);_(@_)">
                  <c:v>4.5580478605402028</c:v>
                </c:pt>
                <c:pt idx="579" formatCode="_(* #,##0.00_);_(* \(#,##0.00\);_(* &quot;-&quot;??_);_(@_)">
                  <c:v>4.5004816283123423</c:v>
                </c:pt>
                <c:pt idx="580" formatCode="_(* #,##0.00_);_(* \(#,##0.00\);_(* &quot;-&quot;??_);_(@_)">
                  <c:v>4.4429570080609357</c:v>
                </c:pt>
                <c:pt idx="581" formatCode="_(* #,##0.00_);_(* \(#,##0.00\);_(* &quot;-&quot;??_);_(@_)">
                  <c:v>4.3855470997453985</c:v>
                </c:pt>
                <c:pt idx="582" formatCode="_(* #,##0.00_);_(* \(#,##0.00\);_(* &quot;-&quot;??_);_(@_)">
                  <c:v>4.3283209357726111</c:v>
                </c:pt>
                <c:pt idx="583" formatCode="_(* #,##0.00_);_(* \(#,##0.00\);_(* &quot;-&quot;??_);_(@_)">
                  <c:v>4.271343484979683</c:v>
                </c:pt>
                <c:pt idx="584" formatCode="_(* #,##0.00_);_(* \(#,##0.00\);_(* &quot;-&quot;??_);_(@_)">
                  <c:v>4.2146756786806288</c:v>
                </c:pt>
                <c:pt idx="585" formatCode="_(* #,##0.00_);_(* \(#,##0.00\);_(* &quot;-&quot;??_);_(@_)">
                  <c:v>4.1583744565966887</c:v>
                </c:pt>
                <c:pt idx="586" formatCode="_(* #,##0.00_);_(* \(#,##0.00\);_(* &quot;-&quot;??_);_(@_)">
                  <c:v>4.1024928305174662</c:v>
                </c:pt>
                <c:pt idx="587" formatCode="_(* #,##0.00_);_(* \(#,##0.00\);_(* &quot;-&quot;??_);_(@_)">
                  <c:v>4.047079963591786</c:v>
                </c:pt>
                <c:pt idx="588" formatCode="_(* #,##0.00_);_(* \(#,##0.00\);_(* &quot;-&quot;??_);_(@_)">
                  <c:v>3.9921812632176437</c:v>
                </c:pt>
                <c:pt idx="589" formatCode="_(* #,##0.00_);_(* \(#,##0.00\);_(* &quot;-&quot;??_);_(@_)">
                  <c:v>3.9378384855878048</c:v>
                </c:pt>
                <c:pt idx="590" formatCode="_(* #,##0.00_);_(* \(#,##0.00\);_(* &quot;-&quot;??_);_(@_)">
                  <c:v>3.8840898500468195</c:v>
                </c:pt>
                <c:pt idx="591" formatCode="_(* #,##0.00_);_(* \(#,##0.00\);_(* &quot;-&quot;??_);_(@_)">
                  <c:v>3.8309701615247373</c:v>
                </c:pt>
                <c:pt idx="592" formatCode="_(* #,##0.00_);_(* \(#,##0.00\);_(* &quot;-&quot;??_);_(@_)">
                  <c:v>3.7785109394283563</c:v>
                </c:pt>
                <c:pt idx="593" formatCode="_(* #,##0.00_);_(* \(#,##0.00\);_(* &quot;-&quot;??_);_(@_)">
                  <c:v>3.7267405514912828</c:v>
                </c:pt>
                <c:pt idx="594" formatCode="_(* #,##0.00_);_(* \(#,##0.00\);_(* &quot;-&quot;??_);_(@_)">
                  <c:v>3.6756843512062853</c:v>
                </c:pt>
                <c:pt idx="595" formatCode="_(* #,##0.00_);_(* \(#,##0.00\);_(* &quot;-&quot;??_);_(@_)">
                  <c:v>3.6253648175853925</c:v>
                </c:pt>
                <c:pt idx="596" formatCode="_(* #,##0.00_);_(* \(#,##0.00\);_(* &quot;-&quot;??_);_(@_)">
                  <c:v>3.575801696114381</c:v>
                </c:pt>
                <c:pt idx="597" formatCode="_(* #,##0.00_);_(* \(#,##0.00\);_(* &quot;-&quot;??_);_(@_)">
                  <c:v>3.5270121398855965</c:v>
                </c:pt>
                <c:pt idx="598" formatCode="_(* #,##0.00_);_(* \(#,##0.00\);_(* &quot;-&quot;??_);_(@_)">
                  <c:v>3.479010850007096</c:v>
                </c:pt>
                <c:pt idx="599" formatCode="_(* #,##0.00_);_(* \(#,##0.00\);_(* &quot;-&quot;??_);_(@_)">
                  <c:v>3.4318102144944547</c:v>
                </c:pt>
                <c:pt idx="600" formatCode="_(* #,##0.00_);_(* \(#,##0.00\);_(* &quot;-&quot;??_);_(@_)">
                  <c:v>3.3854204449549319</c:v>
                </c:pt>
                <c:pt idx="601" formatCode="_(* #,##0.00_);_(* \(#,##0.00\);_(* &quot;-&quot;??_);_(@_)">
                  <c:v>3.3398497104702325</c:v>
                </c:pt>
                <c:pt idx="602" formatCode="_(* #,##0.00_);_(* \(#,##0.00\);_(* &quot;-&quot;??_);_(@_)">
                  <c:v>3.2951042681746796</c:v>
                </c:pt>
                <c:pt idx="603" formatCode="_(* #,##0.00_);_(* \(#,##0.00\);_(* &quot;-&quot;??_);_(@_)">
                  <c:v>3.251188590109205</c:v>
                </c:pt>
                <c:pt idx="604" formatCode="_(* #,##0.00_);_(* \(#,##0.00\);_(* &quot;-&quot;??_);_(@_)">
                  <c:v>3.208105486008539</c:v>
                </c:pt>
                <c:pt idx="605" formatCode="_(* #,##0.00_);_(* \(#,##0.00\);_(* &quot;-&quot;??_);_(@_)">
                  <c:v>3.1658562217492388</c:v>
                </c:pt>
                <c:pt idx="606" formatCode="_(* #,##0.00_);_(* \(#,##0.00\);_(* &quot;-&quot;??_);_(@_)">
                  <c:v>3.124440633249892</c:v>
                </c:pt>
                <c:pt idx="607" formatCode="_(* #,##0.00_);_(* \(#,##0.00\);_(* &quot;-&quot;??_);_(@_)">
                  <c:v>3.0838572356723164</c:v>
                </c:pt>
                <c:pt idx="608" formatCode="_(* #,##0.00_);_(* \(#,##0.00\);_(* &quot;-&quot;??_);_(@_)">
                  <c:v>3.0441033278236569</c:v>
                </c:pt>
                <c:pt idx="609" formatCode="_(* #,##0.00_);_(* \(#,##0.00\);_(* &quot;-&quot;??_);_(@_)">
                  <c:v>3.0051750917050088</c:v>
                </c:pt>
                <c:pt idx="610" formatCode="_(* #,##0.00_);_(* \(#,##0.00\);_(* &quot;-&quot;??_);_(@_)">
                  <c:v>2.9670676871920794</c:v>
                </c:pt>
                <c:pt idx="611" formatCode="_(* #,##0.00_);_(* \(#,##0.00\);_(* &quot;-&quot;??_);_(@_)">
                  <c:v>2.9297753418684382</c:v>
                </c:pt>
                <c:pt idx="612" formatCode="_(* #,##0.00_);_(* \(#,##0.00\);_(* &quot;-&quot;??_);_(@_)">
                  <c:v>2.8932914360620403</c:v>
                </c:pt>
                <c:pt idx="613" formatCode="_(* #,##0.00_);_(* \(#,##0.00\);_(* &quot;-&quot;??_);_(@_)">
                  <c:v>2.8576085831615985</c:v>
                </c:pt>
                <c:pt idx="614" formatCode="_(* #,##0.00_);_(* \(#,##0.00\);_(* &quot;-&quot;??_);_(@_)">
                  <c:v>2.822718705311178</c:v>
                </c:pt>
                <c:pt idx="615" formatCode="_(* #,##0.00_);_(* \(#,##0.00\);_(* &quot;-&quot;??_);_(@_)">
                  <c:v>2.7886131045994604</c:v>
                </c:pt>
                <c:pt idx="616" formatCode="_(* #,##0.00_);_(* \(#,##0.00\);_(* &quot;-&quot;??_);_(@_)">
                  <c:v>2.7552825298751711</c:v>
                </c:pt>
                <c:pt idx="617" formatCode="_(* #,##0.00_);_(* \(#,##0.00\);_(* &quot;-&quot;??_);_(@_)">
                  <c:v>2.7227172393317192</c:v>
                </c:pt>
                <c:pt idx="618" formatCode="_(* #,##0.00_);_(* \(#,##0.00\);_(* &quot;-&quot;??_);_(@_)">
                  <c:v>2.6909070590136501</c:v>
                </c:pt>
                <c:pt idx="619" formatCode="_(* #,##0.00_);_(* \(#,##0.00\);_(* &quot;-&quot;??_);_(@_)">
                  <c:v>2.6598414374039567</c:v>
                </c:pt>
                <c:pt idx="620" formatCode="_(* #,##0.00_);_(* \(#,##0.00\);_(* &quot;-&quot;??_);_(@_)">
                  <c:v>2.6295094962563699</c:v>
                </c:pt>
                <c:pt idx="621" formatCode="_(* #,##0.00_);_(* \(#,##0.00\);_(* &quot;-&quot;??_);_(@_)">
                  <c:v>2.5999000778392936</c:v>
                </c:pt>
                <c:pt idx="622" formatCode="_(* #,##0.00_);_(* \(#,##0.00\);_(* &quot;-&quot;??_);_(@_)">
                  <c:v>2.5710017887596481</c:v>
                </c:pt>
                <c:pt idx="623" formatCode="_(* #,##0.00_);_(* \(#,##0.00\);_(* &quot;-&quot;??_);_(@_)">
                  <c:v>2.5428030405344439</c:v>
                </c:pt>
                <c:pt idx="624" formatCode="_(* #,##0.00_);_(* \(#,##0.00\);_(* &quot;-&quot;??_);_(@_)">
                  <c:v>2.515292087076892</c:v>
                </c:pt>
                <c:pt idx="625" formatCode="_(* #,##0.00_);_(* \(#,##0.00\);_(* &quot;-&quot;??_);_(@_)">
                  <c:v>2.4884570592614255</c:v>
                </c:pt>
                <c:pt idx="626" formatCode="_(* #,##0.00_);_(* \(#,##0.00\);_(* &quot;-&quot;??_);_(@_)">
                  <c:v>2.4622859967287885</c:v>
                </c:pt>
                <c:pt idx="627" formatCode="_(* #,##0.00_);_(* \(#,##0.00\);_(* &quot;-&quot;??_);_(@_)">
                  <c:v>2.4367668770887088</c:v>
                </c:pt>
                <c:pt idx="628" formatCode="_(* #,##0.00_);_(* \(#,##0.00\);_(* &quot;-&quot;??_);_(@_)">
                  <c:v>2.4118876426730029</c:v>
                </c:pt>
                <c:pt idx="629" formatCode="_(* #,##0.00_);_(* \(#,##0.00\);_(* &quot;-&quot;??_);_(@_)">
                  <c:v>2.3876362249873906</c:v>
                </c:pt>
                <c:pt idx="630" formatCode="_(* #,##0.00_);_(* \(#,##0.00\);_(* &quot;-&quot;??_);_(@_)">
                  <c:v>2.3640005670047635</c:v>
                </c:pt>
                <c:pt idx="631" formatCode="_(* #,##0.00_);_(* \(#,##0.00\);_(* &quot;-&quot;??_);_(@_)">
                  <c:v>2.3409686434375501</c:v>
                </c:pt>
                <c:pt idx="632" formatCode="_(* #,##0.00_);_(* \(#,##0.00\);_(* &quot;-&quot;??_);_(@_)">
                  <c:v>2.3185284791208272</c:v>
                </c:pt>
                <c:pt idx="633" formatCode="_(* #,##0.00_);_(* \(#,##0.00\);_(* &quot;-&quot;??_);_(@_)">
                  <c:v>2.2966681656323957</c:v>
                </c:pt>
                <c:pt idx="634" formatCode="_(* #,##0.00_);_(* \(#,##0.00\);_(* &quot;-&quot;??_);_(@_)">
                  <c:v>2.2753758762699943</c:v>
                </c:pt>
                <c:pt idx="635" formatCode="_(* #,##0.00_);_(* \(#,##0.00\);_(* &quot;-&quot;??_);_(@_)">
                  <c:v>2.2546398795002074</c:v>
                </c:pt>
                <c:pt idx="636" formatCode="_(* #,##0.00_);_(* \(#,##0.00\);_(* &quot;-&quot;??_);_(@_)">
                  <c:v>2.2344485509877967</c:v>
                </c:pt>
                <c:pt idx="637" formatCode="_(* #,##0.00_);_(* \(#,##0.00\);_(* &quot;-&quot;??_);_(@_)">
                  <c:v>2.2147903843084866</c:v>
                </c:pt>
                <c:pt idx="638" formatCode="_(* #,##0.00_);_(* \(#,##0.00\);_(* &quot;-&quot;??_);_(@_)">
                  <c:v>2.1956540004428087</c:v>
                </c:pt>
                <c:pt idx="639" formatCode="_(* #,##0.00_);_(* \(#,##0.00\);_(* &quot;-&quot;??_);_(@_)">
                  <c:v>2.1770281561430158</c:v>
                </c:pt>
                <c:pt idx="640" formatCode="_(* #,##0.00_);_(* \(#,##0.00\);_(* &quot;-&quot;??_);_(@_)">
                  <c:v>2.1589017512599886</c:v>
                </c:pt>
                <c:pt idx="641" formatCode="_(* #,##0.00_);_(* \(#,##0.00\);_(* &quot;-&quot;??_);_(@_)">
                  <c:v>2.1412638351117939</c:v>
                </c:pt>
                <c:pt idx="642" formatCode="_(* #,##0.00_);_(* \(#,##0.00\);_(* &quot;-&quot;??_);_(@_)">
                  <c:v>2.1241036119708099</c:v>
                </c:pt>
                <c:pt idx="643" formatCode="_(* #,##0.00_);_(* \(#,##0.00\);_(* &quot;-&quot;??_);_(@_)">
                  <c:v>2.1074104457414444</c:v>
                </c:pt>
                <c:pt idx="644" formatCode="_(* #,##0.00_);_(* \(#,##0.00\);_(* &quot;-&quot;??_);_(@_)">
                  <c:v>2.091173863896115</c:v>
                </c:pt>
                <c:pt idx="645" formatCode="_(* #,##0.00_);_(* \(#,##0.00\);_(* &quot;-&quot;??_);_(@_)">
                  <c:v>2.0753835607326825</c:v>
                </c:pt>
                <c:pt idx="646" formatCode="_(* #,##0.00_);_(* \(#,##0.00\);_(* &quot;-&quot;??_);_(@_)">
                  <c:v>2.0600294000125019</c:v>
                </c:pt>
                <c:pt idx="647" formatCode="_(* #,##0.00_);_(* \(#,##0.00\);_(* &quot;-&quot;??_);_(@_)">
                  <c:v>2.0451014170343109</c:v>
                </c:pt>
                <c:pt idx="648" formatCode="_(* #,##0.00_);_(* \(#,##0.00\);_(* &quot;-&quot;??_);_(@_)">
                  <c:v>2.0305898201954031</c:v>
                </c:pt>
                <c:pt idx="649" formatCode="_(* #,##0.00_);_(* \(#,##0.00\);_(* &quot;-&quot;??_);_(@_)">
                  <c:v>2.0164849920880874</c:v>
                </c:pt>
                <c:pt idx="650" formatCode="_(* #,##0.00_);_(* \(#,##0.00\);_(* &quot;-&quot;??_);_(@_)">
                  <c:v>2.0027774901759723</c:v>
                </c:pt>
                <c:pt idx="651" formatCode="_(* #,##0.00_);_(* \(#,##0.00\);_(* &quot;-&quot;??_);_(@_)">
                  <c:v>1.9894580470916157</c:v>
                </c:pt>
                <c:pt idx="652" formatCode="_(* #,##0.00_);_(* \(#,##0.00\);_(* &quot;-&quot;??_);_(@_)">
                  <c:v>1.9765175705939155</c:v>
                </c:pt>
                <c:pt idx="653" formatCode="_(* #,##0.00_);_(* \(#,##0.00\);_(* &quot;-&quot;??_);_(@_)">
                  <c:v>1.9639471432210107</c:v>
                </c:pt>
                <c:pt idx="654" formatCode="_(* #,##0.00_);_(* \(#,##0.00\);_(* &quot;-&quot;??_);_(@_)">
                  <c:v>1.9517380216716367</c:v>
                </c:pt>
                <c:pt idx="655" formatCode="_(* #,##0.00_);_(* \(#,##0.00\);_(* &quot;-&quot;??_);_(@_)">
                  <c:v>1.9398816359455755</c:v>
                </c:pt>
                <c:pt idx="656" formatCode="_(* #,##0.00_);_(* \(#,##0.00\);_(* &quot;-&quot;??_);_(@_)">
                  <c:v>1.9283695882713716</c:v>
                </c:pt>
                <c:pt idx="657" formatCode="_(* #,##0.00_);_(* \(#,##0.00\);_(* &quot;-&quot;??_);_(@_)">
                  <c:v>1.917193651847396</c:v>
                </c:pt>
                <c:pt idx="658" formatCode="_(* #,##0.00_);_(* \(#,##0.00\);_(* &quot;-&quot;??_);_(@_)">
                  <c:v>1.906345769420297</c:v>
                </c:pt>
                <c:pt idx="659" formatCode="_(* #,##0.00_);_(* \(#,##0.00\);_(* &quot;-&quot;??_);_(@_)">
                  <c:v>1.8958180517229113</c:v>
                </c:pt>
                <c:pt idx="660" formatCode="_(* #,##0.00_);_(* \(#,##0.00\);_(* &quot;-&quot;??_);_(@_)">
                  <c:v>1.8856027757919807</c:v>
                </c:pt>
                <c:pt idx="661" formatCode="_(* #,##0.00_);_(* \(#,##0.00\);_(* &quot;-&quot;??_);_(@_)">
                  <c:v>1.875692383184359</c:v>
                </c:pt>
                <c:pt idx="662" formatCode="_(* #,##0.00_);_(* \(#,##0.00\);_(* &quot;-&quot;??_);_(@_)">
                  <c:v>1.8660794781087857</c:v>
                </c:pt>
                <c:pt idx="663" formatCode="_(* #,##0.00_);_(* \(#,##0.00\);_(* &quot;-&quot;??_);_(@_)">
                  <c:v>1.856756825488926</c:v>
                </c:pt>
                <c:pt idx="664" formatCode="_(* #,##0.00_);_(* \(#,##0.00\);_(* &quot;-&quot;??_);_(@_)">
                  <c:v>1.8477173489719882</c:v>
                </c:pt>
                <c:pt idx="665" formatCode="_(* #,##0.00_);_(* \(#,##0.00\);_(* &quot;-&quot;??_);_(@_)">
                  <c:v>1.8389541288959468</c:v>
                </c:pt>
                <c:pt idx="666" formatCode="_(* #,##0.00_);_(* \(#,##0.00\);_(* &quot;-&quot;??_);_(@_)">
                  <c:v>1.8304604002273344</c:v>
                </c:pt>
                <c:pt idx="667" formatCode="_(* #,##0.00_);_(* \(#,##0.00\);_(* &quot;-&quot;??_);_(@_)">
                  <c:v>1.822229550480337</c:v>
                </c:pt>
                <c:pt idx="668" formatCode="_(* #,##0.00_);_(* \(#,##0.00\);_(* &quot;-&quot;??_);_(@_)">
                  <c:v>1.8142551176270412</c:v>
                </c:pt>
                <c:pt idx="669" formatCode="_(* #,##0.00_);_(* \(#,##0.00\);_(* &quot;-&quot;??_);_(@_)">
                  <c:v>1.8065307880076793</c:v>
                </c:pt>
                <c:pt idx="670" formatCode="_(* #,##0.00_);_(* \(#,##0.00\);_(* &quot;-&quot;??_);_(@_)">
                  <c:v>1.7990503942488385</c:v>
                </c:pt>
                <c:pt idx="671" formatCode="_(* #,##0.00_);_(* \(#,##0.00\);_(* &quot;-&quot;??_);_(@_)">
                  <c:v>1.7918079131968676</c:v>
                </c:pt>
                <c:pt idx="672" formatCode="_(* #,##0.00_);_(* \(#,##0.00\);_(* &quot;-&quot;??_);_(@_)">
                  <c:v>1.7847974638728334</c:v>
                </c:pt>
                <c:pt idx="673" formatCode="_(* #,##0.00_);_(* \(#,##0.00\);_(* &quot;-&quot;??_);_(@_)">
                  <c:v>1.7780133054548335</c:v>
                </c:pt>
                <c:pt idx="674" formatCode="_(* #,##0.00_);_(* \(#,##0.00\);_(* &quot;-&quot;??_);_(@_)">
                  <c:v>1.7714498352927024</c:v>
                </c:pt>
                <c:pt idx="675" formatCode="_(* #,##0.00_);_(* \(#,##0.00\);_(* &quot;-&quot;??_);_(@_)">
                  <c:v>1.7651015869596112</c:v>
                </c:pt>
                <c:pt idx="676" formatCode="_(* #,##0.00_);_(* \(#,##0.00\);_(* &quot;-&quot;??_);_(@_)">
                  <c:v>1.7589632283445078</c:v>
                </c:pt>
                <c:pt idx="677" formatCode="_(* #,##0.00_);_(* \(#,##0.00\);_(* &quot;-&quot;??_);_(@_)">
                  <c:v>1.7530295597887831</c:v>
                </c:pt>
                <c:pt idx="678" formatCode="_(* #,##0.00_);_(* \(#,##0.00\);_(* &quot;-&quot;??_);_(@_)">
                  <c:v>1.7472955122701432</c:v>
                </c:pt>
                <c:pt idx="679" formatCode="_(* #,##0.00_);_(* \(#,##0.00\);_(* &quot;-&quot;??_);_(@_)">
                  <c:v>1.7417561456361519</c:v>
                </c:pt>
                <c:pt idx="680" formatCode="_(* #,##0.00_);_(* \(#,##0.00\);_(* &quot;-&quot;??_);_(@_)">
                  <c:v>1.7364066468895656</c:v>
                </c:pt>
                <c:pt idx="681" formatCode="_(* #,##0.00_);_(* \(#,##0.00\);_(* &quot;-&quot;??_);_(@_)">
                  <c:v>1.7312423285271568</c:v>
                </c:pt>
                <c:pt idx="682" formatCode="_(* #,##0.00_);_(* \(#,##0.00\);_(* &quot;-&quot;??_);_(@_)">
                  <c:v>1.7262586269334086</c:v>
                </c:pt>
                <c:pt idx="683" formatCode="_(* #,##0.00_);_(* \(#,##0.00\);_(* &quot;-&quot;??_);_(@_)">
                  <c:v>1.7214511008301163</c:v>
                </c:pt>
                <c:pt idx="684" formatCode="_(* #,##0.00_);_(* \(#,##0.00\);_(* &quot;-&quot;??_);_(@_)">
                  <c:v>1.7168154297826512</c:v>
                </c:pt>
                <c:pt idx="685" formatCode="_(* #,##0.00_);_(* \(#,##0.00\);_(* &quot;-&quot;??_);_(@_)">
                  <c:v>1.7123474127633649</c:v>
                </c:pt>
                <c:pt idx="686" formatCode="_(* #,##0.00_);_(* \(#,##0.00\);_(* &quot;-&quot;??_);_(@_)">
                  <c:v>1.708042966772362</c:v>
                </c:pt>
                <c:pt idx="687" formatCode="_(* #,##0.00_);_(* \(#,##0.00\);_(* &quot;-&quot;??_);_(@_)">
                  <c:v>1.7038981255156307</c:v>
                </c:pt>
                <c:pt idx="688" formatCode="_(* #,##0.00_);_(* \(#,##0.00\);_(* &quot;-&quot;??_);_(@_)">
                  <c:v>1.6999090381403139</c:v>
                </c:pt>
                <c:pt idx="689" formatCode="_(* #,##0.00_);_(* \(#,##0.00\);_(* &quot;-&quot;??_);_(@_)">
                  <c:v>1.6960719680267373</c:v>
                </c:pt>
                <c:pt idx="690" formatCode="_(* #,##0.00_);_(* \(#,##0.00\);_(* &quot;-&quot;??_);_(@_)">
                  <c:v>1.6923832916365735</c:v>
                </c:pt>
                <c:pt idx="691" formatCode="_(* #,##0.00_);_(* \(#,##0.00\);_(* &quot;-&quot;??_);_(@_)">
                  <c:v>1.6888394974164276</c:v>
                </c:pt>
                <c:pt idx="692" formatCode="_(* #,##0.00_);_(* \(#,##0.00\);_(* &quot;-&quot;??_);_(@_)">
                  <c:v>1.6854371847559464</c:v>
                </c:pt>
                <c:pt idx="693" formatCode="_(* #,##0.00_);_(* \(#,##0.00\);_(* &quot;-&quot;??_);_(@_)">
                  <c:v>1.6821730629994354</c:v>
                </c:pt>
                <c:pt idx="694" formatCode="_(* #,##0.00_);_(* \(#,##0.00\);_(* &quot;-&quot;??_);_(@_)">
                  <c:v>1.679043950509844</c:v>
                </c:pt>
                <c:pt idx="695" formatCode="_(* #,##0.00_);_(* \(#,##0.00\);_(* &quot;-&quot;??_);_(@_)">
                  <c:v>1.6760467737838998</c:v>
                </c:pt>
                <c:pt idx="696" formatCode="_(* #,##0.00_);_(* \(#,##0.00\);_(* &quot;-&quot;??_);_(@_)">
                  <c:v>1.6731785666170518</c:v>
                </c:pt>
                <c:pt idx="697" formatCode="_(* #,##0.00_);_(* \(#,##0.00\);_(* &quot;-&quot;??_);_(@_)">
                  <c:v>1.6704364693168265</c:v>
                </c:pt>
                <c:pt idx="698" formatCode="_(* #,##0.00_);_(* \(#,##0.00\);_(* &quot;-&quot;??_);_(@_)">
                  <c:v>1.6678177279631237</c:v>
                </c:pt>
                <c:pt idx="699" formatCode="_(* #,##0.00_);_(* \(#,##0.00\);_(* &quot;-&quot;??_);_(@_)">
                  <c:v>1.6653196937139292</c:v>
                </c:pt>
                <c:pt idx="700" formatCode="_(* #,##0.00_);_(* \(#,##0.00\);_(* &quot;-&quot;??_);_(@_)">
                  <c:v>1.6629398221548752</c:v>
                </c:pt>
                <c:pt idx="701" formatCode="_(* #,##0.00_);_(* \(#,##0.00\);_(* &quot;-&quot;??_);_(@_)">
                  <c:v>1.6606756726910448</c:v>
                </c:pt>
                <c:pt idx="702" formatCode="_(* #,##0.00_);_(* \(#,##0.00\);_(* &quot;-&quot;??_);_(@_)">
                  <c:v>1.658524907979382</c:v>
                </c:pt>
                <c:pt idx="703" formatCode="_(* #,##0.00_);_(* \(#,##0.00\);_(* &quot;-&quot;??_);_(@_)">
                  <c:v>1.6564852934000844</c:v>
                </c:pt>
                <c:pt idx="704" formatCode="_(* #,##0.00_);_(* \(#,##0.00\);_(* &quot;-&quot;??_);_(@_)">
                  <c:v>1.654554696565302</c:v>
                </c:pt>
                <c:pt idx="705" formatCode="_(* #,##0.00_);_(* \(#,##0.00\);_(* &quot;-&quot;??_);_(@_)">
                  <c:v>1.6527310868635137</c:v>
                </c:pt>
                <c:pt idx="706" formatCode="_(* #,##0.00_);_(* \(#,##0.00\);_(* &quot;-&quot;??_);_(@_)">
                  <c:v>1.6510125350379321</c:v>
                </c:pt>
                <c:pt idx="707" formatCode="_(* #,##0.00_);_(* \(#,##0.00\);_(* &quot;-&quot;??_);_(@_)">
                  <c:v>1.6493972127973369</c:v>
                </c:pt>
                <c:pt idx="708" formatCode="_(* #,##0.00_);_(* \(#,##0.00\);_(* &quot;-&quot;??_);_(@_)">
                  <c:v>1.6478833924577223</c:v>
                </c:pt>
                <c:pt idx="709" formatCode="_(* #,##0.00_);_(* \(#,##0.00\);_(* &quot;-&quot;??_);_(@_)">
                  <c:v>1.6464694466132179</c:v>
                </c:pt>
                <c:pt idx="710" formatCode="_(* #,##0.00_);_(* \(#,##0.00\);_(* &quot;-&quot;??_);_(@_)">
                  <c:v>1.6451538478347669</c:v>
                </c:pt>
                <c:pt idx="711" formatCode="_(* #,##0.00_);_(* \(#,##0.00\);_(* &quot;-&quot;??_);_(@_)">
                  <c:v>1.6439351683950978</c:v>
                </c:pt>
                <c:pt idx="712" formatCode="_(* #,##0.00_);_(* \(#,##0.00\);_(* &quot;-&quot;??_);_(@_)">
                  <c:v>1.6428120800185604</c:v>
                </c:pt>
                <c:pt idx="713" formatCode="_(* #,##0.00_);_(* \(#,##0.00\);_(* &quot;-&quot;??_);_(@_)">
                  <c:v>1.6417833536545072</c:v>
                </c:pt>
                <c:pt idx="714" formatCode="_(* #,##0.00_);_(* \(#,##0.00\);_(* &quot;-&quot;??_);_(@_)">
                  <c:v>1.6408478592729077</c:v>
                </c:pt>
                <c:pt idx="715" formatCode="_-* #\ ##0.00000\ _€_-;\-* #\ ##0.00000\ _€_-;_-* &quot;-&quot;??\ _€_-;_-@_-">
                  <c:v>1.6400045656810012</c:v>
                </c:pt>
                <c:pt idx="716" formatCode="_-* #\ ##0.00000\ _€_-;\-* #\ ##0.00000\ _€_-;_-* &quot;-&quot;??\ _€_-;_-@_-">
                  <c:v>1.6392525403598526</c:v>
                </c:pt>
                <c:pt idx="717" formatCode="_-* #\ ##0.00000\ _€_-;\-* #\ ##0.00000\ _€_-;_-* &quot;-&quot;??\ _€_-;_-@_-">
                  <c:v>1.638590949319751</c:v>
                </c:pt>
                <c:pt idx="718" formatCode="_-* #\ ##0.00000\ _€_-;\-* #\ ##0.00000\ _€_-;_-* &quot;-&quot;??\ _€_-;_-@_-">
                  <c:v>1.6380190569735065</c:v>
                </c:pt>
                <c:pt idx="719" formatCode="_-* #\ ##0.00000\ _€_-;\-* #\ ##0.00000\ _€_-;_-* &quot;-&quot;??\ _€_-;_-@_-">
                  <c:v>1.6375362260267441</c:v>
                </c:pt>
                <c:pt idx="720" formatCode="_-* #\ ##0.00000\ _€_-;\-* #\ ##0.00000\ _€_-;_-* &quot;-&quot;??\ _€_-;_-@_-">
                  <c:v>1.6371419173844444</c:v>
                </c:pt>
                <c:pt idx="721" formatCode="_-* #\ ##0.00000\ _€_-;\-* #\ ##0.00000\ _€_-;_-* &quot;-&quot;??\ _€_-;_-@_-">
                  <c:v>1.6368356900730223</c:v>
                </c:pt>
                <c:pt idx="722" formatCode="_-* #\ ##0.00000\ _€_-;\-* #\ ##0.00000\ _€_-;_-* &quot;-&quot;??\ _€_-;_-@_-">
                  <c:v>1.6366172011773821</c:v>
                </c:pt>
                <c:pt idx="723" formatCode="_-* #\ ##0.00000\ _€_-;\-* #\ ##0.00000\ _€_-;_-* &quot;-&quot;??\ _€_-;_-@_-">
                  <c:v>1.636486205792461</c:v>
                </c:pt>
                <c:pt idx="724" formatCode="_-* #\ ##0.00000\ _€_-;\-* #\ ##0.00000\ _€_-;_-* &quot;-&quot;??\ _€_-;_-@_-">
                  <c:v>1.636442556988883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EE5-4DC1-889D-908474CC40D9}"/>
            </c:ext>
          </c:extLst>
        </c:ser>
        <c:ser>
          <c:idx val="4"/>
          <c:order val="1"/>
          <c:tx>
            <c:strRef>
              <c:f>'5T_discret'!$G$14:$G$15</c:f>
              <c:strCache>
                <c:ptCount val="2"/>
                <c:pt idx="0">
                  <c:v>pression_cyl 2</c:v>
                </c:pt>
                <c:pt idx="1">
                  <c:v>bar</c:v>
                </c:pt>
              </c:strCache>
            </c:strRef>
          </c:tx>
          <c:spPr>
            <a:ln w="381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'5T_discret'!$C$16:$C$740</c:f>
              <c:numCache>
                <c:formatCode>General</c:formatCode>
                <c:ptCount val="725"/>
                <c:pt idx="0">
                  <c:v>475.96668719944711</c:v>
                </c:pt>
                <c:pt idx="1">
                  <c:v>475.96668719944711</c:v>
                </c:pt>
                <c:pt idx="2">
                  <c:v>475.94340512227785</c:v>
                </c:pt>
                <c:pt idx="3">
                  <c:v>475.87355702381365</c:v>
                </c:pt>
                <c:pt idx="4">
                  <c:v>475.7571373105024</c:v>
                </c:pt>
                <c:pt idx="5">
                  <c:v>475.59413668414851</c:v>
                </c:pt>
                <c:pt idx="6">
                  <c:v>475.3845421785191</c:v>
                </c:pt>
                <c:pt idx="7">
                  <c:v>475.12833721063026</c:v>
                </c:pt>
                <c:pt idx="8">
                  <c:v>474.82550164674916</c:v>
                </c:pt>
                <c:pt idx="9">
                  <c:v>474.47601188315838</c:v>
                </c:pt>
                <c:pt idx="10">
                  <c:v>474.07984094174139</c:v>
                </c:pt>
                <c:pt idx="11">
                  <c:v>473.63695858044912</c:v>
                </c:pt>
                <c:pt idx="12">
                  <c:v>473.14733141872716</c:v>
                </c:pt>
                <c:pt idx="13">
                  <c:v>472.6109230779806</c:v>
                </c:pt>
                <c:pt idx="14">
                  <c:v>472.02769433716497</c:v>
                </c:pt>
                <c:pt idx="15">
                  <c:v>471.39760330359854</c:v>
                </c:pt>
                <c:pt idx="16">
                  <c:v>470.72060559909448</c:v>
                </c:pt>
                <c:pt idx="17">
                  <c:v>469.99665456151411</c:v>
                </c:pt>
                <c:pt idx="18">
                  <c:v>469.22570146184887</c:v>
                </c:pt>
                <c:pt idx="19">
                  <c:v>468.40769573693399</c:v>
                </c:pt>
                <c:pt idx="20">
                  <c:v>467.54258523790588</c:v>
                </c:pt>
                <c:pt idx="21">
                  <c:v>466.63031649450164</c:v>
                </c:pt>
                <c:pt idx="22">
                  <c:v>465.67083499530759</c:v>
                </c:pt>
                <c:pt idx="23">
                  <c:v>464.66408548405138</c:v>
                </c:pt>
                <c:pt idx="24">
                  <c:v>463.61001227202706</c:v>
                </c:pt>
                <c:pt idx="25">
                  <c:v>462.50855956673809</c:v>
                </c:pt>
                <c:pt idx="26">
                  <c:v>461.35967181682452</c:v>
                </c:pt>
                <c:pt idx="27">
                  <c:v>460.16329407333734</c:v>
                </c:pt>
                <c:pt idx="28">
                  <c:v>458.91937236740125</c:v>
                </c:pt>
                <c:pt idx="29">
                  <c:v>457.62785410429353</c:v>
                </c:pt>
                <c:pt idx="30">
                  <c:v>456.28868847394557</c:v>
                </c:pt>
                <c:pt idx="31">
                  <c:v>454.90182687785426</c:v>
                </c:pt>
                <c:pt idx="32">
                  <c:v>453.4672233723648</c:v>
                </c:pt>
                <c:pt idx="33">
                  <c:v>451.98483512825857</c:v>
                </c:pt>
                <c:pt idx="34">
                  <c:v>450.45462290655445</c:v>
                </c:pt>
                <c:pt idx="35">
                  <c:v>448.87655155039636</c:v>
                </c:pt>
                <c:pt idx="36">
                  <c:v>447.25059049286767</c:v>
                </c:pt>
                <c:pt idx="37">
                  <c:v>445.57671428053715</c:v>
                </c:pt>
                <c:pt idx="38">
                  <c:v>443.85490311249652</c:v>
                </c:pt>
                <c:pt idx="39">
                  <c:v>442.08514339461681</c:v>
                </c:pt>
                <c:pt idx="40">
                  <c:v>440.2674283086954</c:v>
                </c:pt>
                <c:pt idx="41">
                  <c:v>438.40175839612732</c:v>
                </c:pt>
                <c:pt idx="42">
                  <c:v>436.48814215567961</c:v>
                </c:pt>
                <c:pt idx="43">
                  <c:v>434.52659665489711</c:v>
                </c:pt>
                <c:pt idx="44">
                  <c:v>432.517148154616</c:v>
                </c:pt>
                <c:pt idx="45">
                  <c:v>430.45983274599945</c:v>
                </c:pt>
                <c:pt idx="46">
                  <c:v>428.35469699945963</c:v>
                </c:pt>
                <c:pt idx="47">
                  <c:v>426.20179862476095</c:v>
                </c:pt>
                <c:pt idx="48">
                  <c:v>424.00120714154684</c:v>
                </c:pt>
                <c:pt idx="49">
                  <c:v>421.75300455946115</c:v>
                </c:pt>
                <c:pt idx="50">
                  <c:v>419.45728606697793</c:v>
                </c:pt>
                <c:pt idx="51">
                  <c:v>417.1141607279817</c:v>
                </c:pt>
                <c:pt idx="52">
                  <c:v>414.72375218508006</c:v>
                </c:pt>
                <c:pt idx="53">
                  <c:v>412.28619936856177</c:v>
                </c:pt>
                <c:pt idx="54">
                  <c:v>409.80165720984621</c:v>
                </c:pt>
                <c:pt idx="55">
                  <c:v>407.27029735820679</c:v>
                </c:pt>
                <c:pt idx="56">
                  <c:v>404.69230889948619</c:v>
                </c:pt>
                <c:pt idx="57">
                  <c:v>402.06789907545368</c:v>
                </c:pt>
                <c:pt idx="58">
                  <c:v>399.39729400239651</c:v>
                </c:pt>
                <c:pt idx="59">
                  <c:v>396.68073938747665</c:v>
                </c:pt>
                <c:pt idx="60">
                  <c:v>393.91850124132304</c:v>
                </c:pt>
                <c:pt idx="61">
                  <c:v>391.11086658527836</c:v>
                </c:pt>
                <c:pt idx="62">
                  <c:v>388.25814415166496</c:v>
                </c:pt>
                <c:pt idx="63">
                  <c:v>385.36066507538749</c:v>
                </c:pt>
                <c:pt idx="64">
                  <c:v>382.41878357514668</c:v>
                </c:pt>
                <c:pt idx="65">
                  <c:v>379.43287762249651</c:v>
                </c:pt>
                <c:pt idx="66">
                  <c:v>376.4033495969486</c:v>
                </c:pt>
                <c:pt idx="67">
                  <c:v>373.3306269252916</c:v>
                </c:pt>
                <c:pt idx="68">
                  <c:v>370.21516270327618</c:v>
                </c:pt>
                <c:pt idx="69">
                  <c:v>367.05743629779909</c:v>
                </c:pt>
                <c:pt idx="70">
                  <c:v>363.85795392770643</c:v>
                </c:pt>
                <c:pt idx="71">
                  <c:v>360.61724922133743</c:v>
                </c:pt>
                <c:pt idx="72">
                  <c:v>357.33588374893333</c:v>
                </c:pt>
                <c:pt idx="73">
                  <c:v>354.01444752804571</c:v>
                </c:pt>
                <c:pt idx="74">
                  <c:v>350.65355950010149</c:v>
                </c:pt>
                <c:pt idx="75">
                  <c:v>347.25386797630904</c:v>
                </c:pt>
                <c:pt idx="76">
                  <c:v>343.81605105112152</c:v>
                </c:pt>
                <c:pt idx="77">
                  <c:v>340.34081698152403</c:v>
                </c:pt>
                <c:pt idx="78">
                  <c:v>336.82890453045729</c:v>
                </c:pt>
                <c:pt idx="79">
                  <c:v>333.28108327275385</c:v>
                </c:pt>
                <c:pt idx="80">
                  <c:v>329.69815386202907</c:v>
                </c:pt>
                <c:pt idx="81">
                  <c:v>326.08094825704597</c:v>
                </c:pt>
                <c:pt idx="82">
                  <c:v>322.430329906157</c:v>
                </c:pt>
                <c:pt idx="83">
                  <c:v>318.74719388851338</c:v>
                </c:pt>
                <c:pt idx="84">
                  <c:v>315.03246701083589</c:v>
                </c:pt>
                <c:pt idx="85">
                  <c:v>311.28710785863865</c:v>
                </c:pt>
                <c:pt idx="86">
                  <c:v>307.51210680091367</c:v>
                </c:pt>
                <c:pt idx="87">
                  <c:v>303.70848594739692</c:v>
                </c:pt>
                <c:pt idx="88">
                  <c:v>299.87729905765809</c:v>
                </c:pt>
                <c:pt idx="89">
                  <c:v>296.01963140138395</c:v>
                </c:pt>
                <c:pt idx="90">
                  <c:v>292.13659956935089</c:v>
                </c:pt>
                <c:pt idx="91">
                  <c:v>288.2293512347195</c:v>
                </c:pt>
                <c:pt idx="92">
                  <c:v>284.2990648644178</c:v>
                </c:pt>
                <c:pt idx="93">
                  <c:v>280.34694938051285</c:v>
                </c:pt>
                <c:pt idx="94">
                  <c:v>276.37424377161722</c:v>
                </c:pt>
                <c:pt idx="95">
                  <c:v>272.3822166545055</c:v>
                </c:pt>
                <c:pt idx="96">
                  <c:v>268.37216578626277</c:v>
                </c:pt>
                <c:pt idx="97">
                  <c:v>264.34541752741848</c:v>
                </c:pt>
                <c:pt idx="98">
                  <c:v>260.30332625665568</c:v>
                </c:pt>
                <c:pt idx="99">
                  <c:v>256.24727373781985</c:v>
                </c:pt>
                <c:pt idx="100">
                  <c:v>252.1786684400785</c:v>
                </c:pt>
                <c:pt idx="101">
                  <c:v>248.0989448122082</c:v>
                </c:pt>
                <c:pt idx="102">
                  <c:v>244.00956251210988</c:v>
                </c:pt>
                <c:pt idx="103">
                  <c:v>239.9120055927626</c:v>
                </c:pt>
                <c:pt idx="104">
                  <c:v>235.80778164594176</c:v>
                </c:pt>
                <c:pt idx="105">
                  <c:v>231.69842090512827</c:v>
                </c:pt>
                <c:pt idx="106">
                  <c:v>227.58547530913316</c:v>
                </c:pt>
                <c:pt idx="107">
                  <c:v>223.47051752804992</c:v>
                </c:pt>
                <c:pt idx="108">
                  <c:v>219.35513995323436</c:v>
                </c:pt>
                <c:pt idx="109">
                  <c:v>215.24095365308077</c:v>
                </c:pt>
                <c:pt idx="110">
                  <c:v>211.12958729643412</c:v>
                </c:pt>
                <c:pt idx="111">
                  <c:v>207.02268604553552</c:v>
                </c:pt>
                <c:pt idx="112">
                  <c:v>202.92191042044905</c:v>
                </c:pt>
                <c:pt idx="113">
                  <c:v>198.82893513696118</c:v>
                </c:pt>
                <c:pt idx="114">
                  <c:v>194.74544791997721</c:v>
                </c:pt>
                <c:pt idx="115">
                  <c:v>190.67314829446792</c:v>
                </c:pt>
                <c:pt idx="116">
                  <c:v>186.61374635603394</c:v>
                </c:pt>
                <c:pt idx="117">
                  <c:v>182.56896152317114</c:v>
                </c:pt>
                <c:pt idx="118">
                  <c:v>178.54052127331806</c:v>
                </c:pt>
                <c:pt idx="119">
                  <c:v>174.53015986476595</c:v>
                </c:pt>
                <c:pt idx="120">
                  <c:v>170.53961704649842</c:v>
                </c:pt>
                <c:pt idx="121">
                  <c:v>166.57063675800993</c:v>
                </c:pt>
                <c:pt idx="122">
                  <c:v>162.62496582112806</c:v>
                </c:pt>
                <c:pt idx="123">
                  <c:v>158.7043526258349</c:v>
                </c:pt>
                <c:pt idx="124">
                  <c:v>154.81054581204469</c:v>
                </c:pt>
                <c:pt idx="125">
                  <c:v>150.94529294925562</c:v>
                </c:pt>
                <c:pt idx="126">
                  <c:v>147.11033921594725</c:v>
                </c:pt>
                <c:pt idx="127">
                  <c:v>143.30742608054501</c:v>
                </c:pt>
                <c:pt idx="128">
                  <c:v>139.53828998571851</c:v>
                </c:pt>
                <c:pt idx="129">
                  <c:v>135.8046610377248</c:v>
                </c:pt>
                <c:pt idx="130">
                  <c:v>132.10826170244613</c:v>
                </c:pt>
                <c:pt idx="131">
                  <c:v>128.45080550970954</c:v>
                </c:pt>
                <c:pt idx="132">
                  <c:v>124.83399576741182</c:v>
                </c:pt>
                <c:pt idx="133">
                  <c:v>121.25952428690613</c:v>
                </c:pt>
                <c:pt idx="134">
                  <c:v>117.72907012103956</c:v>
                </c:pt>
                <c:pt idx="135">
                  <c:v>114.24429831616281</c:v>
                </c:pt>
                <c:pt idx="136">
                  <c:v>110.80685867936481</c:v>
                </c:pt>
                <c:pt idx="137">
                  <c:v>107.41838456211522</c:v>
                </c:pt>
                <c:pt idx="138">
                  <c:v>104.08049166143184</c:v>
                </c:pt>
                <c:pt idx="139">
                  <c:v>100.79477683961832</c:v>
                </c:pt>
                <c:pt idx="140">
                  <c:v>97.562816963554525</c:v>
                </c:pt>
                <c:pt idx="141">
                  <c:v>94.386167764452964</c:v>
                </c:pt>
                <c:pt idx="142">
                  <c:v>91.266362718931902</c:v>
                </c:pt>
                <c:pt idx="143">
                  <c:v>88.204911952191992</c:v>
                </c:pt>
                <c:pt idx="144">
                  <c:v>85.20330116402269</c:v>
                </c:pt>
                <c:pt idx="145">
                  <c:v>82.2629905783038</c:v>
                </c:pt>
                <c:pt idx="146">
                  <c:v>79.385413916613672</c:v>
                </c:pt>
                <c:pt idx="147">
                  <c:v>76.571977396496735</c:v>
                </c:pt>
                <c:pt idx="148">
                  <c:v>73.824058754891922</c:v>
                </c:pt>
                <c:pt idx="149">
                  <c:v>71.143006297175916</c:v>
                </c:pt>
                <c:pt idx="150">
                  <c:v>68.530137972221567</c:v>
                </c:pt>
                <c:pt idx="151">
                  <c:v>65.986740473832569</c:v>
                </c:pt>
                <c:pt idx="152">
                  <c:v>63.514068368869218</c:v>
                </c:pt>
                <c:pt idx="153">
                  <c:v>61.113343252339732</c:v>
                </c:pt>
                <c:pt idx="154">
                  <c:v>58.785752929697736</c:v>
                </c:pt>
                <c:pt idx="155">
                  <c:v>56.53245062654625</c:v>
                </c:pt>
                <c:pt idx="156">
                  <c:v>54.354554225919543</c:v>
                </c:pt>
                <c:pt idx="157">
                  <c:v>52.253145533284631</c:v>
                </c:pt>
                <c:pt idx="158">
                  <c:v>50.229269569373074</c:v>
                </c:pt>
                <c:pt idx="159">
                  <c:v>48.28393389093317</c:v>
                </c:pt>
                <c:pt idx="160">
                  <c:v>46.418107939465706</c:v>
                </c:pt>
                <c:pt idx="161">
                  <c:v>44.632722417989442</c:v>
                </c:pt>
                <c:pt idx="162">
                  <c:v>42.928668695861631</c:v>
                </c:pt>
                <c:pt idx="163">
                  <c:v>41.306798241663849</c:v>
                </c:pt>
                <c:pt idx="164">
                  <c:v>39.767922084149056</c:v>
                </c:pt>
                <c:pt idx="165">
                  <c:v>38.312810301234222</c:v>
                </c:pt>
                <c:pt idx="166">
                  <c:v>36.942191537011283</c:v>
                </c:pt>
                <c:pt idx="167">
                  <c:v>35.656752546741295</c:v>
                </c:pt>
                <c:pt idx="168">
                  <c:v>34.457137769790563</c:v>
                </c:pt>
                <c:pt idx="169">
                  <c:v>33.343948930460712</c:v>
                </c:pt>
                <c:pt idx="170">
                  <c:v>32.317744666661795</c:v>
                </c:pt>
                <c:pt idx="171">
                  <c:v>31.379040186374979</c:v>
                </c:pt>
                <c:pt idx="172">
                  <c:v>30.528306951850105</c:v>
                </c:pt>
                <c:pt idx="173">
                  <c:v>29.765972391483526</c:v>
                </c:pt>
                <c:pt idx="174">
                  <c:v>29.092419639322586</c:v>
                </c:pt>
                <c:pt idx="175">
                  <c:v>28.50798730214483</c:v>
                </c:pt>
                <c:pt idx="176">
                  <c:v>28.012969254065354</c:v>
                </c:pt>
                <c:pt idx="177">
                  <c:v>27.607614458625108</c:v>
                </c:pt>
                <c:pt idx="178">
                  <c:v>27.29212681832211</c:v>
                </c:pt>
                <c:pt idx="179">
                  <c:v>27.066665051550377</c:v>
                </c:pt>
                <c:pt idx="180">
                  <c:v>26.93134259691633</c:v>
                </c:pt>
                <c:pt idx="181">
                  <c:v>26.886227544910181</c:v>
                </c:pt>
                <c:pt idx="182">
                  <c:v>26.886227544910181</c:v>
                </c:pt>
                <c:pt idx="183">
                  <c:v>26.93134259691633</c:v>
                </c:pt>
                <c:pt idx="184">
                  <c:v>27.066665051550377</c:v>
                </c:pt>
                <c:pt idx="185">
                  <c:v>27.29212681832211</c:v>
                </c:pt>
                <c:pt idx="186">
                  <c:v>27.607614458625108</c:v>
                </c:pt>
                <c:pt idx="187">
                  <c:v>28.012969254065354</c:v>
                </c:pt>
                <c:pt idx="188">
                  <c:v>28.50798730214483</c:v>
                </c:pt>
                <c:pt idx="189">
                  <c:v>29.092419639322586</c:v>
                </c:pt>
                <c:pt idx="190">
                  <c:v>29.765972391483526</c:v>
                </c:pt>
                <c:pt idx="191">
                  <c:v>30.528306951850105</c:v>
                </c:pt>
                <c:pt idx="192">
                  <c:v>31.379040186374979</c:v>
                </c:pt>
                <c:pt idx="193">
                  <c:v>32.317744666661795</c:v>
                </c:pt>
                <c:pt idx="194">
                  <c:v>33.343948930460712</c:v>
                </c:pt>
                <c:pt idx="195">
                  <c:v>34.457137769790563</c:v>
                </c:pt>
                <c:pt idx="196">
                  <c:v>35.656752546741295</c:v>
                </c:pt>
                <c:pt idx="197">
                  <c:v>36.942191537011283</c:v>
                </c:pt>
                <c:pt idx="198">
                  <c:v>38.312810301234222</c:v>
                </c:pt>
                <c:pt idx="199">
                  <c:v>39.767922084149056</c:v>
                </c:pt>
                <c:pt idx="200">
                  <c:v>41.306798241663849</c:v>
                </c:pt>
                <c:pt idx="201">
                  <c:v>42.928668695861631</c:v>
                </c:pt>
                <c:pt idx="202">
                  <c:v>44.632722417989442</c:v>
                </c:pt>
                <c:pt idx="203">
                  <c:v>46.418107939465706</c:v>
                </c:pt>
                <c:pt idx="204">
                  <c:v>48.28393389093317</c:v>
                </c:pt>
                <c:pt idx="205">
                  <c:v>50.229269569373074</c:v>
                </c:pt>
                <c:pt idx="206">
                  <c:v>52.253145533284631</c:v>
                </c:pt>
                <c:pt idx="207">
                  <c:v>54.354554225919543</c:v>
                </c:pt>
                <c:pt idx="208">
                  <c:v>56.53245062654625</c:v>
                </c:pt>
                <c:pt idx="209">
                  <c:v>58.785752929697736</c:v>
                </c:pt>
                <c:pt idx="210">
                  <c:v>61.113343252339732</c:v>
                </c:pt>
                <c:pt idx="211">
                  <c:v>63.514068368869218</c:v>
                </c:pt>
                <c:pt idx="212">
                  <c:v>65.986740473832569</c:v>
                </c:pt>
                <c:pt idx="213">
                  <c:v>68.530137972221567</c:v>
                </c:pt>
                <c:pt idx="214">
                  <c:v>71.143006297175916</c:v>
                </c:pt>
                <c:pt idx="215">
                  <c:v>73.824058754891922</c:v>
                </c:pt>
                <c:pt idx="216">
                  <c:v>76.571977396496735</c:v>
                </c:pt>
                <c:pt idx="217">
                  <c:v>79.385413916613672</c:v>
                </c:pt>
                <c:pt idx="218">
                  <c:v>82.2629905783038</c:v>
                </c:pt>
                <c:pt idx="219">
                  <c:v>85.20330116402269</c:v>
                </c:pt>
                <c:pt idx="220">
                  <c:v>88.204911952191992</c:v>
                </c:pt>
                <c:pt idx="221">
                  <c:v>91.266362718931902</c:v>
                </c:pt>
                <c:pt idx="222">
                  <c:v>94.386167764452964</c:v>
                </c:pt>
                <c:pt idx="223">
                  <c:v>97.562816963554525</c:v>
                </c:pt>
                <c:pt idx="224">
                  <c:v>100.79477683961832</c:v>
                </c:pt>
                <c:pt idx="225">
                  <c:v>104.08049166143184</c:v>
                </c:pt>
                <c:pt idx="226">
                  <c:v>107.41838456211522</c:v>
                </c:pt>
                <c:pt idx="227">
                  <c:v>110.80685867936481</c:v>
                </c:pt>
                <c:pt idx="228">
                  <c:v>114.24429831616281</c:v>
                </c:pt>
                <c:pt idx="229">
                  <c:v>117.72907012103956</c:v>
                </c:pt>
                <c:pt idx="230">
                  <c:v>121.25952428690613</c:v>
                </c:pt>
                <c:pt idx="231">
                  <c:v>124.83399576741182</c:v>
                </c:pt>
                <c:pt idx="232">
                  <c:v>128.45080550970954</c:v>
                </c:pt>
                <c:pt idx="233">
                  <c:v>132.10826170244613</c:v>
                </c:pt>
                <c:pt idx="234">
                  <c:v>135.8046610377248</c:v>
                </c:pt>
                <c:pt idx="235">
                  <c:v>139.53828998571851</c:v>
                </c:pt>
                <c:pt idx="236">
                  <c:v>143.30742608054501</c:v>
                </c:pt>
                <c:pt idx="237">
                  <c:v>147.11033921594725</c:v>
                </c:pt>
                <c:pt idx="238">
                  <c:v>150.94529294925562</c:v>
                </c:pt>
                <c:pt idx="239">
                  <c:v>154.81054581204469</c:v>
                </c:pt>
                <c:pt idx="240">
                  <c:v>158.7043526258349</c:v>
                </c:pt>
                <c:pt idx="241">
                  <c:v>162.62496582112806</c:v>
                </c:pt>
                <c:pt idx="242">
                  <c:v>166.57063675800993</c:v>
                </c:pt>
                <c:pt idx="243">
                  <c:v>170.53961704649842</c:v>
                </c:pt>
                <c:pt idx="244">
                  <c:v>174.53015986476595</c:v>
                </c:pt>
                <c:pt idx="245">
                  <c:v>178.54052127331806</c:v>
                </c:pt>
                <c:pt idx="246">
                  <c:v>182.56896152317114</c:v>
                </c:pt>
                <c:pt idx="247">
                  <c:v>186.61374635603394</c:v>
                </c:pt>
                <c:pt idx="248">
                  <c:v>190.67314829446792</c:v>
                </c:pt>
                <c:pt idx="249">
                  <c:v>194.74544791997721</c:v>
                </c:pt>
                <c:pt idx="250">
                  <c:v>198.82893513696118</c:v>
                </c:pt>
                <c:pt idx="251">
                  <c:v>202.92191042044905</c:v>
                </c:pt>
                <c:pt idx="252">
                  <c:v>207.02268604553552</c:v>
                </c:pt>
                <c:pt idx="253">
                  <c:v>211.12958729643412</c:v>
                </c:pt>
                <c:pt idx="254">
                  <c:v>215.24095365308077</c:v>
                </c:pt>
                <c:pt idx="255">
                  <c:v>219.35513995323436</c:v>
                </c:pt>
                <c:pt idx="256">
                  <c:v>223.47051752804992</c:v>
                </c:pt>
                <c:pt idx="257">
                  <c:v>227.58547530913316</c:v>
                </c:pt>
                <c:pt idx="258">
                  <c:v>231.69842090512827</c:v>
                </c:pt>
                <c:pt idx="259">
                  <c:v>235.80778164594176</c:v>
                </c:pt>
                <c:pt idx="260">
                  <c:v>239.9120055927626</c:v>
                </c:pt>
                <c:pt idx="261">
                  <c:v>244.00956251210988</c:v>
                </c:pt>
                <c:pt idx="262">
                  <c:v>248.0989448122082</c:v>
                </c:pt>
                <c:pt idx="263">
                  <c:v>252.1786684400785</c:v>
                </c:pt>
                <c:pt idx="264">
                  <c:v>256.24727373781985</c:v>
                </c:pt>
                <c:pt idx="265">
                  <c:v>260.30332625665568</c:v>
                </c:pt>
                <c:pt idx="266">
                  <c:v>264.34541752741848</c:v>
                </c:pt>
                <c:pt idx="267">
                  <c:v>268.37216578626277</c:v>
                </c:pt>
                <c:pt idx="268">
                  <c:v>272.3822166545055</c:v>
                </c:pt>
                <c:pt idx="269">
                  <c:v>276.37424377161722</c:v>
                </c:pt>
                <c:pt idx="270">
                  <c:v>280.34694938051285</c:v>
                </c:pt>
                <c:pt idx="271">
                  <c:v>284.2990648644178</c:v>
                </c:pt>
                <c:pt idx="272">
                  <c:v>288.2293512347195</c:v>
                </c:pt>
                <c:pt idx="273">
                  <c:v>292.13659956935089</c:v>
                </c:pt>
                <c:pt idx="274">
                  <c:v>296.01963140138395</c:v>
                </c:pt>
                <c:pt idx="275">
                  <c:v>299.87729905765809</c:v>
                </c:pt>
                <c:pt idx="276">
                  <c:v>303.70848594739692</c:v>
                </c:pt>
                <c:pt idx="277">
                  <c:v>307.51210680091367</c:v>
                </c:pt>
                <c:pt idx="278">
                  <c:v>311.28710785863865</c:v>
                </c:pt>
                <c:pt idx="279">
                  <c:v>315.03246701083589</c:v>
                </c:pt>
                <c:pt idx="280">
                  <c:v>318.74719388851338</c:v>
                </c:pt>
                <c:pt idx="281">
                  <c:v>322.430329906157</c:v>
                </c:pt>
                <c:pt idx="282">
                  <c:v>326.08094825704597</c:v>
                </c:pt>
                <c:pt idx="283">
                  <c:v>329.69815386202907</c:v>
                </c:pt>
                <c:pt idx="284">
                  <c:v>333.28108327275385</c:v>
                </c:pt>
                <c:pt idx="285">
                  <c:v>336.82890453045729</c:v>
                </c:pt>
                <c:pt idx="286">
                  <c:v>340.34081698152403</c:v>
                </c:pt>
                <c:pt idx="287">
                  <c:v>343.81605105112152</c:v>
                </c:pt>
                <c:pt idx="288">
                  <c:v>347.25386797630904</c:v>
                </c:pt>
                <c:pt idx="289">
                  <c:v>350.65355950010149</c:v>
                </c:pt>
                <c:pt idx="290">
                  <c:v>354.01444752804571</c:v>
                </c:pt>
                <c:pt idx="291">
                  <c:v>357.33588374893333</c:v>
                </c:pt>
                <c:pt idx="292">
                  <c:v>360.61724922133743</c:v>
                </c:pt>
                <c:pt idx="293">
                  <c:v>363.85795392770643</c:v>
                </c:pt>
                <c:pt idx="294">
                  <c:v>367.05743629779909</c:v>
                </c:pt>
                <c:pt idx="295">
                  <c:v>370.21516270327618</c:v>
                </c:pt>
                <c:pt idx="296">
                  <c:v>373.3306269252916</c:v>
                </c:pt>
                <c:pt idx="297">
                  <c:v>376.4033495969486</c:v>
                </c:pt>
                <c:pt idx="298">
                  <c:v>379.43287762249651</c:v>
                </c:pt>
                <c:pt idx="299">
                  <c:v>382.41878357514668</c:v>
                </c:pt>
                <c:pt idx="300">
                  <c:v>385.36066507538749</c:v>
                </c:pt>
                <c:pt idx="301">
                  <c:v>388.25814415166496</c:v>
                </c:pt>
                <c:pt idx="302">
                  <c:v>391.11086658527836</c:v>
                </c:pt>
                <c:pt idx="303">
                  <c:v>393.91850124132304</c:v>
                </c:pt>
                <c:pt idx="304">
                  <c:v>396.68073938747665</c:v>
                </c:pt>
                <c:pt idx="305">
                  <c:v>399.39729400239651</c:v>
                </c:pt>
                <c:pt idx="306">
                  <c:v>402.06789907545368</c:v>
                </c:pt>
                <c:pt idx="307">
                  <c:v>404.69230889948619</c:v>
                </c:pt>
                <c:pt idx="308">
                  <c:v>407.27029735820679</c:v>
                </c:pt>
                <c:pt idx="309">
                  <c:v>409.80165720984621</c:v>
                </c:pt>
                <c:pt idx="310">
                  <c:v>412.28619936856177</c:v>
                </c:pt>
                <c:pt idx="311">
                  <c:v>414.72375218508006</c:v>
                </c:pt>
                <c:pt idx="312">
                  <c:v>417.1141607279817</c:v>
                </c:pt>
                <c:pt idx="313">
                  <c:v>419.45728606697793</c:v>
                </c:pt>
                <c:pt idx="314">
                  <c:v>421.75300455946115</c:v>
                </c:pt>
                <c:pt idx="315">
                  <c:v>424.00120714154684</c:v>
                </c:pt>
                <c:pt idx="316">
                  <c:v>426.20179862476095</c:v>
                </c:pt>
                <c:pt idx="317">
                  <c:v>428.35469699945963</c:v>
                </c:pt>
                <c:pt idx="318">
                  <c:v>430.45983274599945</c:v>
                </c:pt>
                <c:pt idx="319">
                  <c:v>432.517148154616</c:v>
                </c:pt>
                <c:pt idx="320">
                  <c:v>434.52659665489711</c:v>
                </c:pt>
                <c:pt idx="321">
                  <c:v>436.48814215567961</c:v>
                </c:pt>
                <c:pt idx="322">
                  <c:v>438.40175839612732</c:v>
                </c:pt>
                <c:pt idx="323">
                  <c:v>440.2674283086954</c:v>
                </c:pt>
                <c:pt idx="324">
                  <c:v>442.08514339461681</c:v>
                </c:pt>
                <c:pt idx="325">
                  <c:v>443.85490311249652</c:v>
                </c:pt>
                <c:pt idx="326">
                  <c:v>445.57671428053715</c:v>
                </c:pt>
                <c:pt idx="327">
                  <c:v>447.25059049286767</c:v>
                </c:pt>
                <c:pt idx="328">
                  <c:v>448.87655155039636</c:v>
                </c:pt>
                <c:pt idx="329">
                  <c:v>450.45462290655445</c:v>
                </c:pt>
                <c:pt idx="330">
                  <c:v>451.98483512825857</c:v>
                </c:pt>
                <c:pt idx="331">
                  <c:v>453.4672233723648</c:v>
                </c:pt>
                <c:pt idx="332">
                  <c:v>454.90182687785426</c:v>
                </c:pt>
                <c:pt idx="333">
                  <c:v>456.28868847394557</c:v>
                </c:pt>
                <c:pt idx="334">
                  <c:v>457.62785410429353</c:v>
                </c:pt>
                <c:pt idx="335">
                  <c:v>458.91937236740125</c:v>
                </c:pt>
                <c:pt idx="336">
                  <c:v>460.16329407333734</c:v>
                </c:pt>
                <c:pt idx="337">
                  <c:v>461.35967181682452</c:v>
                </c:pt>
                <c:pt idx="338">
                  <c:v>462.50855956673809</c:v>
                </c:pt>
                <c:pt idx="339">
                  <c:v>463.61001227202706</c:v>
                </c:pt>
                <c:pt idx="340">
                  <c:v>464.66408548405138</c:v>
                </c:pt>
                <c:pt idx="341">
                  <c:v>465.67083499530759</c:v>
                </c:pt>
                <c:pt idx="342">
                  <c:v>466.63031649450164</c:v>
                </c:pt>
                <c:pt idx="343">
                  <c:v>467.54258523790588</c:v>
                </c:pt>
                <c:pt idx="344">
                  <c:v>468.40769573693399</c:v>
                </c:pt>
                <c:pt idx="345">
                  <c:v>469.22570146184887</c:v>
                </c:pt>
                <c:pt idx="346">
                  <c:v>469.99665456151411</c:v>
                </c:pt>
                <c:pt idx="347">
                  <c:v>470.72060559909448</c:v>
                </c:pt>
                <c:pt idx="348">
                  <c:v>471.39760330359854</c:v>
                </c:pt>
                <c:pt idx="349">
                  <c:v>472.02769433716497</c:v>
                </c:pt>
                <c:pt idx="350">
                  <c:v>472.6109230779806</c:v>
                </c:pt>
                <c:pt idx="351">
                  <c:v>473.14733141872716</c:v>
                </c:pt>
                <c:pt idx="352">
                  <c:v>473.63695858044912</c:v>
                </c:pt>
                <c:pt idx="353">
                  <c:v>474.07984094174139</c:v>
                </c:pt>
                <c:pt idx="354">
                  <c:v>474.47601188315838</c:v>
                </c:pt>
                <c:pt idx="355">
                  <c:v>474.82550164674916</c:v>
                </c:pt>
                <c:pt idx="356">
                  <c:v>475.12833721063026</c:v>
                </c:pt>
                <c:pt idx="357">
                  <c:v>475.3845421785191</c:v>
                </c:pt>
                <c:pt idx="358">
                  <c:v>475.59413668414851</c:v>
                </c:pt>
                <c:pt idx="359">
                  <c:v>475.7571373105024</c:v>
                </c:pt>
                <c:pt idx="360">
                  <c:v>475.87355702381365</c:v>
                </c:pt>
                <c:pt idx="361">
                  <c:v>475.94340512227785</c:v>
                </c:pt>
                <c:pt idx="362">
                  <c:v>475.96668719944711</c:v>
                </c:pt>
                <c:pt idx="363">
                  <c:v>475.96668719944711</c:v>
                </c:pt>
                <c:pt idx="364">
                  <c:v>475.94340512227785</c:v>
                </c:pt>
                <c:pt idx="365">
                  <c:v>475.87355702381365</c:v>
                </c:pt>
                <c:pt idx="366">
                  <c:v>475.7571373105024</c:v>
                </c:pt>
                <c:pt idx="367">
                  <c:v>475.59413668414862</c:v>
                </c:pt>
                <c:pt idx="368">
                  <c:v>475.3845421785191</c:v>
                </c:pt>
                <c:pt idx="369">
                  <c:v>475.12833721063038</c:v>
                </c:pt>
                <c:pt idx="370">
                  <c:v>474.82550164674916</c:v>
                </c:pt>
                <c:pt idx="371">
                  <c:v>474.47601188315838</c:v>
                </c:pt>
                <c:pt idx="372">
                  <c:v>474.07984094174139</c:v>
                </c:pt>
                <c:pt idx="373">
                  <c:v>473.63695858044912</c:v>
                </c:pt>
                <c:pt idx="374">
                  <c:v>473.14733141872716</c:v>
                </c:pt>
                <c:pt idx="375">
                  <c:v>472.6109230779806</c:v>
                </c:pt>
                <c:pt idx="376">
                  <c:v>472.02769433716497</c:v>
                </c:pt>
                <c:pt idx="377">
                  <c:v>471.39760330359854</c:v>
                </c:pt>
                <c:pt idx="378">
                  <c:v>470.72060559909454</c:v>
                </c:pt>
                <c:pt idx="379">
                  <c:v>469.99665456151411</c:v>
                </c:pt>
                <c:pt idx="380">
                  <c:v>469.22570146184887</c:v>
                </c:pt>
                <c:pt idx="381">
                  <c:v>468.40769573693399</c:v>
                </c:pt>
                <c:pt idx="382">
                  <c:v>467.54258523790588</c:v>
                </c:pt>
                <c:pt idx="383">
                  <c:v>466.63031649450164</c:v>
                </c:pt>
                <c:pt idx="384">
                  <c:v>465.67083499530759</c:v>
                </c:pt>
                <c:pt idx="385">
                  <c:v>464.66408548405138</c:v>
                </c:pt>
                <c:pt idx="386">
                  <c:v>463.61001227202718</c:v>
                </c:pt>
                <c:pt idx="387">
                  <c:v>462.5085595667382</c:v>
                </c:pt>
                <c:pt idx="388">
                  <c:v>461.35967181682452</c:v>
                </c:pt>
                <c:pt idx="389">
                  <c:v>460.16329407333734</c:v>
                </c:pt>
                <c:pt idx="390">
                  <c:v>458.91937236740137</c:v>
                </c:pt>
                <c:pt idx="391">
                  <c:v>457.62785410429359</c:v>
                </c:pt>
                <c:pt idx="392">
                  <c:v>456.28868847394551</c:v>
                </c:pt>
                <c:pt idx="393">
                  <c:v>454.90182687785426</c:v>
                </c:pt>
                <c:pt idx="394">
                  <c:v>453.46722337236486</c:v>
                </c:pt>
                <c:pt idx="395">
                  <c:v>451.98483512825862</c:v>
                </c:pt>
                <c:pt idx="396">
                  <c:v>450.45462290655445</c:v>
                </c:pt>
                <c:pt idx="397">
                  <c:v>448.87655155039641</c:v>
                </c:pt>
                <c:pt idx="398">
                  <c:v>447.25059049286773</c:v>
                </c:pt>
                <c:pt idx="399">
                  <c:v>445.57671428053715</c:v>
                </c:pt>
                <c:pt idx="400">
                  <c:v>443.85490311249657</c:v>
                </c:pt>
                <c:pt idx="401">
                  <c:v>442.08514339461681</c:v>
                </c:pt>
                <c:pt idx="402">
                  <c:v>440.2674283086954</c:v>
                </c:pt>
                <c:pt idx="403">
                  <c:v>438.40175839612732</c:v>
                </c:pt>
                <c:pt idx="404">
                  <c:v>436.48814215567955</c:v>
                </c:pt>
                <c:pt idx="405">
                  <c:v>434.52659665489716</c:v>
                </c:pt>
                <c:pt idx="406">
                  <c:v>432.517148154616</c:v>
                </c:pt>
                <c:pt idx="407">
                  <c:v>430.45983274599956</c:v>
                </c:pt>
                <c:pt idx="408">
                  <c:v>428.35469699945969</c:v>
                </c:pt>
                <c:pt idx="409">
                  <c:v>426.20179862476101</c:v>
                </c:pt>
                <c:pt idx="410">
                  <c:v>424.0012071415469</c:v>
                </c:pt>
                <c:pt idx="411">
                  <c:v>421.7530045594612</c:v>
                </c:pt>
                <c:pt idx="412">
                  <c:v>419.45728606697804</c:v>
                </c:pt>
                <c:pt idx="413">
                  <c:v>417.1141607279817</c:v>
                </c:pt>
                <c:pt idx="414">
                  <c:v>414.72375218508006</c:v>
                </c:pt>
                <c:pt idx="415">
                  <c:v>412.28619936856182</c:v>
                </c:pt>
                <c:pt idx="416">
                  <c:v>409.80165720984616</c:v>
                </c:pt>
                <c:pt idx="417">
                  <c:v>407.27029735820685</c:v>
                </c:pt>
                <c:pt idx="418">
                  <c:v>404.69230889948636</c:v>
                </c:pt>
                <c:pt idx="419">
                  <c:v>402.06789907545379</c:v>
                </c:pt>
                <c:pt idx="420">
                  <c:v>399.39729400239651</c:v>
                </c:pt>
                <c:pt idx="421">
                  <c:v>396.68073938747665</c:v>
                </c:pt>
                <c:pt idx="422">
                  <c:v>393.9185012413231</c:v>
                </c:pt>
                <c:pt idx="423">
                  <c:v>391.11086658527847</c:v>
                </c:pt>
                <c:pt idx="424">
                  <c:v>388.25814415166502</c:v>
                </c:pt>
                <c:pt idx="425">
                  <c:v>385.3606650753876</c:v>
                </c:pt>
                <c:pt idx="426">
                  <c:v>382.41878357514668</c:v>
                </c:pt>
                <c:pt idx="427">
                  <c:v>379.43287762249656</c:v>
                </c:pt>
                <c:pt idx="428">
                  <c:v>376.40334959694877</c:v>
                </c:pt>
                <c:pt idx="429">
                  <c:v>373.3306269252916</c:v>
                </c:pt>
                <c:pt idx="430">
                  <c:v>370.21516270327618</c:v>
                </c:pt>
                <c:pt idx="431">
                  <c:v>367.0574362977992</c:v>
                </c:pt>
                <c:pt idx="432">
                  <c:v>363.85795392770655</c:v>
                </c:pt>
                <c:pt idx="433">
                  <c:v>360.6172492213376</c:v>
                </c:pt>
                <c:pt idx="434">
                  <c:v>357.33588374893333</c:v>
                </c:pt>
                <c:pt idx="435">
                  <c:v>354.01444752804559</c:v>
                </c:pt>
                <c:pt idx="436">
                  <c:v>350.65355950010161</c:v>
                </c:pt>
                <c:pt idx="437">
                  <c:v>347.25386797630898</c:v>
                </c:pt>
                <c:pt idx="438">
                  <c:v>343.81605105112152</c:v>
                </c:pt>
                <c:pt idx="439">
                  <c:v>340.34081698152403</c:v>
                </c:pt>
                <c:pt idx="440">
                  <c:v>336.82890453045741</c:v>
                </c:pt>
                <c:pt idx="441">
                  <c:v>333.28108327275402</c:v>
                </c:pt>
                <c:pt idx="442">
                  <c:v>329.69815386202924</c:v>
                </c:pt>
                <c:pt idx="443">
                  <c:v>326.08094825704597</c:v>
                </c:pt>
                <c:pt idx="444">
                  <c:v>322.430329906157</c:v>
                </c:pt>
                <c:pt idx="445">
                  <c:v>318.74719388851327</c:v>
                </c:pt>
                <c:pt idx="446">
                  <c:v>315.03246701083583</c:v>
                </c:pt>
                <c:pt idx="447">
                  <c:v>311.28710785863865</c:v>
                </c:pt>
                <c:pt idx="448">
                  <c:v>307.51210680091367</c:v>
                </c:pt>
                <c:pt idx="449">
                  <c:v>303.70848594739698</c:v>
                </c:pt>
                <c:pt idx="450">
                  <c:v>299.87729905765832</c:v>
                </c:pt>
                <c:pt idx="451">
                  <c:v>296.01963140138412</c:v>
                </c:pt>
                <c:pt idx="452">
                  <c:v>292.13659956935089</c:v>
                </c:pt>
                <c:pt idx="453">
                  <c:v>288.22935123471962</c:v>
                </c:pt>
                <c:pt idx="454">
                  <c:v>284.29906486441786</c:v>
                </c:pt>
                <c:pt idx="455">
                  <c:v>280.3469493805128</c:v>
                </c:pt>
                <c:pt idx="456">
                  <c:v>276.37424377161722</c:v>
                </c:pt>
                <c:pt idx="457">
                  <c:v>272.3822166545055</c:v>
                </c:pt>
                <c:pt idx="458">
                  <c:v>268.37216578626283</c:v>
                </c:pt>
                <c:pt idx="459">
                  <c:v>264.34541752741859</c:v>
                </c:pt>
                <c:pt idx="460">
                  <c:v>260.30332625665562</c:v>
                </c:pt>
                <c:pt idx="461">
                  <c:v>256.24727373781997</c:v>
                </c:pt>
                <c:pt idx="462">
                  <c:v>252.17866844007852</c:v>
                </c:pt>
                <c:pt idx="463">
                  <c:v>248.09894481220832</c:v>
                </c:pt>
                <c:pt idx="464">
                  <c:v>244.00956251211002</c:v>
                </c:pt>
                <c:pt idx="465">
                  <c:v>239.9120055927628</c:v>
                </c:pt>
                <c:pt idx="466">
                  <c:v>235.80778164594176</c:v>
                </c:pt>
                <c:pt idx="467">
                  <c:v>231.69842090512839</c:v>
                </c:pt>
                <c:pt idx="468">
                  <c:v>227.58547530913305</c:v>
                </c:pt>
                <c:pt idx="469">
                  <c:v>223.4705175280499</c:v>
                </c:pt>
                <c:pt idx="470">
                  <c:v>219.35513995323436</c:v>
                </c:pt>
                <c:pt idx="471">
                  <c:v>215.24095365308091</c:v>
                </c:pt>
                <c:pt idx="472">
                  <c:v>211.12958729643424</c:v>
                </c:pt>
                <c:pt idx="473">
                  <c:v>207.02268604553566</c:v>
                </c:pt>
                <c:pt idx="474">
                  <c:v>202.92191042044922</c:v>
                </c:pt>
                <c:pt idx="475">
                  <c:v>198.82893513696118</c:v>
                </c:pt>
                <c:pt idx="476">
                  <c:v>194.74544791997729</c:v>
                </c:pt>
                <c:pt idx="477">
                  <c:v>190.67314829446784</c:v>
                </c:pt>
                <c:pt idx="478">
                  <c:v>186.61374635603391</c:v>
                </c:pt>
                <c:pt idx="479">
                  <c:v>182.56896152317114</c:v>
                </c:pt>
                <c:pt idx="480">
                  <c:v>178.54052127331809</c:v>
                </c:pt>
                <c:pt idx="481">
                  <c:v>174.53015986476603</c:v>
                </c:pt>
                <c:pt idx="482">
                  <c:v>170.53961704649865</c:v>
                </c:pt>
                <c:pt idx="483">
                  <c:v>166.57063675800993</c:v>
                </c:pt>
                <c:pt idx="484">
                  <c:v>162.62496582112809</c:v>
                </c:pt>
                <c:pt idx="485">
                  <c:v>158.70435262583504</c:v>
                </c:pt>
                <c:pt idx="486">
                  <c:v>154.81054581204484</c:v>
                </c:pt>
                <c:pt idx="487">
                  <c:v>150.94529294925573</c:v>
                </c:pt>
                <c:pt idx="488">
                  <c:v>147.11033921594728</c:v>
                </c:pt>
                <c:pt idx="489">
                  <c:v>143.30742608054504</c:v>
                </c:pt>
                <c:pt idx="490">
                  <c:v>139.53828998571859</c:v>
                </c:pt>
                <c:pt idx="491">
                  <c:v>135.80466103772474</c:v>
                </c:pt>
                <c:pt idx="492">
                  <c:v>132.10826170244613</c:v>
                </c:pt>
                <c:pt idx="493">
                  <c:v>128.45080550970957</c:v>
                </c:pt>
                <c:pt idx="494">
                  <c:v>124.83399576741188</c:v>
                </c:pt>
                <c:pt idx="495">
                  <c:v>121.25952428690621</c:v>
                </c:pt>
                <c:pt idx="496">
                  <c:v>117.72907012103973</c:v>
                </c:pt>
                <c:pt idx="497">
                  <c:v>114.24429831616308</c:v>
                </c:pt>
                <c:pt idx="498">
                  <c:v>110.80685867936485</c:v>
                </c:pt>
                <c:pt idx="499">
                  <c:v>107.41838456211536</c:v>
                </c:pt>
                <c:pt idx="500">
                  <c:v>104.08049166143181</c:v>
                </c:pt>
                <c:pt idx="501">
                  <c:v>100.79477683961832</c:v>
                </c:pt>
                <c:pt idx="502">
                  <c:v>97.562816963554567</c:v>
                </c:pt>
                <c:pt idx="503">
                  <c:v>94.38616776445302</c:v>
                </c:pt>
                <c:pt idx="504">
                  <c:v>91.266362718932044</c:v>
                </c:pt>
                <c:pt idx="505">
                  <c:v>88.204911952192177</c:v>
                </c:pt>
                <c:pt idx="506">
                  <c:v>85.20330116402269</c:v>
                </c:pt>
                <c:pt idx="507">
                  <c:v>82.262990578303828</c:v>
                </c:pt>
                <c:pt idx="508">
                  <c:v>79.385413916613814</c:v>
                </c:pt>
                <c:pt idx="509">
                  <c:v>76.571977396496791</c:v>
                </c:pt>
                <c:pt idx="510">
                  <c:v>73.824058754891922</c:v>
                </c:pt>
                <c:pt idx="511">
                  <c:v>71.143006297176115</c:v>
                </c:pt>
                <c:pt idx="512">
                  <c:v>68.53013797222161</c:v>
                </c:pt>
                <c:pt idx="513">
                  <c:v>65.986740473832725</c:v>
                </c:pt>
                <c:pt idx="514">
                  <c:v>63.514068368869118</c:v>
                </c:pt>
                <c:pt idx="515">
                  <c:v>61.11334325233976</c:v>
                </c:pt>
                <c:pt idx="516">
                  <c:v>58.785752929697765</c:v>
                </c:pt>
                <c:pt idx="517">
                  <c:v>56.532450626546222</c:v>
                </c:pt>
                <c:pt idx="518">
                  <c:v>54.354554225919671</c:v>
                </c:pt>
                <c:pt idx="519">
                  <c:v>52.253145533284609</c:v>
                </c:pt>
                <c:pt idx="520">
                  <c:v>50.229269569373173</c:v>
                </c:pt>
                <c:pt idx="521">
                  <c:v>48.283933890933199</c:v>
                </c:pt>
                <c:pt idx="522">
                  <c:v>46.418107939465756</c:v>
                </c:pt>
                <c:pt idx="523">
                  <c:v>44.632722417989442</c:v>
                </c:pt>
                <c:pt idx="524">
                  <c:v>42.928668695861717</c:v>
                </c:pt>
                <c:pt idx="525">
                  <c:v>41.306798241663849</c:v>
                </c:pt>
                <c:pt idx="526">
                  <c:v>39.767922084149006</c:v>
                </c:pt>
                <c:pt idx="527">
                  <c:v>38.312810301234272</c:v>
                </c:pt>
                <c:pt idx="528">
                  <c:v>36.942191537011283</c:v>
                </c:pt>
                <c:pt idx="529">
                  <c:v>35.656752546741295</c:v>
                </c:pt>
                <c:pt idx="530">
                  <c:v>34.457137769790592</c:v>
                </c:pt>
                <c:pt idx="531">
                  <c:v>33.343948930460733</c:v>
                </c:pt>
                <c:pt idx="532">
                  <c:v>32.317744666661795</c:v>
                </c:pt>
                <c:pt idx="533">
                  <c:v>31.379040186375001</c:v>
                </c:pt>
                <c:pt idx="534">
                  <c:v>30.52830695185013</c:v>
                </c:pt>
                <c:pt idx="535">
                  <c:v>29.765972391483551</c:v>
                </c:pt>
                <c:pt idx="536">
                  <c:v>29.092419639322586</c:v>
                </c:pt>
                <c:pt idx="537">
                  <c:v>28.50798730214483</c:v>
                </c:pt>
                <c:pt idx="538">
                  <c:v>28.012969254065354</c:v>
                </c:pt>
                <c:pt idx="539">
                  <c:v>27.607614458625083</c:v>
                </c:pt>
                <c:pt idx="540">
                  <c:v>27.29212681832211</c:v>
                </c:pt>
                <c:pt idx="541">
                  <c:v>27.066665051550377</c:v>
                </c:pt>
                <c:pt idx="542">
                  <c:v>26.93134259691633</c:v>
                </c:pt>
                <c:pt idx="543">
                  <c:v>26.886227544910181</c:v>
                </c:pt>
                <c:pt idx="544">
                  <c:v>26.886227544910181</c:v>
                </c:pt>
                <c:pt idx="545">
                  <c:v>26.93134259691633</c:v>
                </c:pt>
                <c:pt idx="546">
                  <c:v>27.066665051550377</c:v>
                </c:pt>
                <c:pt idx="547">
                  <c:v>27.29212681832211</c:v>
                </c:pt>
                <c:pt idx="548">
                  <c:v>27.607614458625083</c:v>
                </c:pt>
                <c:pt idx="549">
                  <c:v>28.012969254065379</c:v>
                </c:pt>
                <c:pt idx="550">
                  <c:v>28.507987302144805</c:v>
                </c:pt>
                <c:pt idx="551">
                  <c:v>29.092419639322586</c:v>
                </c:pt>
                <c:pt idx="552">
                  <c:v>29.765972391483501</c:v>
                </c:pt>
                <c:pt idx="553">
                  <c:v>30.528306951850105</c:v>
                </c:pt>
                <c:pt idx="554">
                  <c:v>31.379040186374951</c:v>
                </c:pt>
                <c:pt idx="555">
                  <c:v>32.317744666661817</c:v>
                </c:pt>
                <c:pt idx="556">
                  <c:v>33.343948930460684</c:v>
                </c:pt>
                <c:pt idx="557">
                  <c:v>34.457137769790563</c:v>
                </c:pt>
                <c:pt idx="558">
                  <c:v>35.656752546741316</c:v>
                </c:pt>
                <c:pt idx="559">
                  <c:v>36.942191537011254</c:v>
                </c:pt>
                <c:pt idx="560">
                  <c:v>38.312810301234244</c:v>
                </c:pt>
                <c:pt idx="561">
                  <c:v>39.767922084149035</c:v>
                </c:pt>
                <c:pt idx="562">
                  <c:v>41.30679824166382</c:v>
                </c:pt>
                <c:pt idx="563">
                  <c:v>42.928668695861617</c:v>
                </c:pt>
                <c:pt idx="564">
                  <c:v>44.63272241798947</c:v>
                </c:pt>
                <c:pt idx="565">
                  <c:v>46.418107939465557</c:v>
                </c:pt>
                <c:pt idx="566">
                  <c:v>48.28393389093317</c:v>
                </c:pt>
                <c:pt idx="567">
                  <c:v>50.229269569372896</c:v>
                </c:pt>
                <c:pt idx="568">
                  <c:v>52.253145533284581</c:v>
                </c:pt>
                <c:pt idx="569">
                  <c:v>54.354554225919628</c:v>
                </c:pt>
                <c:pt idx="570">
                  <c:v>56.53245062654625</c:v>
                </c:pt>
                <c:pt idx="571">
                  <c:v>58.785752929697807</c:v>
                </c:pt>
                <c:pt idx="572">
                  <c:v>61.113343252339689</c:v>
                </c:pt>
                <c:pt idx="573">
                  <c:v>63.514068368869218</c:v>
                </c:pt>
                <c:pt idx="574">
                  <c:v>65.986740473832498</c:v>
                </c:pt>
                <c:pt idx="575">
                  <c:v>68.530137972221567</c:v>
                </c:pt>
                <c:pt idx="576">
                  <c:v>71.143006297175859</c:v>
                </c:pt>
                <c:pt idx="577">
                  <c:v>73.824058754891851</c:v>
                </c:pt>
                <c:pt idx="578">
                  <c:v>76.57197739649655</c:v>
                </c:pt>
                <c:pt idx="579">
                  <c:v>79.385413916613672</c:v>
                </c:pt>
                <c:pt idx="580">
                  <c:v>82.262990578303899</c:v>
                </c:pt>
                <c:pt idx="581">
                  <c:v>85.203301164022619</c:v>
                </c:pt>
                <c:pt idx="582">
                  <c:v>88.204911952192134</c:v>
                </c:pt>
                <c:pt idx="583">
                  <c:v>91.266362718931774</c:v>
                </c:pt>
                <c:pt idx="584">
                  <c:v>94.386167764452949</c:v>
                </c:pt>
                <c:pt idx="585">
                  <c:v>97.562816963554496</c:v>
                </c:pt>
                <c:pt idx="586">
                  <c:v>100.79477683961838</c:v>
                </c:pt>
                <c:pt idx="587">
                  <c:v>104.08049166143174</c:v>
                </c:pt>
                <c:pt idx="588">
                  <c:v>107.41838456211522</c:v>
                </c:pt>
                <c:pt idx="589">
                  <c:v>110.80685867936461</c:v>
                </c:pt>
                <c:pt idx="590">
                  <c:v>114.24429831616277</c:v>
                </c:pt>
                <c:pt idx="591">
                  <c:v>117.72907012103965</c:v>
                </c:pt>
                <c:pt idx="592">
                  <c:v>121.25952428690596</c:v>
                </c:pt>
                <c:pt idx="593">
                  <c:v>124.83399576741181</c:v>
                </c:pt>
                <c:pt idx="594">
                  <c:v>128.45080550970948</c:v>
                </c:pt>
                <c:pt idx="595">
                  <c:v>132.10826170244619</c:v>
                </c:pt>
                <c:pt idx="596">
                  <c:v>135.80466103772469</c:v>
                </c:pt>
                <c:pt idx="597">
                  <c:v>139.53828998571851</c:v>
                </c:pt>
                <c:pt idx="598">
                  <c:v>143.30742608054481</c:v>
                </c:pt>
                <c:pt idx="599">
                  <c:v>147.11033921594716</c:v>
                </c:pt>
                <c:pt idx="600">
                  <c:v>150.94529294925564</c:v>
                </c:pt>
                <c:pt idx="601">
                  <c:v>154.81054581204472</c:v>
                </c:pt>
                <c:pt idx="602">
                  <c:v>158.70435262583484</c:v>
                </c:pt>
                <c:pt idx="603">
                  <c:v>162.62496582112803</c:v>
                </c:pt>
                <c:pt idx="604">
                  <c:v>166.57063675800998</c:v>
                </c:pt>
                <c:pt idx="605">
                  <c:v>170.53961704649831</c:v>
                </c:pt>
                <c:pt idx="606">
                  <c:v>174.53015986476595</c:v>
                </c:pt>
                <c:pt idx="607">
                  <c:v>178.54052127331803</c:v>
                </c:pt>
                <c:pt idx="608">
                  <c:v>182.56896152317105</c:v>
                </c:pt>
                <c:pt idx="609">
                  <c:v>186.61374635603383</c:v>
                </c:pt>
                <c:pt idx="610">
                  <c:v>190.67314829446792</c:v>
                </c:pt>
                <c:pt idx="611">
                  <c:v>194.74544791997735</c:v>
                </c:pt>
                <c:pt idx="612">
                  <c:v>198.82893513696109</c:v>
                </c:pt>
                <c:pt idx="613">
                  <c:v>202.92191042044914</c:v>
                </c:pt>
                <c:pt idx="614">
                  <c:v>207.02268604553535</c:v>
                </c:pt>
                <c:pt idx="615">
                  <c:v>211.12958729643412</c:v>
                </c:pt>
                <c:pt idx="616">
                  <c:v>215.24095365308071</c:v>
                </c:pt>
                <c:pt idx="617">
                  <c:v>219.35513995323444</c:v>
                </c:pt>
                <c:pt idx="618">
                  <c:v>223.47051752804978</c:v>
                </c:pt>
                <c:pt idx="619">
                  <c:v>227.58547530913316</c:v>
                </c:pt>
                <c:pt idx="620">
                  <c:v>231.69842090512799</c:v>
                </c:pt>
                <c:pt idx="621">
                  <c:v>235.80778164594162</c:v>
                </c:pt>
                <c:pt idx="622">
                  <c:v>239.91200559276265</c:v>
                </c:pt>
                <c:pt idx="623">
                  <c:v>244.00956251210974</c:v>
                </c:pt>
                <c:pt idx="624">
                  <c:v>248.0989448122082</c:v>
                </c:pt>
                <c:pt idx="625">
                  <c:v>252.17866844007844</c:v>
                </c:pt>
                <c:pt idx="626">
                  <c:v>256.24727373781997</c:v>
                </c:pt>
                <c:pt idx="627">
                  <c:v>260.30332625665545</c:v>
                </c:pt>
                <c:pt idx="628">
                  <c:v>264.34541752741842</c:v>
                </c:pt>
                <c:pt idx="629">
                  <c:v>268.37216578626254</c:v>
                </c:pt>
                <c:pt idx="630">
                  <c:v>272.38221665450538</c:v>
                </c:pt>
                <c:pt idx="631">
                  <c:v>276.3742437716171</c:v>
                </c:pt>
                <c:pt idx="632">
                  <c:v>280.34694938051291</c:v>
                </c:pt>
                <c:pt idx="633">
                  <c:v>284.29906486441774</c:v>
                </c:pt>
                <c:pt idx="634">
                  <c:v>288.22935123471945</c:v>
                </c:pt>
                <c:pt idx="635">
                  <c:v>292.13659956935095</c:v>
                </c:pt>
                <c:pt idx="636">
                  <c:v>296.01963140138383</c:v>
                </c:pt>
                <c:pt idx="637">
                  <c:v>299.87729905765815</c:v>
                </c:pt>
                <c:pt idx="638">
                  <c:v>303.7084859473967</c:v>
                </c:pt>
                <c:pt idx="639">
                  <c:v>307.51210680091356</c:v>
                </c:pt>
                <c:pt idx="640">
                  <c:v>311.28710785863854</c:v>
                </c:pt>
                <c:pt idx="641">
                  <c:v>315.03246701083594</c:v>
                </c:pt>
                <c:pt idx="642">
                  <c:v>318.74719388851315</c:v>
                </c:pt>
                <c:pt idx="643">
                  <c:v>322.43032990615671</c:v>
                </c:pt>
                <c:pt idx="644">
                  <c:v>326.08094825704592</c:v>
                </c:pt>
                <c:pt idx="645">
                  <c:v>329.69815386202913</c:v>
                </c:pt>
                <c:pt idx="646">
                  <c:v>333.28108327275402</c:v>
                </c:pt>
                <c:pt idx="647">
                  <c:v>336.82890453045729</c:v>
                </c:pt>
                <c:pt idx="648">
                  <c:v>340.34081698152414</c:v>
                </c:pt>
                <c:pt idx="649">
                  <c:v>343.81605105112141</c:v>
                </c:pt>
                <c:pt idx="650">
                  <c:v>347.2538679763091</c:v>
                </c:pt>
                <c:pt idx="651">
                  <c:v>350.65355950010138</c:v>
                </c:pt>
                <c:pt idx="652">
                  <c:v>354.01444752804559</c:v>
                </c:pt>
                <c:pt idx="653">
                  <c:v>357.33588374893316</c:v>
                </c:pt>
                <c:pt idx="654">
                  <c:v>360.61724922133732</c:v>
                </c:pt>
                <c:pt idx="655">
                  <c:v>363.85795392770643</c:v>
                </c:pt>
                <c:pt idx="656">
                  <c:v>367.05743629779892</c:v>
                </c:pt>
                <c:pt idx="657">
                  <c:v>370.21516270327612</c:v>
                </c:pt>
                <c:pt idx="658">
                  <c:v>373.33062692529165</c:v>
                </c:pt>
                <c:pt idx="659">
                  <c:v>376.40334959694854</c:v>
                </c:pt>
                <c:pt idx="660">
                  <c:v>379.43287762249651</c:v>
                </c:pt>
                <c:pt idx="661">
                  <c:v>382.41878357514668</c:v>
                </c:pt>
                <c:pt idx="662">
                  <c:v>385.36066507538743</c:v>
                </c:pt>
                <c:pt idx="663">
                  <c:v>388.25814415166502</c:v>
                </c:pt>
                <c:pt idx="664">
                  <c:v>391.11086658527819</c:v>
                </c:pt>
                <c:pt idx="665">
                  <c:v>393.91850124132304</c:v>
                </c:pt>
                <c:pt idx="666">
                  <c:v>396.68073938747665</c:v>
                </c:pt>
                <c:pt idx="667">
                  <c:v>399.39729400239639</c:v>
                </c:pt>
                <c:pt idx="668">
                  <c:v>402.06789907545374</c:v>
                </c:pt>
                <c:pt idx="669">
                  <c:v>404.69230889948602</c:v>
                </c:pt>
                <c:pt idx="670">
                  <c:v>407.27029735820679</c:v>
                </c:pt>
                <c:pt idx="671">
                  <c:v>409.80165720984598</c:v>
                </c:pt>
                <c:pt idx="672">
                  <c:v>412.28619936856177</c:v>
                </c:pt>
                <c:pt idx="673">
                  <c:v>414.72375218508006</c:v>
                </c:pt>
                <c:pt idx="674">
                  <c:v>417.11416072798153</c:v>
                </c:pt>
                <c:pt idx="675">
                  <c:v>419.45728606697793</c:v>
                </c:pt>
                <c:pt idx="676">
                  <c:v>421.7530045594612</c:v>
                </c:pt>
                <c:pt idx="677">
                  <c:v>424.0012071415469</c:v>
                </c:pt>
                <c:pt idx="678">
                  <c:v>426.2017986247609</c:v>
                </c:pt>
                <c:pt idx="679">
                  <c:v>428.35469699945975</c:v>
                </c:pt>
                <c:pt idx="680">
                  <c:v>430.45983274599945</c:v>
                </c:pt>
                <c:pt idx="681">
                  <c:v>432.517148154616</c:v>
                </c:pt>
                <c:pt idx="682">
                  <c:v>434.52659665489711</c:v>
                </c:pt>
                <c:pt idx="683">
                  <c:v>436.4881421556795</c:v>
                </c:pt>
                <c:pt idx="684">
                  <c:v>438.40175839612726</c:v>
                </c:pt>
                <c:pt idx="685">
                  <c:v>440.2674283086954</c:v>
                </c:pt>
                <c:pt idx="686">
                  <c:v>442.08514339461675</c:v>
                </c:pt>
                <c:pt idx="687">
                  <c:v>443.8549031124964</c:v>
                </c:pt>
                <c:pt idx="688">
                  <c:v>445.57671428053703</c:v>
                </c:pt>
                <c:pt idx="689">
                  <c:v>447.25059049286756</c:v>
                </c:pt>
                <c:pt idx="690">
                  <c:v>448.87655155039624</c:v>
                </c:pt>
                <c:pt idx="691">
                  <c:v>450.45462290655445</c:v>
                </c:pt>
                <c:pt idx="692">
                  <c:v>451.98483512825868</c:v>
                </c:pt>
                <c:pt idx="693">
                  <c:v>453.4672233723648</c:v>
                </c:pt>
                <c:pt idx="694">
                  <c:v>454.90182687785426</c:v>
                </c:pt>
                <c:pt idx="695">
                  <c:v>456.28868847394551</c:v>
                </c:pt>
                <c:pt idx="696">
                  <c:v>457.62785410429359</c:v>
                </c:pt>
                <c:pt idx="697">
                  <c:v>458.91937236740137</c:v>
                </c:pt>
                <c:pt idx="698">
                  <c:v>460.16329407333734</c:v>
                </c:pt>
                <c:pt idx="699">
                  <c:v>461.35967181682452</c:v>
                </c:pt>
                <c:pt idx="700">
                  <c:v>462.50855956673803</c:v>
                </c:pt>
                <c:pt idx="701">
                  <c:v>463.61001227202706</c:v>
                </c:pt>
                <c:pt idx="702">
                  <c:v>464.66408548405127</c:v>
                </c:pt>
                <c:pt idx="703">
                  <c:v>465.67083499530759</c:v>
                </c:pt>
                <c:pt idx="704">
                  <c:v>466.63031649450164</c:v>
                </c:pt>
                <c:pt idx="705">
                  <c:v>467.54258523790583</c:v>
                </c:pt>
                <c:pt idx="706">
                  <c:v>468.40769573693399</c:v>
                </c:pt>
                <c:pt idx="707">
                  <c:v>469.22570146184887</c:v>
                </c:pt>
                <c:pt idx="708">
                  <c:v>469.99665456151422</c:v>
                </c:pt>
                <c:pt idx="709">
                  <c:v>470.72060559909448</c:v>
                </c:pt>
                <c:pt idx="710">
                  <c:v>471.39760330359854</c:v>
                </c:pt>
                <c:pt idx="711">
                  <c:v>472.02769433716486</c:v>
                </c:pt>
                <c:pt idx="712">
                  <c:v>472.6109230779806</c:v>
                </c:pt>
                <c:pt idx="713">
                  <c:v>473.14733141872716</c:v>
                </c:pt>
                <c:pt idx="714">
                  <c:v>473.63695858044912</c:v>
                </c:pt>
                <c:pt idx="715">
                  <c:v>474.07984094174139</c:v>
                </c:pt>
                <c:pt idx="716">
                  <c:v>474.47601188315838</c:v>
                </c:pt>
                <c:pt idx="717">
                  <c:v>474.8255016467491</c:v>
                </c:pt>
                <c:pt idx="718">
                  <c:v>475.12833721063026</c:v>
                </c:pt>
                <c:pt idx="719">
                  <c:v>475.3845421785191</c:v>
                </c:pt>
                <c:pt idx="720">
                  <c:v>475.59413668414851</c:v>
                </c:pt>
                <c:pt idx="721">
                  <c:v>475.7571373105024</c:v>
                </c:pt>
                <c:pt idx="722">
                  <c:v>475.87355702381365</c:v>
                </c:pt>
                <c:pt idx="723">
                  <c:v>475.94340512227785</c:v>
                </c:pt>
                <c:pt idx="724">
                  <c:v>475.96668719944711</c:v>
                </c:pt>
              </c:numCache>
            </c:numRef>
          </c:xVal>
          <c:yVal>
            <c:numRef>
              <c:f>'5T_discret'!$G$16:$G$740</c:f>
              <c:numCache>
                <c:formatCode>General</c:formatCode>
                <c:ptCount val="72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 formatCode="_(* #,##0.00_);_(* \(#,##0.00\);_(* &quot;-&quot;??_);_(@_)">
                  <c:v>5.8468739947086696</c:v>
                </c:pt>
                <c:pt idx="183" formatCode="_(* #,##0.00_);_(* \(#,##0.00\);_(* &quot;-&quot;??_);_(@_)">
                  <c:v>5.8454124131823022</c:v>
                </c:pt>
                <c:pt idx="184" formatCode="_(* #,##0.00_);_(* \(#,##0.00\);_(* &quot;-&quot;??_);_(@_)">
                  <c:v>5.8410323143594765</c:v>
                </c:pt>
                <c:pt idx="185" formatCode="_(* #,##0.00_);_(* \(#,##0.00\);_(* &quot;-&quot;??_);_(@_)">
                  <c:v>5.8337476007002023</c:v>
                </c:pt>
                <c:pt idx="186" formatCode="_(* #,##0.00_);_(* \(#,##0.00\);_(* &quot;-&quot;??_);_(@_)">
                  <c:v>5.8235813274158659</c:v>
                </c:pt>
                <c:pt idx="187" formatCode="_(* #,##0.00_);_(* \(#,##0.00\);_(* &quot;-&quot;??_);_(@_)">
                  <c:v>5.8105655307854063</c:v>
                </c:pt>
                <c:pt idx="188" formatCode="_(* #,##0.00_);_(* \(#,##0.00\);_(* &quot;-&quot;??_);_(@_)">
                  <c:v>5.7947409910596823</c:v>
                </c:pt>
                <c:pt idx="189" formatCode="_(* #,##0.00_);_(* \(#,##0.00\);_(* &quot;-&quot;??_);_(@_)">
                  <c:v>5.7761569331322367</c:v>
                </c:pt>
                <c:pt idx="190" formatCode="_(* #,##0.00_);_(* \(#,##0.00\);_(* &quot;-&quot;??_);_(@_)">
                  <c:v>5.7548706689457285</c:v>
                </c:pt>
                <c:pt idx="191" formatCode="_(* #,##0.00_);_(* \(#,##0.00\);_(* &quot;-&quot;??_);_(@_)">
                  <c:v>5.730947186312223</c:v>
                </c:pt>
                <c:pt idx="192" formatCode="_(* #,##0.00_);_(* \(#,##0.00\);_(* &quot;-&quot;??_);_(@_)">
                  <c:v>5.7044586894385629</c:v>
                </c:pt>
                <c:pt idx="193" formatCode="_(* #,##0.00_);_(* \(#,##0.00\);_(* &quot;-&quot;??_);_(@_)">
                  <c:v>5.6754840969550759</c:v>
                </c:pt>
                <c:pt idx="194" formatCode="_(* #,##0.00_);_(* \(#,##0.00\);_(* &quot;-&quot;??_);_(@_)">
                  <c:v>5.6441085036397567</c:v>
                </c:pt>
                <c:pt idx="195" formatCode="_(* #,##0.00_);_(* \(#,##0.00\);_(* &quot;-&quot;??_);_(@_)">
                  <c:v>5.6104226123064365</c:v>
                </c:pt>
                <c:pt idx="196" formatCode="_(* #,##0.00_);_(* \(#,##0.00\);_(* &quot;-&quot;??_);_(@_)">
                  <c:v>5.5745221424835663</c:v>
                </c:pt>
                <c:pt idx="197" formatCode="_(* #,##0.00_);_(* \(#,##0.00\);_(* &quot;-&quot;??_);_(@_)">
                  <c:v>5.5365072225515828</c:v>
                </c:pt>
                <c:pt idx="198" formatCode="_(* #,##0.00_);_(* \(#,##0.00\);_(* &quot;-&quot;??_);_(@_)">
                  <c:v>5.4964817719369767</c:v>
                </c:pt>
                <c:pt idx="199" formatCode="_(* #,##0.00_);_(* \(#,##0.00\);_(* &quot;-&quot;??_);_(@_)">
                  <c:v>5.45455287978643</c:v>
                </c:pt>
                <c:pt idx="200" formatCode="_(* #,##0.00_);_(* \(#,##0.00\);_(* &quot;-&quot;??_);_(@_)">
                  <c:v>5.4108301862750663</c:v>
                </c:pt>
                <c:pt idx="201" formatCode="_(* #,##0.00_);_(* \(#,##0.00\);_(* &quot;-&quot;??_);_(@_)">
                  <c:v>5.3654252723492251</c:v>
                </c:pt>
                <c:pt idx="202" formatCode="_(* #,##0.00_);_(* \(#,##0.00\);_(* &quot;-&quot;??_);_(@_)">
                  <c:v>5.3184510632793476</c:v>
                </c:pt>
                <c:pt idx="203" formatCode="_(* #,##0.00_);_(* \(#,##0.00\);_(* &quot;-&quot;??_);_(@_)">
                  <c:v>5.270021250915069</c:v>
                </c:pt>
                <c:pt idx="204" formatCode="_(* #,##0.00_);_(* \(#,##0.00\);_(* &quot;-&quot;??_);_(@_)">
                  <c:v>5.2202497390065394</c:v>
                </c:pt>
                <c:pt idx="205" formatCode="_(* #,##0.00_);_(* \(#,##0.00\);_(* &quot;-&quot;??_);_(@_)">
                  <c:v>5.1692501153965509</c:v>
                </c:pt>
                <c:pt idx="206" formatCode="_(* #,##0.00_);_(* \(#,##0.00\);_(* &quot;-&quot;??_);_(@_)">
                  <c:v>5.1171351543105548</c:v>
                </c:pt>
                <c:pt idx="207" formatCode="_(* #,##0.00_);_(* \(#,##0.00\);_(* &quot;-&quot;??_);_(@_)">
                  <c:v>5.0640163513884744</c:v>
                </c:pt>
                <c:pt idx="208" formatCode="_(* #,##0.00_);_(* \(#,##0.00\);_(* &quot;-&quot;??_);_(@_)">
                  <c:v>5.0100034935246063</c:v>
                </c:pt>
                <c:pt idx="209" formatCode="_(* #,##0.00_);_(* \(#,##0.00\);_(* &quot;-&quot;??_);_(@_)">
                  <c:v>4.9552042650205115</c:v>
                </c:pt>
                <c:pt idx="210" formatCode="_(* #,##0.00_);_(* \(#,##0.00\);_(* &quot;-&quot;??_);_(@_)">
                  <c:v>4.8997238910188798</c:v>
                </c:pt>
                <c:pt idx="211" formatCode="_(* #,##0.00_);_(* \(#,##0.00\);_(* &quot;-&quot;??_);_(@_)">
                  <c:v>4.8436648186819324</c:v>
                </c:pt>
                <c:pt idx="212" formatCode="_(* #,##0.00_);_(* \(#,##0.00\);_(* &quot;-&quot;??_);_(@_)">
                  <c:v>4.7871264361115395</c:v>
                </c:pt>
                <c:pt idx="213" formatCode="_(* #,##0.00_);_(* \(#,##0.00\);_(* &quot;-&quot;??_);_(@_)">
                  <c:v>4.7302048285845002</c:v>
                </c:pt>
                <c:pt idx="214" formatCode="_(* #,##0.00_);_(* \(#,##0.00\);_(* &quot;-&quot;??_);_(@_)">
                  <c:v>4.6729925712987228</c:v>
                </c:pt>
                <c:pt idx="215" formatCode="_(* #,##0.00_);_(* \(#,##0.00\);_(* &quot;-&quot;??_);_(@_)">
                  <c:v>4.6155785574953754</c:v>
                </c:pt>
                <c:pt idx="216" formatCode="_(* #,##0.00_);_(* \(#,##0.00\);_(* &quot;-&quot;??_);_(@_)">
                  <c:v>4.5580478605401975</c:v>
                </c:pt>
                <c:pt idx="217" formatCode="_(* #,##0.00_);_(* \(#,##0.00\);_(* &quot;-&quot;??_);_(@_)">
                  <c:v>4.5004816283123441</c:v>
                </c:pt>
                <c:pt idx="218" formatCode="_(* #,##0.00_);_(* \(#,##0.00\);_(* &quot;-&quot;??_);_(@_)">
                  <c:v>4.4429570080609375</c:v>
                </c:pt>
                <c:pt idx="219" formatCode="_(* #,##0.00_);_(* \(#,##0.00\);_(* &quot;-&quot;??_);_(@_)">
                  <c:v>4.3855470997453967</c:v>
                </c:pt>
                <c:pt idx="220" formatCode="_(* #,##0.00_);_(* \(#,##0.00\);_(* &quot;-&quot;??_);_(@_)">
                  <c:v>4.3283209357726138</c:v>
                </c:pt>
                <c:pt idx="221" formatCode="_(* #,##0.00_);_(* \(#,##0.00\);_(* &quot;-&quot;??_);_(@_)">
                  <c:v>4.2713434849796794</c:v>
                </c:pt>
                <c:pt idx="222" formatCode="_(* #,##0.00_);_(* \(#,##0.00\);_(* &quot;-&quot;??_);_(@_)">
                  <c:v>4.2146756786806296</c:v>
                </c:pt>
                <c:pt idx="223" formatCode="_(* #,##0.00_);_(* \(#,##0.00\);_(* &quot;-&quot;??_);_(@_)">
                  <c:v>4.1583744565966887</c:v>
                </c:pt>
                <c:pt idx="224" formatCode="_(* #,##0.00_);_(* \(#,##0.00\);_(* &quot;-&quot;??_);_(@_)">
                  <c:v>4.1024928305174697</c:v>
                </c:pt>
                <c:pt idx="225" formatCode="_(* #,##0.00_);_(* \(#,##0.00\);_(* &quot;-&quot;??_);_(@_)">
                  <c:v>4.0470799635917842</c:v>
                </c:pt>
                <c:pt idx="226" formatCode="_(* #,##0.00_);_(* \(#,##0.00\);_(* &quot;-&quot;??_);_(@_)">
                  <c:v>3.9921812632176437</c:v>
                </c:pt>
                <c:pt idx="227" formatCode="_(* #,##0.00_);_(* \(#,##0.00\);_(* &quot;-&quot;??_);_(@_)">
                  <c:v>3.9378384855877981</c:v>
                </c:pt>
                <c:pt idx="228" formatCode="_(* #,##0.00_);_(* \(#,##0.00\);_(* &quot;-&quot;??_);_(@_)">
                  <c:v>3.8840898500468195</c:v>
                </c:pt>
                <c:pt idx="229" formatCode="_(* #,##0.00_);_(* \(#,##0.00\);_(* &quot;-&quot;??_);_(@_)">
                  <c:v>3.8309701615247387</c:v>
                </c:pt>
                <c:pt idx="230" formatCode="_(* #,##0.00_);_(* \(#,##0.00\);_(* &quot;-&quot;??_);_(@_)">
                  <c:v>3.7785109394283518</c:v>
                </c:pt>
                <c:pt idx="231" formatCode="_(* #,##0.00_);_(* \(#,##0.00\);_(* &quot;-&quot;??_);_(@_)">
                  <c:v>3.7267405514912828</c:v>
                </c:pt>
                <c:pt idx="232" formatCode="_(* #,##0.00_);_(* \(#,##0.00\);_(* &quot;-&quot;??_);_(@_)">
                  <c:v>3.6756843512062836</c:v>
                </c:pt>
                <c:pt idx="233" formatCode="_(* #,##0.00_);_(* \(#,##0.00\);_(* &quot;-&quot;??_);_(@_)">
                  <c:v>3.6253648175853925</c:v>
                </c:pt>
                <c:pt idx="234" formatCode="_(* #,##0.00_);_(* \(#,##0.00\);_(* &quot;-&quot;??_);_(@_)">
                  <c:v>3.5758016961143784</c:v>
                </c:pt>
                <c:pt idx="235" formatCode="_(* #,##0.00_);_(* \(#,##0.00\);_(* &quot;-&quot;??_);_(@_)">
                  <c:v>3.5270121398855974</c:v>
                </c:pt>
                <c:pt idx="236" formatCode="_(* #,##0.00_);_(* \(#,##0.00\);_(* &quot;-&quot;??_);_(@_)">
                  <c:v>3.479010850007092</c:v>
                </c:pt>
                <c:pt idx="237" formatCode="_(* #,##0.00_);_(* \(#,##0.00\);_(* &quot;-&quot;??_);_(@_)">
                  <c:v>3.4318102144944533</c:v>
                </c:pt>
                <c:pt idx="238" formatCode="_(* #,##0.00_);_(* \(#,##0.00\);_(* &quot;-&quot;??_);_(@_)">
                  <c:v>3.3854204449549332</c:v>
                </c:pt>
                <c:pt idx="239" formatCode="_(* #,##0.00_);_(* \(#,##0.00\);_(* &quot;-&quot;??_);_(@_)">
                  <c:v>3.3398497104702347</c:v>
                </c:pt>
                <c:pt idx="240" formatCode="_(* #,##0.00_);_(* \(#,##0.00\);_(* &quot;-&quot;??_);_(@_)">
                  <c:v>3.2951042681746796</c:v>
                </c:pt>
                <c:pt idx="241" formatCode="_(* #,##0.00_);_(* \(#,##0.00\);_(* &quot;-&quot;??_);_(@_)">
                  <c:v>3.2511885901092041</c:v>
                </c:pt>
                <c:pt idx="242" formatCode="_(* #,##0.00_);_(* \(#,##0.00\);_(* &quot;-&quot;??_);_(@_)">
                  <c:v>3.208105486008539</c:v>
                </c:pt>
                <c:pt idx="243" formatCode="_(* #,##0.00_);_(* \(#,##0.00\);_(* &quot;-&quot;??_);_(@_)">
                  <c:v>3.1658562217492374</c:v>
                </c:pt>
                <c:pt idx="244" formatCode="_(* #,##0.00_);_(* \(#,##0.00\);_(* &quot;-&quot;??_);_(@_)">
                  <c:v>3.124440633249892</c:v>
                </c:pt>
                <c:pt idx="245" formatCode="_(* #,##0.00_);_(* \(#,##0.00\);_(* &quot;-&quot;??_);_(@_)">
                  <c:v>3.0838572356723155</c:v>
                </c:pt>
                <c:pt idx="246" formatCode="_(* #,##0.00_);_(* \(#,##0.00\);_(* &quot;-&quot;??_);_(@_)">
                  <c:v>3.0441033278236564</c:v>
                </c:pt>
                <c:pt idx="247" formatCode="_(* #,##0.00_);_(* \(#,##0.00\);_(* &quot;-&quot;??_);_(@_)">
                  <c:v>3.005175091705008</c:v>
                </c:pt>
                <c:pt idx="248" formatCode="_(* #,##0.00_);_(* \(#,##0.00\);_(* &quot;-&quot;??_);_(@_)">
                  <c:v>2.9670676871920807</c:v>
                </c:pt>
                <c:pt idx="249" formatCode="_(* #,##0.00_);_(* \(#,##0.00\);_(* &quot;-&quot;??_);_(@_)">
                  <c:v>2.9297753418684391</c:v>
                </c:pt>
                <c:pt idx="250" formatCode="_(* #,##0.00_);_(* \(#,##0.00\);_(* &quot;-&quot;??_);_(@_)">
                  <c:v>2.893291436062039</c:v>
                </c:pt>
                <c:pt idx="251" formatCode="_(* #,##0.00_);_(* \(#,##0.00\);_(* &quot;-&quot;??_);_(@_)">
                  <c:v>2.8576085831615998</c:v>
                </c:pt>
                <c:pt idx="252" formatCode="_(* #,##0.00_);_(* \(#,##0.00\);_(* &quot;-&quot;??_);_(@_)">
                  <c:v>2.8227187053111757</c:v>
                </c:pt>
                <c:pt idx="253" formatCode="_(* #,##0.00_);_(* \(#,##0.00\);_(* &quot;-&quot;??_);_(@_)">
                  <c:v>2.7886131045994613</c:v>
                </c:pt>
                <c:pt idx="254" formatCode="_(* #,##0.00_);_(* \(#,##0.00\);_(* &quot;-&quot;??_);_(@_)">
                  <c:v>2.7552825298751702</c:v>
                </c:pt>
                <c:pt idx="255" formatCode="_(* #,##0.00_);_(* \(#,##0.00\);_(* &quot;-&quot;??_);_(@_)">
                  <c:v>2.7227172393317209</c:v>
                </c:pt>
                <c:pt idx="256" formatCode="_(* #,##0.00_);_(* \(#,##0.00\);_(* &quot;-&quot;??_);_(@_)">
                  <c:v>2.6909070590136497</c:v>
                </c:pt>
                <c:pt idx="257" formatCode="_(* #,##0.00_);_(* \(#,##0.00\);_(* &quot;-&quot;??_);_(@_)">
                  <c:v>2.6598414374039567</c:v>
                </c:pt>
                <c:pt idx="258" formatCode="_(* #,##0.00_);_(* \(#,##0.00\);_(* &quot;-&quot;??_);_(@_)">
                  <c:v>2.6295094962563663</c:v>
                </c:pt>
                <c:pt idx="259" formatCode="_(* #,##0.00_);_(* \(#,##0.00\);_(* &quot;-&quot;??_);_(@_)">
                  <c:v>2.5999000778392918</c:v>
                </c:pt>
                <c:pt idx="260" formatCode="_(* #,##0.00_);_(* \(#,##0.00\);_(* &quot;-&quot;??_);_(@_)">
                  <c:v>2.5710017887596481</c:v>
                </c:pt>
                <c:pt idx="261" formatCode="_(* #,##0.00_);_(* \(#,##0.00\);_(* &quot;-&quot;??_);_(@_)">
                  <c:v>2.5428030405344417</c:v>
                </c:pt>
                <c:pt idx="262" formatCode="_(* #,##0.00_);_(* \(#,##0.00\);_(* &quot;-&quot;??_);_(@_)">
                  <c:v>2.515292087076892</c:v>
                </c:pt>
                <c:pt idx="263" formatCode="_(* #,##0.00_);_(* \(#,##0.00\);_(* &quot;-&quot;??_);_(@_)">
                  <c:v>2.4884570592614241</c:v>
                </c:pt>
                <c:pt idx="264" formatCode="_(* #,##0.00_);_(* \(#,##0.00\);_(* &quot;-&quot;??_);_(@_)">
                  <c:v>2.4622859967287902</c:v>
                </c:pt>
                <c:pt idx="265" formatCode="_(* #,##0.00_);_(* \(#,##0.00\);_(* &quot;-&quot;??_);_(@_)">
                  <c:v>2.4367668770887065</c:v>
                </c:pt>
                <c:pt idx="266" formatCode="_(* #,##0.00_);_(* \(#,##0.00\);_(* &quot;-&quot;??_);_(@_)">
                  <c:v>2.4118876426730034</c:v>
                </c:pt>
                <c:pt idx="267" formatCode="_(* #,##0.00_);_(* \(#,##0.00\);_(* &quot;-&quot;??_);_(@_)">
                  <c:v>2.3876362249873884</c:v>
                </c:pt>
                <c:pt idx="268" formatCode="_(* #,##0.00_);_(* \(#,##0.00\);_(* &quot;-&quot;??_);_(@_)">
                  <c:v>2.3640005670047635</c:v>
                </c:pt>
                <c:pt idx="269" formatCode="_(* #,##0.00_);_(* \(#,##0.00\);_(* &quot;-&quot;??_);_(@_)">
                  <c:v>2.3409686434375496</c:v>
                </c:pt>
                <c:pt idx="270" formatCode="_(* #,##0.00_);_(* \(#,##0.00\);_(* &quot;-&quot;??_);_(@_)">
                  <c:v>2.3185284791208285</c:v>
                </c:pt>
                <c:pt idx="271" formatCode="_(* #,##0.00_);_(* \(#,##0.00\);_(* &quot;-&quot;??_);_(@_)">
                  <c:v>2.2966681656323957</c:v>
                </c:pt>
                <c:pt idx="272" formatCode="_(* #,##0.00_);_(* \(#,##0.00\);_(* &quot;-&quot;??_);_(@_)">
                  <c:v>2.2753758762699934</c:v>
                </c:pt>
                <c:pt idx="273" formatCode="_(* #,##0.00_);_(* \(#,##0.00\);_(* &quot;-&quot;??_);_(@_)">
                  <c:v>2.2546398795002083</c:v>
                </c:pt>
                <c:pt idx="274" formatCode="_(* #,##0.00_);_(* \(#,##0.00\);_(* &quot;-&quot;??_);_(@_)">
                  <c:v>2.2344485509877967</c:v>
                </c:pt>
                <c:pt idx="275" formatCode="_(* #,##0.00_);_(* \(#,##0.00\);_(* &quot;-&quot;??_);_(@_)">
                  <c:v>2.214790384308488</c:v>
                </c:pt>
                <c:pt idx="276" formatCode="_(* #,##0.00_);_(* \(#,##0.00\);_(* &quot;-&quot;??_);_(@_)">
                  <c:v>2.1956540004428069</c:v>
                </c:pt>
                <c:pt idx="277" formatCode="_(* #,##0.00_);_(* \(#,##0.00\);_(* &quot;-&quot;??_);_(@_)">
                  <c:v>2.1770281561430154</c:v>
                </c:pt>
                <c:pt idx="278" formatCode="_(* #,##0.00_);_(* \(#,##0.00\);_(* &quot;-&quot;??_);_(@_)">
                  <c:v>2.1589017512599868</c:v>
                </c:pt>
                <c:pt idx="279" formatCode="_(* #,##0.00_);_(* \(#,##0.00\);_(* &quot;-&quot;??_);_(@_)">
                  <c:v>2.1412638351117947</c:v>
                </c:pt>
                <c:pt idx="280" formatCode="_(* #,##0.00_);_(* \(#,##0.00\);_(* &quot;-&quot;??_);_(@_)">
                  <c:v>2.1241036119708085</c:v>
                </c:pt>
                <c:pt idx="281" formatCode="_(* #,##0.00_);_(* \(#,##0.00\);_(* &quot;-&quot;??_);_(@_)">
                  <c:v>2.1074104457414435</c:v>
                </c:pt>
                <c:pt idx="282" formatCode="_(* #,##0.00_);_(* \(#,##0.00\);_(* &quot;-&quot;??_);_(@_)">
                  <c:v>2.091173863896115</c:v>
                </c:pt>
                <c:pt idx="283" formatCode="_(* #,##0.00_);_(* \(#,##0.00\);_(* &quot;-&quot;??_);_(@_)">
                  <c:v>2.0753835607326825</c:v>
                </c:pt>
                <c:pt idx="284" formatCode="_(* #,##0.00_);_(* \(#,##0.00\);_(* &quot;-&quot;??_);_(@_)">
                  <c:v>2.0600294000125032</c:v>
                </c:pt>
                <c:pt idx="285" formatCode="_(* #,##0.00_);_(* \(#,##0.00\);_(* &quot;-&quot;??_);_(@_)">
                  <c:v>2.0451014170343109</c:v>
                </c:pt>
                <c:pt idx="286" formatCode="_(* #,##0.00_);_(* \(#,##0.00\);_(* &quot;-&quot;??_);_(@_)">
                  <c:v>2.030589820195404</c:v>
                </c:pt>
                <c:pt idx="287" formatCode="_(* #,##0.00_);_(* \(#,##0.00\);_(* &quot;-&quot;??_);_(@_)">
                  <c:v>2.016484992088087</c:v>
                </c:pt>
                <c:pt idx="288" formatCode="_(* #,##0.00_);_(* \(#,##0.00\);_(* &quot;-&quot;??_);_(@_)">
                  <c:v>2.0027774901759727</c:v>
                </c:pt>
                <c:pt idx="289" formatCode="_(* #,##0.00_);_(* \(#,##0.00\);_(* &quot;-&quot;??_);_(@_)">
                  <c:v>1.9894580470916143</c:v>
                </c:pt>
                <c:pt idx="290" formatCode="_(* #,##0.00_);_(* \(#,##0.00\);_(* &quot;-&quot;??_);_(@_)">
                  <c:v>1.9765175705939149</c:v>
                </c:pt>
                <c:pt idx="291" formatCode="_(* #,##0.00_);_(* \(#,##0.00\);_(* &quot;-&quot;??_);_(@_)">
                  <c:v>1.9639471432210092</c:v>
                </c:pt>
                <c:pt idx="292" formatCode="_(* #,##0.00_);_(* \(#,##0.00\);_(* &quot;-&quot;??_);_(@_)">
                  <c:v>1.951738021671636</c:v>
                </c:pt>
                <c:pt idx="293" formatCode="_(* #,##0.00_);_(* \(#,##0.00\);_(* &quot;-&quot;??_);_(@_)">
                  <c:v>1.9398816359455755</c:v>
                </c:pt>
                <c:pt idx="294" formatCode="_(* #,##0.00_);_(* \(#,##0.00\);_(* &quot;-&quot;??_);_(@_)">
                  <c:v>1.9283695882713703</c:v>
                </c:pt>
                <c:pt idx="295" formatCode="_(* #,##0.00_);_(* \(#,##0.00\);_(* &quot;-&quot;??_);_(@_)">
                  <c:v>1.9171936518473953</c:v>
                </c:pt>
                <c:pt idx="296" formatCode="_(* #,##0.00_);_(* \(#,##0.00\);_(* &quot;-&quot;??_);_(@_)">
                  <c:v>1.9063457694202977</c:v>
                </c:pt>
                <c:pt idx="297" formatCode="_(* #,##0.00_);_(* \(#,##0.00\);_(* &quot;-&quot;??_);_(@_)">
                  <c:v>1.8958180517229113</c:v>
                </c:pt>
                <c:pt idx="298" formatCode="_(* #,##0.00_);_(* \(#,##0.00\);_(* &quot;-&quot;??_);_(@_)">
                  <c:v>1.8856027757919813</c:v>
                </c:pt>
                <c:pt idx="299" formatCode="_(* #,##0.00_);_(* \(#,##0.00\);_(* &quot;-&quot;??_);_(@_)">
                  <c:v>1.8756923831843588</c:v>
                </c:pt>
                <c:pt idx="300" formatCode="_(* #,##0.00_);_(* \(#,##0.00\);_(* &quot;-&quot;??_);_(@_)">
                  <c:v>1.8660794781087853</c:v>
                </c:pt>
                <c:pt idx="301" formatCode="_(* #,##0.00_);_(* \(#,##0.00\);_(* &quot;-&quot;??_);_(@_)">
                  <c:v>1.8567568254889271</c:v>
                </c:pt>
                <c:pt idx="302" formatCode="_(* #,##0.00_);_(* \(#,##0.00\);_(* &quot;-&quot;??_);_(@_)">
                  <c:v>1.8477173489719878</c:v>
                </c:pt>
                <c:pt idx="303" formatCode="_(* #,##0.00_);_(* \(#,##0.00\);_(* &quot;-&quot;??_);_(@_)">
                  <c:v>1.8389541288959468</c:v>
                </c:pt>
                <c:pt idx="304" formatCode="_(* #,##0.00_);_(* \(#,##0.00\);_(* &quot;-&quot;??_);_(@_)">
                  <c:v>1.8304604002273344</c:v>
                </c:pt>
                <c:pt idx="305" formatCode="_(* #,##0.00_);_(* \(#,##0.00\);_(* &quot;-&quot;??_);_(@_)">
                  <c:v>1.8222295504803365</c:v>
                </c:pt>
                <c:pt idx="306" formatCode="_(* #,##0.00_);_(* \(#,##0.00\);_(* &quot;-&quot;??_);_(@_)">
                  <c:v>1.8142551176270412</c:v>
                </c:pt>
                <c:pt idx="307" formatCode="_(* #,##0.00_);_(* \(#,##0.00\);_(* &quot;-&quot;??_);_(@_)">
                  <c:v>1.8065307880076782</c:v>
                </c:pt>
                <c:pt idx="308" formatCode="_(* #,##0.00_);_(* \(#,##0.00\);_(* &quot;-&quot;??_);_(@_)">
                  <c:v>1.7990503942488385</c:v>
                </c:pt>
                <c:pt idx="309" formatCode="_(* #,##0.00_);_(* \(#,##0.00\);_(* &quot;-&quot;??_);_(@_)">
                  <c:v>1.7918079131968667</c:v>
                </c:pt>
                <c:pt idx="310" formatCode="_(* #,##0.00_);_(* \(#,##0.00\);_(* &quot;-&quot;??_);_(@_)">
                  <c:v>1.7847974638728334</c:v>
                </c:pt>
                <c:pt idx="311" formatCode="_(* #,##0.00_);_(* \(#,##0.00\);_(* &quot;-&quot;??_);_(@_)">
                  <c:v>1.7780133054548335</c:v>
                </c:pt>
                <c:pt idx="312" formatCode="_(* #,##0.00_);_(* \(#,##0.00\);_(* &quot;-&quot;??_);_(@_)">
                  <c:v>1.7714498352927017</c:v>
                </c:pt>
                <c:pt idx="313" formatCode="_(* #,##0.00_);_(* \(#,##0.00\);_(* &quot;-&quot;??_);_(@_)">
                  <c:v>1.7651015869596114</c:v>
                </c:pt>
                <c:pt idx="314" formatCode="_(* #,##0.00_);_(* \(#,##0.00\);_(* &quot;-&quot;??_);_(@_)">
                  <c:v>1.7589632283445078</c:v>
                </c:pt>
                <c:pt idx="315" formatCode="_(* #,##0.00_);_(* \(#,##0.00\);_(* &quot;-&quot;??_);_(@_)">
                  <c:v>1.7530295597887831</c:v>
                </c:pt>
                <c:pt idx="316" formatCode="_(* #,##0.00_);_(* \(#,##0.00\);_(* &quot;-&quot;??_);_(@_)">
                  <c:v>1.7472955122701432</c:v>
                </c:pt>
                <c:pt idx="317" formatCode="_(* #,##0.00_);_(* \(#,##0.00\);_(* &quot;-&quot;??_);_(@_)">
                  <c:v>1.7417561456361521</c:v>
                </c:pt>
                <c:pt idx="318" formatCode="_(* #,##0.00_);_(* \(#,##0.00\);_(* &quot;-&quot;??_);_(@_)">
                  <c:v>1.7364066468895656</c:v>
                </c:pt>
                <c:pt idx="319" formatCode="_(* #,##0.00_);_(* \(#,##0.00\);_(* &quot;-&quot;??_);_(@_)">
                  <c:v>1.7312423285271568</c:v>
                </c:pt>
                <c:pt idx="320" formatCode="_(* #,##0.00_);_(* \(#,##0.00\);_(* &quot;-&quot;??_);_(@_)">
                  <c:v>1.7262586269334088</c:v>
                </c:pt>
                <c:pt idx="321" formatCode="_(* #,##0.00_);_(* \(#,##0.00\);_(* &quot;-&quot;??_);_(@_)">
                  <c:v>1.7214511008301154</c:v>
                </c:pt>
                <c:pt idx="322" formatCode="_(* #,##0.00_);_(* \(#,##0.00\);_(* &quot;-&quot;??_);_(@_)">
                  <c:v>1.7168154297826508</c:v>
                </c:pt>
                <c:pt idx="323" formatCode="_(* #,##0.00_);_(* \(#,##0.00\);_(* &quot;-&quot;??_);_(@_)">
                  <c:v>1.7123474127633649</c:v>
                </c:pt>
                <c:pt idx="324" formatCode="_(* #,##0.00_);_(* \(#,##0.00\);_(* &quot;-&quot;??_);_(@_)">
                  <c:v>1.708042966772362</c:v>
                </c:pt>
                <c:pt idx="325" formatCode="_(* #,##0.00_);_(* \(#,##0.00\);_(* &quot;-&quot;??_);_(@_)">
                  <c:v>1.7038981255156298</c:v>
                </c:pt>
                <c:pt idx="326" formatCode="_(* #,##0.00_);_(* \(#,##0.00\);_(* &quot;-&quot;??_);_(@_)">
                  <c:v>1.6999090381403135</c:v>
                </c:pt>
                <c:pt idx="327" formatCode="_(* #,##0.00_);_(* \(#,##0.00\);_(* &quot;-&quot;??_);_(@_)">
                  <c:v>1.6960719680267371</c:v>
                </c:pt>
                <c:pt idx="328" formatCode="_(* #,##0.00_);_(* \(#,##0.00\);_(* &quot;-&quot;??_);_(@_)">
                  <c:v>1.6923832916365729</c:v>
                </c:pt>
                <c:pt idx="329" formatCode="_(* #,##0.00_);_(* \(#,##0.00\);_(* &quot;-&quot;??_);_(@_)">
                  <c:v>1.6888394974164276</c:v>
                </c:pt>
                <c:pt idx="330" formatCode="_(* #,##0.00_);_(* \(#,##0.00\);_(* &quot;-&quot;??_);_(@_)">
                  <c:v>1.6854371847559473</c:v>
                </c:pt>
                <c:pt idx="331" formatCode="_(* #,##0.00_);_(* \(#,##0.00\);_(* &quot;-&quot;??_);_(@_)">
                  <c:v>1.6821730629994356</c:v>
                </c:pt>
                <c:pt idx="332" formatCode="_(* #,##0.00_);_(* \(#,##0.00\);_(* &quot;-&quot;??_);_(@_)">
                  <c:v>1.679043950509844</c:v>
                </c:pt>
                <c:pt idx="333" formatCode="_(* #,##0.00_);_(* \(#,##0.00\);_(* &quot;-&quot;??_);_(@_)">
                  <c:v>1.6760467737838998</c:v>
                </c:pt>
                <c:pt idx="334" formatCode="_(* #,##0.00_);_(* \(#,##0.00\);_(* &quot;-&quot;??_);_(@_)">
                  <c:v>1.6731785666170522</c:v>
                </c:pt>
                <c:pt idx="335" formatCode="_(* #,##0.00_);_(* \(#,##0.00\);_(* &quot;-&quot;??_);_(@_)">
                  <c:v>1.6704364693168272</c:v>
                </c:pt>
                <c:pt idx="336" formatCode="_(* #,##0.00_);_(* \(#,##0.00\);_(* &quot;-&quot;??_);_(@_)">
                  <c:v>1.6678177279631237</c:v>
                </c:pt>
                <c:pt idx="337" formatCode="_(* #,##0.00_);_(* \(#,##0.00\);_(* &quot;-&quot;??_);_(@_)">
                  <c:v>1.6653196937139292</c:v>
                </c:pt>
                <c:pt idx="338" formatCode="_(* #,##0.00_);_(* \(#,##0.00\);_(* &quot;-&quot;??_);_(@_)">
                  <c:v>1.6629398221548752</c:v>
                </c:pt>
                <c:pt idx="339" formatCode="_(* #,##0.00_);_(* \(#,##0.00\);_(* &quot;-&quot;??_);_(@_)">
                  <c:v>1.6606756726910443</c:v>
                </c:pt>
                <c:pt idx="340" formatCode="_(* #,##0.00_);_(* \(#,##0.00\);_(* &quot;-&quot;??_);_(@_)">
                  <c:v>1.6585249079793816</c:v>
                </c:pt>
                <c:pt idx="341" formatCode="_(* #,##0.00_);_(* \(#,##0.00\);_(* &quot;-&quot;??_);_(@_)">
                  <c:v>1.6564852934000844</c:v>
                </c:pt>
                <c:pt idx="342" formatCode="_(* #,##0.00_);_(* \(#,##0.00\);_(* &quot;-&quot;??_);_(@_)">
                  <c:v>1.6545546965653026</c:v>
                </c:pt>
                <c:pt idx="343" formatCode="_(* #,##0.00_);_(* \(#,##0.00\);_(* &quot;-&quot;??_);_(@_)">
                  <c:v>1.652731086863513</c:v>
                </c:pt>
                <c:pt idx="344" formatCode="_(* #,##0.00_);_(* \(#,##0.00\);_(* &quot;-&quot;??_);_(@_)">
                  <c:v>1.6510125350379321</c:v>
                </c:pt>
                <c:pt idx="345" formatCode="_(* #,##0.00_);_(* \(#,##0.00\);_(* &quot;-&quot;??_);_(@_)">
                  <c:v>1.6493972127973371</c:v>
                </c:pt>
                <c:pt idx="346" formatCode="_(* #,##0.00_);_(* \(#,##0.00\);_(* &quot;-&quot;??_);_(@_)">
                  <c:v>1.6478833924577225</c:v>
                </c:pt>
                <c:pt idx="347" formatCode="_(* #,##0.00_);_(* \(#,##0.00\);_(* &quot;-&quot;??_);_(@_)">
                  <c:v>1.6464694466132179</c:v>
                </c:pt>
                <c:pt idx="348" formatCode="_(* #,##0.00_);_(* \(#,##0.00\);_(* &quot;-&quot;??_);_(@_)">
                  <c:v>1.6451538478347674</c:v>
                </c:pt>
                <c:pt idx="349" formatCode="_(* #,##0.00_);_(* \(#,##0.00\);_(* &quot;-&quot;??_);_(@_)">
                  <c:v>1.6439351683950976</c:v>
                </c:pt>
                <c:pt idx="350" formatCode="_(* #,##0.00_);_(* \(#,##0.00\);_(* &quot;-&quot;??_);_(@_)">
                  <c:v>1.6428120800185604</c:v>
                </c:pt>
                <c:pt idx="351" formatCode="_(* #,##0.00_);_(* \(#,##0.00\);_(* &quot;-&quot;??_);_(@_)">
                  <c:v>1.6417833536545074</c:v>
                </c:pt>
                <c:pt idx="352" formatCode="_(* #,##0.00_);_(* \(#,##0.00\);_(* &quot;-&quot;??_);_(@_)">
                  <c:v>1.6408478592729077</c:v>
                </c:pt>
                <c:pt idx="353" formatCode="_(* #,##0.00_);_(* \(#,##0.00\);_(* &quot;-&quot;??_);_(@_)">
                  <c:v>1.6400045656810014</c:v>
                </c:pt>
                <c:pt idx="354" formatCode="_(* #,##0.00_);_(* \(#,##0.00\);_(* &quot;-&quot;??_);_(@_)">
                  <c:v>1.6392525403598526</c:v>
                </c:pt>
                <c:pt idx="355" formatCode="_(* #,##0.00_);_(* \(#,##0.00\);_(* &quot;-&quot;??_);_(@_)">
                  <c:v>1.6385909493197508</c:v>
                </c:pt>
                <c:pt idx="356" formatCode="_(* #,##0.00_);_(* \(#,##0.00\);_(* &quot;-&quot;??_);_(@_)">
                  <c:v>1.6380190569735065</c:v>
                </c:pt>
                <c:pt idx="357" formatCode="_(* #,##0.00_);_(* \(#,##0.00\);_(* &quot;-&quot;??_);_(@_)">
                  <c:v>1.6375362260267441</c:v>
                </c:pt>
                <c:pt idx="358" formatCode="_(* #,##0.00_);_(* \(#,##0.00\);_(* &quot;-&quot;??_);_(@_)">
                  <c:v>1.6371419173844444</c:v>
                </c:pt>
                <c:pt idx="359" formatCode="_(* #,##0.00_);_(* \(#,##0.00\);_(* &quot;-&quot;??_);_(@_)">
                  <c:v>1.6368356900730223</c:v>
                </c:pt>
                <c:pt idx="360" formatCode="_(* #,##0.00_);_(* \(#,##0.00\);_(* &quot;-&quot;??_);_(@_)">
                  <c:v>1.6366172011773821</c:v>
                </c:pt>
                <c:pt idx="361" formatCode="_(* #,##0.00_);_(* \(#,##0.00\);_(* &quot;-&quot;??_);_(@_)">
                  <c:v>1.636486205792461</c:v>
                </c:pt>
                <c:pt idx="362" formatCode="_(* #,##0.00_);_(* \(#,##0.00\);_(* &quot;-&quot;??_);_(@_)">
                  <c:v>1.636442556988883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 formatCode="_-* #\ ##0.000\ _€_-;\-* #\ ##0.000\ _€_-;_-* &quot;-&quot;???\ _€_-;_-@_-">
                  <c:v>5.8468739947086696</c:v>
                </c:pt>
                <c:pt idx="545" formatCode="_-* #\ ##0.000\ _€_-;\-* #\ ##0.000\ _€_-;_-* &quot;-&quot;???\ _€_-;_-@_-">
                  <c:v>5.8454124131823022</c:v>
                </c:pt>
                <c:pt idx="546" formatCode="_-* #\ ##0.000\ _€_-;\-* #\ ##0.000\ _€_-;_-* &quot;-&quot;???\ _€_-;_-@_-">
                  <c:v>5.8410323143594765</c:v>
                </c:pt>
                <c:pt idx="547" formatCode="_-* #\ ##0.000\ _€_-;\-* #\ ##0.000\ _€_-;_-* &quot;-&quot;???\ _€_-;_-@_-">
                  <c:v>5.8337476007002023</c:v>
                </c:pt>
                <c:pt idx="548" formatCode="_-* #\ ##0.000\ _€_-;\-* #\ ##0.000\ _€_-;_-* &quot;-&quot;???\ _€_-;_-@_-">
                  <c:v>5.8235813274158676</c:v>
                </c:pt>
                <c:pt idx="549" formatCode="_-* #\ ##0.000\ _€_-;\-* #\ ##0.000\ _€_-;_-* &quot;-&quot;???\ _€_-;_-@_-">
                  <c:v>5.8105655307854045</c:v>
                </c:pt>
                <c:pt idx="550" formatCode="_-* #\ ##0.000\ _€_-;\-* #\ ##0.000\ _€_-;_-* &quot;-&quot;???\ _€_-;_-@_-">
                  <c:v>5.7947409910596832</c:v>
                </c:pt>
                <c:pt idx="551" formatCode="_-* #\ ##0.000\ _€_-;\-* #\ ##0.000\ _€_-;_-* &quot;-&quot;???\ _€_-;_-@_-">
                  <c:v>5.7761569331322367</c:v>
                </c:pt>
                <c:pt idx="552" formatCode="_-* #\ ##0.000\ _€_-;\-* #\ ##0.000\ _€_-;_-* &quot;-&quot;???\ _€_-;_-@_-">
                  <c:v>5.7548706689457294</c:v>
                </c:pt>
                <c:pt idx="553" formatCode="_-* #\ ##0.000\ _€_-;\-* #\ ##0.000\ _€_-;_-* &quot;-&quot;???\ _€_-;_-@_-">
                  <c:v>5.730947186312223</c:v>
                </c:pt>
                <c:pt idx="554" formatCode="_-* #\ ##0.000\ _€_-;\-* #\ ##0.000\ _€_-;_-* &quot;-&quot;???\ _€_-;_-@_-">
                  <c:v>5.7044586894385629</c:v>
                </c:pt>
                <c:pt idx="555" formatCode="_-* #\ ##0.000\ _€_-;\-* #\ ##0.000\ _€_-;_-* &quot;-&quot;???\ _€_-;_-@_-">
                  <c:v>5.6754840969550777</c:v>
                </c:pt>
                <c:pt idx="556" formatCode="_-* #\ ##0.000\ _€_-;\-* #\ ##0.000\ _€_-;_-* &quot;-&quot;???\ _€_-;_-@_-">
                  <c:v>5.6441085036397567</c:v>
                </c:pt>
                <c:pt idx="557" formatCode="_-* #\ ##0.000\ _€_-;\-* #\ ##0.000\ _€_-;_-* &quot;-&quot;???\ _€_-;_-@_-">
                  <c:v>5.6104226123064365</c:v>
                </c:pt>
                <c:pt idx="558" formatCode="_-* #\ ##0.000\ _€_-;\-* #\ ##0.000\ _€_-;_-* &quot;-&quot;???\ _€_-;_-@_-">
                  <c:v>5.5745221424835645</c:v>
                </c:pt>
                <c:pt idx="559" formatCode="_-* #\ ##0.000\ _€_-;\-* #\ ##0.000\ _€_-;_-* &quot;-&quot;???\ _€_-;_-@_-">
                  <c:v>5.5365072225515846</c:v>
                </c:pt>
                <c:pt idx="560" formatCode="_-* #\ ##0.000\ _€_-;\-* #\ ##0.000\ _€_-;_-* &quot;-&quot;???\ _€_-;_-@_-">
                  <c:v>5.4964817719369767</c:v>
                </c:pt>
                <c:pt idx="561" formatCode="_-* #\ ##0.000\ _€_-;\-* #\ ##0.000\ _€_-;_-* &quot;-&quot;???\ _€_-;_-@_-">
                  <c:v>5.4545528797864309</c:v>
                </c:pt>
                <c:pt idx="562" formatCode="_-* #\ ##0.000\ _€_-;\-* #\ ##0.000\ _€_-;_-* &quot;-&quot;???\ _€_-;_-@_-">
                  <c:v>5.4108301862750672</c:v>
                </c:pt>
                <c:pt idx="563" formatCode="_-* #\ ##0.000\ _€_-;\-* #\ ##0.000\ _€_-;_-* &quot;-&quot;???\ _€_-;_-@_-">
                  <c:v>5.3654252723492251</c:v>
                </c:pt>
                <c:pt idx="564" formatCode="_-* #\ ##0.000\ _€_-;\-* #\ ##0.000\ _€_-;_-* &quot;-&quot;???\ _€_-;_-@_-">
                  <c:v>5.3184510632793449</c:v>
                </c:pt>
                <c:pt idx="565" formatCode="_-* #\ ##0.000\ _€_-;\-* #\ ##0.000\ _€_-;_-* &quot;-&quot;???\ _€_-;_-@_-">
                  <c:v>5.2700212509150735</c:v>
                </c:pt>
                <c:pt idx="566" formatCode="_-* #\ ##0.000\ _€_-;\-* #\ ##0.000\ _€_-;_-* &quot;-&quot;???\ _€_-;_-@_-">
                  <c:v>5.2202497390065394</c:v>
                </c:pt>
                <c:pt idx="567" formatCode="_-* #\ ##0.000\ _€_-;\-* #\ ##0.000\ _€_-;_-* &quot;-&quot;???\ _€_-;_-@_-">
                  <c:v>5.1692501153965571</c:v>
                </c:pt>
                <c:pt idx="568" formatCode="_-* #\ ##0.000\ _€_-;\-* #\ ##0.000\ _€_-;_-* &quot;-&quot;???\ _€_-;_-@_-">
                  <c:v>5.1171351543105557</c:v>
                </c:pt>
                <c:pt idx="569" formatCode="_-* #\ ##0.000\ _€_-;\-* #\ ##0.000\ _€_-;_-* &quot;-&quot;???\ _€_-;_-@_-">
                  <c:v>5.0640163513884699</c:v>
                </c:pt>
                <c:pt idx="570" formatCode="_-* #\ ##0.000\ _€_-;\-* #\ ##0.000\ _€_-;_-* &quot;-&quot;???\ _€_-;_-@_-">
                  <c:v>5.0100034935246063</c:v>
                </c:pt>
                <c:pt idx="571" formatCode="_-* #\ ##0.000\ _€_-;\-* #\ ##0.000\ _€_-;_-* &quot;-&quot;???\ _€_-;_-@_-">
                  <c:v>4.9552042650205088</c:v>
                </c:pt>
                <c:pt idx="572" formatCode="_-* #\ ##0.000\ _€_-;\-* #\ ##0.000\ _€_-;_-* &quot;-&quot;???\ _€_-;_-@_-">
                  <c:v>4.8997238910188807</c:v>
                </c:pt>
                <c:pt idx="573" formatCode="_-* #\ ##0.000\ _€_-;\-* #\ ##0.000\ _€_-;_-* &quot;-&quot;???\ _€_-;_-@_-">
                  <c:v>4.8436648186819324</c:v>
                </c:pt>
                <c:pt idx="574" formatCode="_-* #\ ##0.000\ _€_-;\-* #\ ##0.000\ _€_-;_-* &quot;-&quot;???\ _€_-;_-@_-">
                  <c:v>4.7871264361115413</c:v>
                </c:pt>
                <c:pt idx="575" formatCode="_-* #\ ##0.000\ _€_-;\-* #\ ##0.000\ _€_-;_-* &quot;-&quot;???\ _€_-;_-@_-">
                  <c:v>4.7302048285845002</c:v>
                </c:pt>
                <c:pt idx="576" formatCode="_-* #\ ##0.000\ _€_-;\-* #\ ##0.000\ _€_-;_-* &quot;-&quot;???\ _€_-;_-@_-">
                  <c:v>4.6729925712987246</c:v>
                </c:pt>
                <c:pt idx="577" formatCode="_-* #\ ##0.000\ _€_-;\-* #\ ##0.000\ _€_-;_-* &quot;-&quot;???\ _€_-;_-@_-">
                  <c:v>4.6155785574953763</c:v>
                </c:pt>
                <c:pt idx="578" formatCode="_-* #\ ##0.000\ _€_-;\-* #\ ##0.000\ _€_-;_-* &quot;-&quot;???\ _€_-;_-@_-">
                  <c:v>4.5580478605402028</c:v>
                </c:pt>
                <c:pt idx="579" formatCode="_-* #\ ##0.000\ _€_-;\-* #\ ##0.000\ _€_-;_-* &quot;-&quot;???\ _€_-;_-@_-">
                  <c:v>4.5004816283123423</c:v>
                </c:pt>
                <c:pt idx="580" formatCode="_-* #\ ##0.000\ _€_-;\-* #\ ##0.000\ _€_-;_-* &quot;-&quot;???\ _€_-;_-@_-">
                  <c:v>4.4429570080609357</c:v>
                </c:pt>
                <c:pt idx="581" formatCode="_-* #\ ##0.000\ _€_-;\-* #\ ##0.000\ _€_-;_-* &quot;-&quot;???\ _€_-;_-@_-">
                  <c:v>4.3855470997453985</c:v>
                </c:pt>
                <c:pt idx="582" formatCode="_-* #\ ##0.000\ _€_-;\-* #\ ##0.000\ _€_-;_-* &quot;-&quot;???\ _€_-;_-@_-">
                  <c:v>4.3283209357726111</c:v>
                </c:pt>
                <c:pt idx="583" formatCode="_-* #\ ##0.000\ _€_-;\-* #\ ##0.000\ _€_-;_-* &quot;-&quot;???\ _€_-;_-@_-">
                  <c:v>4.271343484979683</c:v>
                </c:pt>
                <c:pt idx="584" formatCode="_-* #\ ##0.000\ _€_-;\-* #\ ##0.000\ _€_-;_-* &quot;-&quot;???\ _€_-;_-@_-">
                  <c:v>4.2146756786806288</c:v>
                </c:pt>
                <c:pt idx="585" formatCode="_-* #\ ##0.000\ _€_-;\-* #\ ##0.000\ _€_-;_-* &quot;-&quot;???\ _€_-;_-@_-">
                  <c:v>4.1583744565966887</c:v>
                </c:pt>
                <c:pt idx="586" formatCode="_-* #\ ##0.000\ _€_-;\-* #\ ##0.000\ _€_-;_-* &quot;-&quot;???\ _€_-;_-@_-">
                  <c:v>4.1024928305174662</c:v>
                </c:pt>
                <c:pt idx="587" formatCode="_-* #\ ##0.000\ _€_-;\-* #\ ##0.000\ _€_-;_-* &quot;-&quot;???\ _€_-;_-@_-">
                  <c:v>4.047079963591786</c:v>
                </c:pt>
                <c:pt idx="588" formatCode="_-* #\ ##0.000\ _€_-;\-* #\ ##0.000\ _€_-;_-* &quot;-&quot;???\ _€_-;_-@_-">
                  <c:v>3.9921812632176437</c:v>
                </c:pt>
                <c:pt idx="589" formatCode="_-* #\ ##0.000\ _€_-;\-* #\ ##0.000\ _€_-;_-* &quot;-&quot;???\ _€_-;_-@_-">
                  <c:v>3.9378384855878048</c:v>
                </c:pt>
                <c:pt idx="590" formatCode="_-* #\ ##0.000\ _€_-;\-* #\ ##0.000\ _€_-;_-* &quot;-&quot;???\ _€_-;_-@_-">
                  <c:v>3.8840898500468195</c:v>
                </c:pt>
                <c:pt idx="591" formatCode="_-* #\ ##0.000\ _€_-;\-* #\ ##0.000\ _€_-;_-* &quot;-&quot;???\ _€_-;_-@_-">
                  <c:v>3.8309701615247373</c:v>
                </c:pt>
                <c:pt idx="592" formatCode="_-* #\ ##0.000\ _€_-;\-* #\ ##0.000\ _€_-;_-* &quot;-&quot;???\ _€_-;_-@_-">
                  <c:v>3.7785109394283563</c:v>
                </c:pt>
                <c:pt idx="593" formatCode="_-* #\ ##0.000\ _€_-;\-* #\ ##0.000\ _€_-;_-* &quot;-&quot;???\ _€_-;_-@_-">
                  <c:v>3.7267405514912828</c:v>
                </c:pt>
                <c:pt idx="594" formatCode="_-* #\ ##0.000\ _€_-;\-* #\ ##0.000\ _€_-;_-* &quot;-&quot;???\ _€_-;_-@_-">
                  <c:v>3.6756843512062853</c:v>
                </c:pt>
                <c:pt idx="595" formatCode="_-* #\ ##0.000\ _€_-;\-* #\ ##0.000\ _€_-;_-* &quot;-&quot;???\ _€_-;_-@_-">
                  <c:v>3.6253648175853925</c:v>
                </c:pt>
                <c:pt idx="596" formatCode="_-* #\ ##0.000\ _€_-;\-* #\ ##0.000\ _€_-;_-* &quot;-&quot;???\ _€_-;_-@_-">
                  <c:v>3.575801696114381</c:v>
                </c:pt>
                <c:pt idx="597" formatCode="_-* #\ ##0.000\ _€_-;\-* #\ ##0.000\ _€_-;_-* &quot;-&quot;???\ _€_-;_-@_-">
                  <c:v>3.5270121398855965</c:v>
                </c:pt>
                <c:pt idx="598" formatCode="_-* #\ ##0.000\ _€_-;\-* #\ ##0.000\ _€_-;_-* &quot;-&quot;???\ _€_-;_-@_-">
                  <c:v>3.479010850007096</c:v>
                </c:pt>
                <c:pt idx="599" formatCode="_-* #\ ##0.000\ _€_-;\-* #\ ##0.000\ _€_-;_-* &quot;-&quot;???\ _€_-;_-@_-">
                  <c:v>3.4318102144944547</c:v>
                </c:pt>
                <c:pt idx="600" formatCode="_-* #\ ##0.000\ _€_-;\-* #\ ##0.000\ _€_-;_-* &quot;-&quot;???\ _€_-;_-@_-">
                  <c:v>3.3854204449549319</c:v>
                </c:pt>
                <c:pt idx="601" formatCode="_-* #\ ##0.000\ _€_-;\-* #\ ##0.000\ _€_-;_-* &quot;-&quot;???\ _€_-;_-@_-">
                  <c:v>3.3398497104702325</c:v>
                </c:pt>
                <c:pt idx="602" formatCode="_-* #\ ##0.000\ _€_-;\-* #\ ##0.000\ _€_-;_-* &quot;-&quot;???\ _€_-;_-@_-">
                  <c:v>3.2951042681746796</c:v>
                </c:pt>
                <c:pt idx="603" formatCode="_-* #\ ##0.000\ _€_-;\-* #\ ##0.000\ _€_-;_-* &quot;-&quot;???\ _€_-;_-@_-">
                  <c:v>3.251188590109205</c:v>
                </c:pt>
                <c:pt idx="604" formatCode="_-* #\ ##0.000\ _€_-;\-* #\ ##0.000\ _€_-;_-* &quot;-&quot;???\ _€_-;_-@_-">
                  <c:v>3.208105486008539</c:v>
                </c:pt>
                <c:pt idx="605" formatCode="_-* #\ ##0.000\ _€_-;\-* #\ ##0.000\ _€_-;_-* &quot;-&quot;???\ _€_-;_-@_-">
                  <c:v>3.1658562217492388</c:v>
                </c:pt>
                <c:pt idx="606" formatCode="_-* #\ ##0.000\ _€_-;\-* #\ ##0.000\ _€_-;_-* &quot;-&quot;???\ _€_-;_-@_-">
                  <c:v>3.124440633249892</c:v>
                </c:pt>
                <c:pt idx="607" formatCode="_-* #\ ##0.000\ _€_-;\-* #\ ##0.000\ _€_-;_-* &quot;-&quot;???\ _€_-;_-@_-">
                  <c:v>3.0838572356723164</c:v>
                </c:pt>
                <c:pt idx="608" formatCode="_-* #\ ##0.000\ _€_-;\-* #\ ##0.000\ _€_-;_-* &quot;-&quot;???\ _€_-;_-@_-">
                  <c:v>3.0441033278236569</c:v>
                </c:pt>
                <c:pt idx="609" formatCode="_-* #\ ##0.000\ _€_-;\-* #\ ##0.000\ _€_-;_-* &quot;-&quot;???\ _€_-;_-@_-">
                  <c:v>3.0051750917050088</c:v>
                </c:pt>
                <c:pt idx="610" formatCode="_-* #\ ##0.000\ _€_-;\-* #\ ##0.000\ _€_-;_-* &quot;-&quot;???\ _€_-;_-@_-">
                  <c:v>2.9670676871920794</c:v>
                </c:pt>
                <c:pt idx="611" formatCode="_-* #\ ##0.000\ _€_-;\-* #\ ##0.000\ _€_-;_-* &quot;-&quot;???\ _€_-;_-@_-">
                  <c:v>2.9297753418684382</c:v>
                </c:pt>
                <c:pt idx="612" formatCode="_-* #\ ##0.000\ _€_-;\-* #\ ##0.000\ _€_-;_-* &quot;-&quot;???\ _€_-;_-@_-">
                  <c:v>2.8932914360620403</c:v>
                </c:pt>
                <c:pt idx="613" formatCode="_-* #\ ##0.000\ _€_-;\-* #\ ##0.000\ _€_-;_-* &quot;-&quot;???\ _€_-;_-@_-">
                  <c:v>2.8576085831615985</c:v>
                </c:pt>
                <c:pt idx="614" formatCode="_-* #\ ##0.000\ _€_-;\-* #\ ##0.000\ _€_-;_-* &quot;-&quot;???\ _€_-;_-@_-">
                  <c:v>2.822718705311178</c:v>
                </c:pt>
                <c:pt idx="615" formatCode="_-* #\ ##0.000\ _€_-;\-* #\ ##0.000\ _€_-;_-* &quot;-&quot;???\ _€_-;_-@_-">
                  <c:v>2.7886131045994604</c:v>
                </c:pt>
                <c:pt idx="616" formatCode="_-* #\ ##0.000\ _€_-;\-* #\ ##0.000\ _€_-;_-* &quot;-&quot;???\ _€_-;_-@_-">
                  <c:v>2.7552825298751711</c:v>
                </c:pt>
                <c:pt idx="617" formatCode="_-* #\ ##0.000\ _€_-;\-* #\ ##0.000\ _€_-;_-* &quot;-&quot;???\ _€_-;_-@_-">
                  <c:v>2.7227172393317192</c:v>
                </c:pt>
                <c:pt idx="618" formatCode="_-* #\ ##0.000\ _€_-;\-* #\ ##0.000\ _€_-;_-* &quot;-&quot;???\ _€_-;_-@_-">
                  <c:v>2.6909070590136501</c:v>
                </c:pt>
                <c:pt idx="619" formatCode="_-* #\ ##0.000\ _€_-;\-* #\ ##0.000\ _€_-;_-* &quot;-&quot;???\ _€_-;_-@_-">
                  <c:v>2.6598414374039567</c:v>
                </c:pt>
                <c:pt idx="620" formatCode="_-* #\ ##0.000\ _€_-;\-* #\ ##0.000\ _€_-;_-* &quot;-&quot;???\ _€_-;_-@_-">
                  <c:v>2.6295094962563699</c:v>
                </c:pt>
                <c:pt idx="621" formatCode="_-* #\ ##0.000\ _€_-;\-* #\ ##0.000\ _€_-;_-* &quot;-&quot;???\ _€_-;_-@_-">
                  <c:v>2.5999000778392936</c:v>
                </c:pt>
                <c:pt idx="622" formatCode="_-* #\ ##0.000\ _€_-;\-* #\ ##0.000\ _€_-;_-* &quot;-&quot;???\ _€_-;_-@_-">
                  <c:v>2.5710017887596481</c:v>
                </c:pt>
                <c:pt idx="623" formatCode="_-* #\ ##0.000\ _€_-;\-* #\ ##0.000\ _€_-;_-* &quot;-&quot;???\ _€_-;_-@_-">
                  <c:v>2.5428030405344439</c:v>
                </c:pt>
                <c:pt idx="624" formatCode="_-* #\ ##0.000\ _€_-;\-* #\ ##0.000\ _€_-;_-* &quot;-&quot;???\ _€_-;_-@_-">
                  <c:v>2.515292087076892</c:v>
                </c:pt>
                <c:pt idx="625" formatCode="_-* #\ ##0.000\ _€_-;\-* #\ ##0.000\ _€_-;_-* &quot;-&quot;???\ _€_-;_-@_-">
                  <c:v>2.4884570592614255</c:v>
                </c:pt>
                <c:pt idx="626" formatCode="_-* #\ ##0.000\ _€_-;\-* #\ ##0.000\ _€_-;_-* &quot;-&quot;???\ _€_-;_-@_-">
                  <c:v>2.4622859967287885</c:v>
                </c:pt>
                <c:pt idx="627" formatCode="_-* #\ ##0.000\ _€_-;\-* #\ ##0.000\ _€_-;_-* &quot;-&quot;???\ _€_-;_-@_-">
                  <c:v>2.4367668770887088</c:v>
                </c:pt>
                <c:pt idx="628" formatCode="_-* #\ ##0.000\ _€_-;\-* #\ ##0.000\ _€_-;_-* &quot;-&quot;???\ _€_-;_-@_-">
                  <c:v>2.4118876426730029</c:v>
                </c:pt>
                <c:pt idx="629" formatCode="_-* #\ ##0.000\ _€_-;\-* #\ ##0.000\ _€_-;_-* &quot;-&quot;???\ _€_-;_-@_-">
                  <c:v>2.3876362249873906</c:v>
                </c:pt>
                <c:pt idx="630" formatCode="_-* #\ ##0.000\ _€_-;\-* #\ ##0.000\ _€_-;_-* &quot;-&quot;???\ _€_-;_-@_-">
                  <c:v>2.3640005670047635</c:v>
                </c:pt>
                <c:pt idx="631" formatCode="_-* #\ ##0.000\ _€_-;\-* #\ ##0.000\ _€_-;_-* &quot;-&quot;???\ _€_-;_-@_-">
                  <c:v>2.3409686434375501</c:v>
                </c:pt>
                <c:pt idx="632" formatCode="_-* #\ ##0.000\ _€_-;\-* #\ ##0.000\ _€_-;_-* &quot;-&quot;???\ _€_-;_-@_-">
                  <c:v>2.3185284791208272</c:v>
                </c:pt>
                <c:pt idx="633" formatCode="_-* #\ ##0.000\ _€_-;\-* #\ ##0.000\ _€_-;_-* &quot;-&quot;???\ _€_-;_-@_-">
                  <c:v>2.2966681656323957</c:v>
                </c:pt>
                <c:pt idx="634" formatCode="_-* #\ ##0.000\ _€_-;\-* #\ ##0.000\ _€_-;_-* &quot;-&quot;???\ _€_-;_-@_-">
                  <c:v>2.2753758762699943</c:v>
                </c:pt>
                <c:pt idx="635" formatCode="_-* #\ ##0.000\ _€_-;\-* #\ ##0.000\ _€_-;_-* &quot;-&quot;???\ _€_-;_-@_-">
                  <c:v>2.2546398795002074</c:v>
                </c:pt>
                <c:pt idx="636" formatCode="_-* #\ ##0.000\ _€_-;\-* #\ ##0.000\ _€_-;_-* &quot;-&quot;???\ _€_-;_-@_-">
                  <c:v>2.2344485509877967</c:v>
                </c:pt>
                <c:pt idx="637" formatCode="_-* #\ ##0.000\ _€_-;\-* #\ ##0.000\ _€_-;_-* &quot;-&quot;???\ _€_-;_-@_-">
                  <c:v>2.2147903843084866</c:v>
                </c:pt>
                <c:pt idx="638" formatCode="_-* #\ ##0.000\ _€_-;\-* #\ ##0.000\ _€_-;_-* &quot;-&quot;???\ _€_-;_-@_-">
                  <c:v>2.1956540004428087</c:v>
                </c:pt>
                <c:pt idx="639" formatCode="_-* #\ ##0.000\ _€_-;\-* #\ ##0.000\ _€_-;_-* &quot;-&quot;???\ _€_-;_-@_-">
                  <c:v>2.1770281561430158</c:v>
                </c:pt>
                <c:pt idx="640" formatCode="_-* #\ ##0.000\ _€_-;\-* #\ ##0.000\ _€_-;_-* &quot;-&quot;???\ _€_-;_-@_-">
                  <c:v>2.1589017512599886</c:v>
                </c:pt>
                <c:pt idx="641" formatCode="_-* #\ ##0.000\ _€_-;\-* #\ ##0.000\ _€_-;_-* &quot;-&quot;???\ _€_-;_-@_-">
                  <c:v>2.1412638351117939</c:v>
                </c:pt>
                <c:pt idx="642" formatCode="_-* #\ ##0.000\ _€_-;\-* #\ ##0.000\ _€_-;_-* &quot;-&quot;???\ _€_-;_-@_-">
                  <c:v>2.1241036119708099</c:v>
                </c:pt>
                <c:pt idx="643" formatCode="_-* #\ ##0.000\ _€_-;\-* #\ ##0.000\ _€_-;_-* &quot;-&quot;???\ _€_-;_-@_-">
                  <c:v>2.1074104457414444</c:v>
                </c:pt>
                <c:pt idx="644" formatCode="_-* #\ ##0.000\ _€_-;\-* #\ ##0.000\ _€_-;_-* &quot;-&quot;???\ _€_-;_-@_-">
                  <c:v>2.091173863896115</c:v>
                </c:pt>
                <c:pt idx="645" formatCode="_-* #\ ##0.000\ _€_-;\-* #\ ##0.000\ _€_-;_-* &quot;-&quot;???\ _€_-;_-@_-">
                  <c:v>2.0753835607326825</c:v>
                </c:pt>
                <c:pt idx="646" formatCode="_-* #\ ##0.000\ _€_-;\-* #\ ##0.000\ _€_-;_-* &quot;-&quot;???\ _€_-;_-@_-">
                  <c:v>2.0600294000125019</c:v>
                </c:pt>
                <c:pt idx="647" formatCode="_-* #\ ##0.000\ _€_-;\-* #\ ##0.000\ _€_-;_-* &quot;-&quot;???\ _€_-;_-@_-">
                  <c:v>2.0451014170343109</c:v>
                </c:pt>
                <c:pt idx="648" formatCode="_-* #\ ##0.000\ _€_-;\-* #\ ##0.000\ _€_-;_-* &quot;-&quot;???\ _€_-;_-@_-">
                  <c:v>2.0305898201954031</c:v>
                </c:pt>
                <c:pt idx="649" formatCode="_-* #\ ##0.000\ _€_-;\-* #\ ##0.000\ _€_-;_-* &quot;-&quot;???\ _€_-;_-@_-">
                  <c:v>2.0164849920880874</c:v>
                </c:pt>
                <c:pt idx="650" formatCode="_-* #\ ##0.000\ _€_-;\-* #\ ##0.000\ _€_-;_-* &quot;-&quot;???\ _€_-;_-@_-">
                  <c:v>2.0027774901759723</c:v>
                </c:pt>
                <c:pt idx="651" formatCode="_-* #\ ##0.000\ _€_-;\-* #\ ##0.000\ _€_-;_-* &quot;-&quot;???\ _€_-;_-@_-">
                  <c:v>1.9894580470916157</c:v>
                </c:pt>
                <c:pt idx="652" formatCode="_-* #\ ##0.000\ _€_-;\-* #\ ##0.000\ _€_-;_-* &quot;-&quot;???\ _€_-;_-@_-">
                  <c:v>1.9765175705939155</c:v>
                </c:pt>
                <c:pt idx="653" formatCode="_-* #\ ##0.000\ _€_-;\-* #\ ##0.000\ _€_-;_-* &quot;-&quot;???\ _€_-;_-@_-">
                  <c:v>1.9639471432210107</c:v>
                </c:pt>
                <c:pt idx="654" formatCode="_-* #\ ##0.000\ _€_-;\-* #\ ##0.000\ _€_-;_-* &quot;-&quot;???\ _€_-;_-@_-">
                  <c:v>1.9517380216716367</c:v>
                </c:pt>
                <c:pt idx="655" formatCode="_-* #\ ##0.000\ _€_-;\-* #\ ##0.000\ _€_-;_-* &quot;-&quot;???\ _€_-;_-@_-">
                  <c:v>1.9398816359455755</c:v>
                </c:pt>
                <c:pt idx="656" formatCode="_-* #\ ##0.000\ _€_-;\-* #\ ##0.000\ _€_-;_-* &quot;-&quot;???\ _€_-;_-@_-">
                  <c:v>1.9283695882713716</c:v>
                </c:pt>
                <c:pt idx="657" formatCode="_-* #\ ##0.000\ _€_-;\-* #\ ##0.000\ _€_-;_-* &quot;-&quot;???\ _€_-;_-@_-">
                  <c:v>1.917193651847396</c:v>
                </c:pt>
                <c:pt idx="658" formatCode="_-* #\ ##0.000\ _€_-;\-* #\ ##0.000\ _€_-;_-* &quot;-&quot;???\ _€_-;_-@_-">
                  <c:v>1.906345769420297</c:v>
                </c:pt>
                <c:pt idx="659" formatCode="_-* #\ ##0.000\ _€_-;\-* #\ ##0.000\ _€_-;_-* &quot;-&quot;???\ _€_-;_-@_-">
                  <c:v>1.8958180517229113</c:v>
                </c:pt>
                <c:pt idx="660" formatCode="_-* #\ ##0.000\ _€_-;\-* #\ ##0.000\ _€_-;_-* &quot;-&quot;???\ _€_-;_-@_-">
                  <c:v>1.8856027757919807</c:v>
                </c:pt>
                <c:pt idx="661" formatCode="_-* #\ ##0.000\ _€_-;\-* #\ ##0.000\ _€_-;_-* &quot;-&quot;???\ _€_-;_-@_-">
                  <c:v>1.875692383184359</c:v>
                </c:pt>
                <c:pt idx="662" formatCode="_-* #\ ##0.000\ _€_-;\-* #\ ##0.000\ _€_-;_-* &quot;-&quot;???\ _€_-;_-@_-">
                  <c:v>1.8660794781087857</c:v>
                </c:pt>
                <c:pt idx="663" formatCode="_-* #\ ##0.000\ _€_-;\-* #\ ##0.000\ _€_-;_-* &quot;-&quot;???\ _€_-;_-@_-">
                  <c:v>1.856756825488926</c:v>
                </c:pt>
                <c:pt idx="664" formatCode="_-* #\ ##0.000\ _€_-;\-* #\ ##0.000\ _€_-;_-* &quot;-&quot;???\ _€_-;_-@_-">
                  <c:v>1.8477173489719882</c:v>
                </c:pt>
                <c:pt idx="665" formatCode="_-* #\ ##0.000\ _€_-;\-* #\ ##0.000\ _€_-;_-* &quot;-&quot;???\ _€_-;_-@_-">
                  <c:v>1.8389541288959468</c:v>
                </c:pt>
                <c:pt idx="666" formatCode="_-* #\ ##0.000\ _€_-;\-* #\ ##0.000\ _€_-;_-* &quot;-&quot;???\ _€_-;_-@_-">
                  <c:v>1.8304604002273344</c:v>
                </c:pt>
                <c:pt idx="667" formatCode="_-* #\ ##0.000\ _€_-;\-* #\ ##0.000\ _€_-;_-* &quot;-&quot;???\ _€_-;_-@_-">
                  <c:v>1.822229550480337</c:v>
                </c:pt>
                <c:pt idx="668" formatCode="_-* #\ ##0.000\ _€_-;\-* #\ ##0.000\ _€_-;_-* &quot;-&quot;???\ _€_-;_-@_-">
                  <c:v>1.8142551176270412</c:v>
                </c:pt>
                <c:pt idx="669" formatCode="_-* #\ ##0.000\ _€_-;\-* #\ ##0.000\ _€_-;_-* &quot;-&quot;???\ _€_-;_-@_-">
                  <c:v>1.8065307880076793</c:v>
                </c:pt>
                <c:pt idx="670" formatCode="_-* #\ ##0.000\ _€_-;\-* #\ ##0.000\ _€_-;_-* &quot;-&quot;???\ _€_-;_-@_-">
                  <c:v>1.7990503942488385</c:v>
                </c:pt>
                <c:pt idx="671" formatCode="_-* #\ ##0.000\ _€_-;\-* #\ ##0.000\ _€_-;_-* &quot;-&quot;???\ _€_-;_-@_-">
                  <c:v>1.7918079131968676</c:v>
                </c:pt>
                <c:pt idx="672" formatCode="_-* #\ ##0.000\ _€_-;\-* #\ ##0.000\ _€_-;_-* &quot;-&quot;???\ _€_-;_-@_-">
                  <c:v>1.7847974638728334</c:v>
                </c:pt>
                <c:pt idx="673" formatCode="_-* #\ ##0.000\ _€_-;\-* #\ ##0.000\ _€_-;_-* &quot;-&quot;???\ _€_-;_-@_-">
                  <c:v>1.7780133054548335</c:v>
                </c:pt>
                <c:pt idx="674" formatCode="_-* #\ ##0.000\ _€_-;\-* #\ ##0.000\ _€_-;_-* &quot;-&quot;???\ _€_-;_-@_-">
                  <c:v>1.7714498352927024</c:v>
                </c:pt>
                <c:pt idx="675" formatCode="_-* #\ ##0.000\ _€_-;\-* #\ ##0.000\ _€_-;_-* &quot;-&quot;???\ _€_-;_-@_-">
                  <c:v>1.7651015869596112</c:v>
                </c:pt>
                <c:pt idx="676" formatCode="_-* #\ ##0.000\ _€_-;\-* #\ ##0.000\ _€_-;_-* &quot;-&quot;???\ _€_-;_-@_-">
                  <c:v>1.7589632283445078</c:v>
                </c:pt>
                <c:pt idx="677" formatCode="_-* #\ ##0.000\ _€_-;\-* #\ ##0.000\ _€_-;_-* &quot;-&quot;???\ _€_-;_-@_-">
                  <c:v>1.7530295597887831</c:v>
                </c:pt>
                <c:pt idx="678" formatCode="_-* #\ ##0.000\ _€_-;\-* #\ ##0.000\ _€_-;_-* &quot;-&quot;???\ _€_-;_-@_-">
                  <c:v>1.7472955122701432</c:v>
                </c:pt>
                <c:pt idx="679" formatCode="_-* #\ ##0.000\ _€_-;\-* #\ ##0.000\ _€_-;_-* &quot;-&quot;???\ _€_-;_-@_-">
                  <c:v>1.7417561456361519</c:v>
                </c:pt>
                <c:pt idx="680" formatCode="_-* #\ ##0.000\ _€_-;\-* #\ ##0.000\ _€_-;_-* &quot;-&quot;???\ _€_-;_-@_-">
                  <c:v>1.7364066468895656</c:v>
                </c:pt>
                <c:pt idx="681" formatCode="_-* #\ ##0.000\ _€_-;\-* #\ ##0.000\ _€_-;_-* &quot;-&quot;???\ _€_-;_-@_-">
                  <c:v>1.7312423285271568</c:v>
                </c:pt>
                <c:pt idx="682" formatCode="_-* #\ ##0.000\ _€_-;\-* #\ ##0.000\ _€_-;_-* &quot;-&quot;???\ _€_-;_-@_-">
                  <c:v>1.7262586269334086</c:v>
                </c:pt>
                <c:pt idx="683" formatCode="_-* #\ ##0.000\ _€_-;\-* #\ ##0.000\ _€_-;_-* &quot;-&quot;???\ _€_-;_-@_-">
                  <c:v>1.7214511008301163</c:v>
                </c:pt>
                <c:pt idx="684" formatCode="_-* #\ ##0.000\ _€_-;\-* #\ ##0.000\ _€_-;_-* &quot;-&quot;???\ _€_-;_-@_-">
                  <c:v>1.7168154297826512</c:v>
                </c:pt>
                <c:pt idx="685" formatCode="_-* #\ ##0.000\ _€_-;\-* #\ ##0.000\ _€_-;_-* &quot;-&quot;???\ _€_-;_-@_-">
                  <c:v>1.7123474127633649</c:v>
                </c:pt>
                <c:pt idx="686" formatCode="_-* #\ ##0.000\ _€_-;\-* #\ ##0.000\ _€_-;_-* &quot;-&quot;???\ _€_-;_-@_-">
                  <c:v>1.708042966772362</c:v>
                </c:pt>
                <c:pt idx="687" formatCode="_-* #\ ##0.000\ _€_-;\-* #\ ##0.000\ _€_-;_-* &quot;-&quot;???\ _€_-;_-@_-">
                  <c:v>1.7038981255156307</c:v>
                </c:pt>
                <c:pt idx="688" formatCode="_-* #\ ##0.000\ _€_-;\-* #\ ##0.000\ _€_-;_-* &quot;-&quot;???\ _€_-;_-@_-">
                  <c:v>1.6999090381403139</c:v>
                </c:pt>
                <c:pt idx="689" formatCode="_-* #\ ##0.000\ _€_-;\-* #\ ##0.000\ _€_-;_-* &quot;-&quot;???\ _€_-;_-@_-">
                  <c:v>1.6960719680267373</c:v>
                </c:pt>
                <c:pt idx="690" formatCode="_-* #\ ##0.000\ _€_-;\-* #\ ##0.000\ _€_-;_-* &quot;-&quot;???\ _€_-;_-@_-">
                  <c:v>1.6923832916365735</c:v>
                </c:pt>
                <c:pt idx="691" formatCode="_-* #\ ##0.000\ _€_-;\-* #\ ##0.000\ _€_-;_-* &quot;-&quot;???\ _€_-;_-@_-">
                  <c:v>1.6888394974164276</c:v>
                </c:pt>
                <c:pt idx="692" formatCode="_-* #\ ##0.000\ _€_-;\-* #\ ##0.000\ _€_-;_-* &quot;-&quot;???\ _€_-;_-@_-">
                  <c:v>1.6854371847559464</c:v>
                </c:pt>
                <c:pt idx="693" formatCode="_-* #\ ##0.000\ _€_-;\-* #\ ##0.000\ _€_-;_-* &quot;-&quot;???\ _€_-;_-@_-">
                  <c:v>1.6821730629994354</c:v>
                </c:pt>
                <c:pt idx="694" formatCode="_-* #\ ##0.000\ _€_-;\-* #\ ##0.000\ _€_-;_-* &quot;-&quot;???\ _€_-;_-@_-">
                  <c:v>1.679043950509844</c:v>
                </c:pt>
                <c:pt idx="695" formatCode="_-* #\ ##0.000\ _€_-;\-* #\ ##0.000\ _€_-;_-* &quot;-&quot;???\ _€_-;_-@_-">
                  <c:v>1.6760467737838998</c:v>
                </c:pt>
                <c:pt idx="696" formatCode="_-* #\ ##0.000\ _€_-;\-* #\ ##0.000\ _€_-;_-* &quot;-&quot;???\ _€_-;_-@_-">
                  <c:v>1.6731785666170518</c:v>
                </c:pt>
                <c:pt idx="697" formatCode="_-* #\ ##0.000\ _€_-;\-* #\ ##0.000\ _€_-;_-* &quot;-&quot;???\ _€_-;_-@_-">
                  <c:v>1.6704364693168265</c:v>
                </c:pt>
                <c:pt idx="698" formatCode="_-* #\ ##0.000\ _€_-;\-* #\ ##0.000\ _€_-;_-* &quot;-&quot;???\ _€_-;_-@_-">
                  <c:v>1.6678177279631237</c:v>
                </c:pt>
                <c:pt idx="699" formatCode="_-* #\ ##0.000\ _€_-;\-* #\ ##0.000\ _€_-;_-* &quot;-&quot;???\ _€_-;_-@_-">
                  <c:v>1.6653196937139292</c:v>
                </c:pt>
                <c:pt idx="700" formatCode="_-* #\ ##0.000\ _€_-;\-* #\ ##0.000\ _€_-;_-* &quot;-&quot;???\ _€_-;_-@_-">
                  <c:v>1.6629398221548752</c:v>
                </c:pt>
                <c:pt idx="701" formatCode="_-* #\ ##0.000\ _€_-;\-* #\ ##0.000\ _€_-;_-* &quot;-&quot;???\ _€_-;_-@_-">
                  <c:v>1.6606756726910448</c:v>
                </c:pt>
                <c:pt idx="702" formatCode="_-* #\ ##0.000\ _€_-;\-* #\ ##0.000\ _€_-;_-* &quot;-&quot;???\ _€_-;_-@_-">
                  <c:v>1.658524907979382</c:v>
                </c:pt>
                <c:pt idx="703" formatCode="_-* #\ ##0.000\ _€_-;\-* #\ ##0.000\ _€_-;_-* &quot;-&quot;???\ _€_-;_-@_-">
                  <c:v>1.6564852934000844</c:v>
                </c:pt>
                <c:pt idx="704" formatCode="_-* #\ ##0.000\ _€_-;\-* #\ ##0.000\ _€_-;_-* &quot;-&quot;???\ _€_-;_-@_-">
                  <c:v>1.654554696565302</c:v>
                </c:pt>
                <c:pt idx="705" formatCode="_-* #\ ##0.000\ _€_-;\-* #\ ##0.000\ _€_-;_-* &quot;-&quot;???\ _€_-;_-@_-">
                  <c:v>1.6527310868635137</c:v>
                </c:pt>
                <c:pt idx="706" formatCode="_-* #\ ##0.000\ _€_-;\-* #\ ##0.000\ _€_-;_-* &quot;-&quot;???\ _€_-;_-@_-">
                  <c:v>1.6510125350379321</c:v>
                </c:pt>
                <c:pt idx="707" formatCode="_-* #\ ##0.000\ _€_-;\-* #\ ##0.000\ _€_-;_-* &quot;-&quot;???\ _€_-;_-@_-">
                  <c:v>1.6493972127973369</c:v>
                </c:pt>
                <c:pt idx="708" formatCode="_-* #\ ##0.000\ _€_-;\-* #\ ##0.000\ _€_-;_-* &quot;-&quot;???\ _€_-;_-@_-">
                  <c:v>1.6478833924577223</c:v>
                </c:pt>
                <c:pt idx="709" formatCode="_-* #\ ##0.000\ _€_-;\-* #\ ##0.000\ _€_-;_-* &quot;-&quot;???\ _€_-;_-@_-">
                  <c:v>1.6464694466132179</c:v>
                </c:pt>
                <c:pt idx="710" formatCode="_-* #\ ##0.000\ _€_-;\-* #\ ##0.000\ _€_-;_-* &quot;-&quot;???\ _€_-;_-@_-">
                  <c:v>1.6451538478347669</c:v>
                </c:pt>
                <c:pt idx="711" formatCode="_-* #\ ##0.000\ _€_-;\-* #\ ##0.000\ _€_-;_-* &quot;-&quot;???\ _€_-;_-@_-">
                  <c:v>1.6439351683950978</c:v>
                </c:pt>
                <c:pt idx="712" formatCode="_-* #\ ##0.000\ _€_-;\-* #\ ##0.000\ _€_-;_-* &quot;-&quot;???\ _€_-;_-@_-">
                  <c:v>1.6428120800185604</c:v>
                </c:pt>
                <c:pt idx="713" formatCode="_-* #\ ##0.000\ _€_-;\-* #\ ##0.000\ _€_-;_-* &quot;-&quot;???\ _€_-;_-@_-">
                  <c:v>1.6417833536545072</c:v>
                </c:pt>
                <c:pt idx="714" formatCode="_-* #\ ##0.000\ _€_-;\-* #\ ##0.000\ _€_-;_-* &quot;-&quot;???\ _€_-;_-@_-">
                  <c:v>1.6408478592729077</c:v>
                </c:pt>
                <c:pt idx="715" formatCode="_-* #\ ##0.000\ _€_-;\-* #\ ##0.000\ _€_-;_-* &quot;-&quot;???\ _€_-;_-@_-">
                  <c:v>1.6400045656810012</c:v>
                </c:pt>
                <c:pt idx="716" formatCode="_-* #\ ##0.000\ _€_-;\-* #\ ##0.000\ _€_-;_-* &quot;-&quot;???\ _€_-;_-@_-">
                  <c:v>1.6392525403598526</c:v>
                </c:pt>
                <c:pt idx="717" formatCode="_-* #\ ##0.000\ _€_-;\-* #\ ##0.000\ _€_-;_-* &quot;-&quot;???\ _€_-;_-@_-">
                  <c:v>1.638590949319751</c:v>
                </c:pt>
                <c:pt idx="718" formatCode="_-* #\ ##0.000\ _€_-;\-* #\ ##0.000\ _€_-;_-* &quot;-&quot;???\ _€_-;_-@_-">
                  <c:v>1.6380190569735065</c:v>
                </c:pt>
                <c:pt idx="719" formatCode="_-* #\ ##0.000\ _€_-;\-* #\ ##0.000\ _€_-;_-* &quot;-&quot;???\ _€_-;_-@_-">
                  <c:v>1.6375362260267441</c:v>
                </c:pt>
                <c:pt idx="720" formatCode="_-* #\ ##0.000\ _€_-;\-* #\ ##0.000\ _€_-;_-* &quot;-&quot;???\ _€_-;_-@_-">
                  <c:v>1.6371419173844444</c:v>
                </c:pt>
                <c:pt idx="721" formatCode="_-* #\ ##0.000\ _€_-;\-* #\ ##0.000\ _€_-;_-* &quot;-&quot;???\ _€_-;_-@_-">
                  <c:v>1.6368356900730223</c:v>
                </c:pt>
                <c:pt idx="722" formatCode="_-* #\ ##0.000\ _€_-;\-* #\ ##0.000\ _€_-;_-* &quot;-&quot;???\ _€_-;_-@_-">
                  <c:v>1.6366172011773821</c:v>
                </c:pt>
                <c:pt idx="723" formatCode="_-* #\ ##0.000\ _€_-;\-* #\ ##0.000\ _€_-;_-* &quot;-&quot;???\ _€_-;_-@_-">
                  <c:v>1.636486205792461</c:v>
                </c:pt>
                <c:pt idx="724" formatCode="_-* #\ ##0.000\ _€_-;\-* #\ ##0.000\ _€_-;_-* &quot;-&quot;???\ _€_-;_-@_-">
                  <c:v>1.636442556988883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EE5-4DC1-889D-908474CC40D9}"/>
            </c:ext>
          </c:extLst>
        </c:ser>
        <c:ser>
          <c:idx val="5"/>
          <c:order val="2"/>
          <c:tx>
            <c:strRef>
              <c:f>'5T_discret'!$H$14:$H$15</c:f>
              <c:strCache>
                <c:ptCount val="2"/>
                <c:pt idx="0">
                  <c:v>pression_cyl 3</c:v>
                </c:pt>
                <c:pt idx="1">
                  <c:v>bar</c:v>
                </c:pt>
              </c:strCache>
            </c:strRef>
          </c:tx>
          <c:spPr>
            <a:ln>
              <a:solidFill>
                <a:srgbClr val="002060"/>
              </a:solidFill>
              <a:prstDash val="dash"/>
            </a:ln>
          </c:spPr>
          <c:marker>
            <c:symbol val="none"/>
          </c:marker>
          <c:xVal>
            <c:numRef>
              <c:f>'5T_discret'!$B$16:$B$740</c:f>
              <c:numCache>
                <c:formatCode>General</c:formatCode>
                <c:ptCount val="725"/>
                <c:pt idx="0">
                  <c:v>25</c:v>
                </c:pt>
                <c:pt idx="1">
                  <c:v>25</c:v>
                </c:pt>
                <c:pt idx="2">
                  <c:v>25.013737812769573</c:v>
                </c:pt>
                <c:pt idx="3">
                  <c:v>25.054945029252821</c:v>
                </c:pt>
                <c:pt idx="4">
                  <c:v>25.123602987963753</c:v>
                </c:pt>
                <c:pt idx="5">
                  <c:v>25.219680599726573</c:v>
                </c:pt>
                <c:pt idx="6">
                  <c:v>25.343134367619101</c:v>
                </c:pt>
                <c:pt idx="7">
                  <c:v>25.493908414879744</c:v>
                </c:pt>
                <c:pt idx="8">
                  <c:v>25.671934520762616</c:v>
                </c:pt>
                <c:pt idx="9">
                  <c:v>25.877132164323012</c:v>
                </c:pt>
                <c:pt idx="10">
                  <c:v>26.109408576109562</c:v>
                </c:pt>
                <c:pt idx="11">
                  <c:v>26.368658797736536</c:v>
                </c:pt>
                <c:pt idx="12">
                  <c:v>26.654765749304111</c:v>
                </c:pt>
                <c:pt idx="13">
                  <c:v>26.967600304631144</c:v>
                </c:pt>
                <c:pt idx="14">
                  <c:v>27.307021374259996</c:v>
                </c:pt>
                <c:pt idx="15">
                  <c:v>27.672875996187837</c:v>
                </c:pt>
                <c:pt idx="16">
                  <c:v>28.064999434275268</c:v>
                </c:pt>
                <c:pt idx="17">
                  <c:v>28.4832152842773</c:v>
                </c:pt>
                <c:pt idx="18">
                  <c:v>28.927335587437742</c:v>
                </c:pt>
                <c:pt idx="19">
                  <c:v>29.397160951581927</c:v>
                </c:pt>
                <c:pt idx="20">
                  <c:v>29.892480679639078</c:v>
                </c:pt>
                <c:pt idx="21">
                  <c:v>30.413072905518458</c:v>
                </c:pt>
                <c:pt idx="22">
                  <c:v>30.95870473726017</c:v>
                </c:pt>
                <c:pt idx="23">
                  <c:v>31.529132407374046</c:v>
                </c:pt>
                <c:pt idx="24">
                  <c:v>32.124101430276077</c:v>
                </c:pt>
                <c:pt idx="25">
                  <c:v>32.743346766724422</c:v>
                </c:pt>
                <c:pt idx="26">
                  <c:v>33.386592995152888</c:v>
                </c:pt>
                <c:pt idx="27">
                  <c:v>34.05355448979207</c:v>
                </c:pt>
                <c:pt idx="28">
                  <c:v>34.743935605463491</c:v>
                </c:pt>
                <c:pt idx="29">
                  <c:v>35.457430868924561</c:v>
                </c:pt>
                <c:pt idx="30">
                  <c:v>36.193725176637486</c:v>
                </c:pt>
                <c:pt idx="31">
                  <c:v>36.95249399882637</c:v>
                </c:pt>
                <c:pt idx="32">
                  <c:v>37.73340358968241</c:v>
                </c:pt>
                <c:pt idx="33">
                  <c:v>38.536111203568701</c:v>
                </c:pt>
                <c:pt idx="34">
                  <c:v>39.36026531707013</c:v>
                </c:pt>
                <c:pt idx="35">
                  <c:v>40.205505856726731</c:v>
                </c:pt>
                <c:pt idx="36">
                  <c:v>41.071464432281687</c:v>
                </c:pt>
                <c:pt idx="37">
                  <c:v>41.957764575268158</c:v>
                </c:pt>
                <c:pt idx="38">
                  <c:v>42.864021982752504</c:v>
                </c:pt>
                <c:pt idx="39">
                  <c:v>43.789844766042975</c:v>
                </c:pt>
                <c:pt idx="40">
                  <c:v>44.734833704167841</c:v>
                </c:pt>
                <c:pt idx="41">
                  <c:v>45.698582501917343</c:v>
                </c:pt>
                <c:pt idx="42">
                  <c:v>46.680678052239116</c:v>
                </c:pt>
                <c:pt idx="43">
                  <c:v>47.680700702767545</c:v>
                </c:pt>
                <c:pt idx="44">
                  <c:v>48.69822452626186</c:v>
                </c:pt>
                <c:pt idx="45">
                  <c:v>49.73281759472016</c:v>
                </c:pt>
                <c:pt idx="46">
                  <c:v>50.784042256930135</c:v>
                </c:pt>
                <c:pt idx="47">
                  <c:v>51.851455419209785</c:v>
                </c:pt>
                <c:pt idx="48">
                  <c:v>52.934608829086031</c:v>
                </c:pt>
                <c:pt idx="49">
                  <c:v>54.03304936165128</c:v>
                </c:pt>
                <c:pt idx="50">
                  <c:v>55.146319308333617</c:v>
                </c:pt>
                <c:pt idx="51">
                  <c:v>56.273956667808207</c:v>
                </c:pt>
                <c:pt idx="52">
                  <c:v>57.415495438774151</c:v>
                </c:pt>
                <c:pt idx="53">
                  <c:v>58.570465914313409</c:v>
                </c:pt>
                <c:pt idx="54">
                  <c:v>59.738394977545504</c:v>
                </c:pt>
                <c:pt idx="55">
                  <c:v>60.918806398284936</c:v>
                </c:pt>
                <c:pt idx="56">
                  <c:v>62.111221130405617</c:v>
                </c:pt>
                <c:pt idx="57">
                  <c:v>63.315157609611852</c:v>
                </c:pt>
                <c:pt idx="58">
                  <c:v>64.530132051311739</c:v>
                </c:pt>
                <c:pt idx="59">
                  <c:v>65.755658748286635</c:v>
                </c:pt>
                <c:pt idx="60">
                  <c:v>66.991250367846931</c:v>
                </c:pt>
                <c:pt idx="61">
                  <c:v>68.236418248163119</c:v>
                </c:pt>
                <c:pt idx="62">
                  <c:v>69.490672693458194</c:v>
                </c:pt>
                <c:pt idx="63">
                  <c:v>70.7535232677496</c:v>
                </c:pt>
                <c:pt idx="64">
                  <c:v>72.024479086823987</c:v>
                </c:pt>
                <c:pt idx="65">
                  <c:v>73.303049108132768</c:v>
                </c:pt>
                <c:pt idx="66">
                  <c:v>74.588742418294203</c:v>
                </c:pt>
                <c:pt idx="67">
                  <c:v>75.881068517891151</c:v>
                </c:pt>
                <c:pt idx="68">
                  <c:v>77.179537603254303</c:v>
                </c:pt>
                <c:pt idx="69">
                  <c:v>78.483660844924785</c:v>
                </c:pt>
                <c:pt idx="70">
                  <c:v>79.792950662492132</c:v>
                </c:pt>
                <c:pt idx="71">
                  <c:v>81.106920995509938</c:v>
                </c:pt>
                <c:pt idx="72">
                  <c:v>82.425087570193057</c:v>
                </c:pt>
                <c:pt idx="73">
                  <c:v>83.746968161608947</c:v>
                </c:pt>
                <c:pt idx="74">
                  <c:v>85.072082851080268</c:v>
                </c:pt>
                <c:pt idx="75">
                  <c:v>86.399954278522387</c:v>
                </c:pt>
                <c:pt idx="76">
                  <c:v>87.730107889448547</c:v>
                </c:pt>
                <c:pt idx="77">
                  <c:v>89.062072176381648</c:v>
                </c:pt>
                <c:pt idx="78">
                  <c:v>90.395378914422182</c:v>
                </c:pt>
                <c:pt idx="79">
                  <c:v>91.729563390729837</c:v>
                </c:pt>
                <c:pt idx="80">
                  <c:v>93.064164627688001</c:v>
                </c:pt>
                <c:pt idx="81">
                  <c:v>94.398725599528774</c:v>
                </c:pt>
                <c:pt idx="82">
                  <c:v>95.732793442209669</c:v>
                </c:pt>
                <c:pt idx="83">
                  <c:v>97.065919656343397</c:v>
                </c:pt>
                <c:pt idx="84">
                  <c:v>98.39766030299478</c:v>
                </c:pt>
                <c:pt idx="85">
                  <c:v>99.727576192171156</c:v>
                </c:pt>
                <c:pt idx="86">
                  <c:v>101.05523306384718</c:v>
                </c:pt>
                <c:pt idx="87">
                  <c:v>102.38020176137634</c:v>
                </c:pt>
                <c:pt idx="88">
                  <c:v>103.70205839715688</c:v>
                </c:pt>
                <c:pt idx="89">
                  <c:v>105.02038451043374</c:v>
                </c:pt>
                <c:pt idx="90">
                  <c:v>106.33476721713197</c:v>
                </c:pt>
                <c:pt idx="91">
                  <c:v>107.6447993516327</c:v>
                </c:pt>
                <c:pt idx="92">
                  <c:v>108.95007960041669</c:v>
                </c:pt>
                <c:pt idx="93">
                  <c:v>110.25021262751615</c:v>
                </c:pt>
                <c:pt idx="94">
                  <c:v>111.54480919173002</c:v>
                </c:pt>
                <c:pt idx="95">
                  <c:v>112.83348625557382</c:v>
                </c:pt>
                <c:pt idx="96">
                  <c:v>114.11586708594874</c:v>
                </c:pt>
                <c:pt idx="97">
                  <c:v>115.39158134653249</c:v>
                </c:pt>
                <c:pt idx="98">
                  <c:v>116.66026518190525</c:v>
                </c:pt>
                <c:pt idx="99">
                  <c:v>117.92156129344308</c:v>
                </c:pt>
                <c:pt idx="100">
                  <c:v>119.17511900702274</c:v>
                </c:pt>
                <c:pt idx="101">
                  <c:v>120.42059433259729</c:v>
                </c:pt>
                <c:pt idx="102">
                  <c:v>121.65765001571636</c:v>
                </c:pt>
                <c:pt idx="103">
                  <c:v>122.88595558107752</c:v>
                </c:pt>
                <c:pt idx="104">
                  <c:v>124.10518736820927</c:v>
                </c:pt>
                <c:pt idx="105">
                  <c:v>125.31502855939893</c:v>
                </c:pt>
                <c:pt idx="106">
                  <c:v>126.51516919999139</c:v>
                </c:pt>
                <c:pt idx="107">
                  <c:v>127.70530621119633</c:v>
                </c:pt>
                <c:pt idx="108">
                  <c:v>128.88514339555269</c:v>
                </c:pt>
                <c:pt idx="109">
                  <c:v>130.05439143521133</c:v>
                </c:pt>
                <c:pt idx="110">
                  <c:v>131.21276788320617</c:v>
                </c:pt>
                <c:pt idx="111">
                  <c:v>132.35999714789361</c:v>
                </c:pt>
                <c:pt idx="112">
                  <c:v>133.4958104707506</c:v>
                </c:pt>
                <c:pt idx="113">
                  <c:v>134.61994589772917</c:v>
                </c:pt>
                <c:pt idx="114">
                  <c:v>135.73214824437315</c:v>
                </c:pt>
                <c:pt idx="115">
                  <c:v>136.8321690549113</c:v>
                </c:pt>
                <c:pt idx="116">
                  <c:v>137.91976655554549</c:v>
                </c:pt>
                <c:pt idx="117">
                  <c:v>138.99470560216162</c:v>
                </c:pt>
                <c:pt idx="118">
                  <c:v>140.05675762269288</c:v>
                </c:pt>
                <c:pt idx="119">
                  <c:v>141.10570055437307</c:v>
                </c:pt>
                <c:pt idx="120">
                  <c:v>142.14131877611794</c:v>
                </c:pt>
                <c:pt idx="121">
                  <c:v>143.16340303627965</c:v>
                </c:pt>
                <c:pt idx="122">
                  <c:v>144.17175037601996</c:v>
                </c:pt>
                <c:pt idx="123">
                  <c:v>145.16616404854915</c:v>
                </c:pt>
                <c:pt idx="124">
                  <c:v>146.14645343448257</c:v>
                </c:pt>
                <c:pt idx="125">
                  <c:v>147.1124339535626</c:v>
                </c:pt>
                <c:pt idx="126">
                  <c:v>148.06392697299947</c:v>
                </c:pt>
                <c:pt idx="127">
                  <c:v>149.0007597126797</c:v>
                </c:pt>
                <c:pt idx="128">
                  <c:v>149.92276514749258</c:v>
                </c:pt>
                <c:pt idx="129">
                  <c:v>150.8297819070234</c:v>
                </c:pt>
                <c:pt idx="130">
                  <c:v>151.72165417285964</c:v>
                </c:pt>
                <c:pt idx="131">
                  <c:v>152.59823157375445</c:v>
                </c:pt>
                <c:pt idx="132">
                  <c:v>153.45936907889015</c:v>
                </c:pt>
                <c:pt idx="133">
                  <c:v>154.30492688947803</c:v>
                </c:pt>
                <c:pt idx="134">
                  <c:v>155.13477032893255</c:v>
                </c:pt>
                <c:pt idx="135">
                  <c:v>155.94876973184805</c:v>
                </c:pt>
                <c:pt idx="136">
                  <c:v>156.74680033200715</c:v>
                </c:pt>
                <c:pt idx="137">
                  <c:v>157.528742149642</c:v>
                </c:pt>
                <c:pt idx="138">
                  <c:v>158.29447987816653</c:v>
                </c:pt>
                <c:pt idx="139">
                  <c:v>159.04390277059204</c:v>
                </c:pt>
                <c:pt idx="140">
                  <c:v>159.77690452583406</c:v>
                </c:pt>
                <c:pt idx="141">
                  <c:v>160.49338317511112</c:v>
                </c:pt>
                <c:pt idx="142">
                  <c:v>161.19324096863318</c:v>
                </c:pt>
                <c:pt idx="143">
                  <c:v>161.87638426276928</c:v>
                </c:pt>
                <c:pt idx="144">
                  <c:v>162.54272340787892</c:v>
                </c:pt>
                <c:pt idx="145">
                  <c:v>163.19217263698712</c:v>
                </c:pt>
                <c:pt idx="146">
                  <c:v>163.82464995547343</c:v>
                </c:pt>
                <c:pt idx="147">
                  <c:v>164.4400770319441</c:v>
                </c:pt>
                <c:pt idx="148">
                  <c:v>165.03837909044589</c:v>
                </c:pt>
                <c:pt idx="149">
                  <c:v>165.61948480417618</c:v>
                </c:pt>
                <c:pt idx="150">
                  <c:v>166.18332619083861</c:v>
                </c:pt>
                <c:pt idx="151">
                  <c:v>166.72983850978466</c:v>
                </c:pt>
                <c:pt idx="152">
                  <c:v>167.25896016107845</c:v>
                </c:pt>
                <c:pt idx="153">
                  <c:v>167.77063258661445</c:v>
                </c:pt>
                <c:pt idx="154">
                  <c:v>168.2648001734124</c:v>
                </c:pt>
                <c:pt idx="155">
                  <c:v>168.74141015920691</c:v>
                </c:pt>
                <c:pt idx="156">
                  <c:v>169.20041254044619</c:v>
                </c:pt>
                <c:pt idx="157">
                  <c:v>169.64175998280473</c:v>
                </c:pt>
                <c:pt idx="158">
                  <c:v>170.06540773431297</c:v>
                </c:pt>
                <c:pt idx="159">
                  <c:v>170.47131354119998</c:v>
                </c:pt>
                <c:pt idx="160">
                  <c:v>170.85943756653859</c:v>
                </c:pt>
                <c:pt idx="161">
                  <c:v>171.22974231178074</c:v>
                </c:pt>
                <c:pt idx="162">
                  <c:v>171.58219254126237</c:v>
                </c:pt>
                <c:pt idx="163">
                  <c:v>171.91675520975414</c:v>
                </c:pt>
                <c:pt idx="164">
                  <c:v>172.2333993931295</c:v>
                </c:pt>
                <c:pt idx="165">
                  <c:v>172.53209622221638</c:v>
                </c:pt>
                <c:pt idx="166">
                  <c:v>172.81281881989514</c:v>
                </c:pt>
                <c:pt idx="167">
                  <c:v>173.07554224150002</c:v>
                </c:pt>
                <c:pt idx="168">
                  <c:v>173.32024341857894</c:v>
                </c:pt>
                <c:pt idx="169">
                  <c:v>173.54690110606029</c:v>
                </c:pt>
                <c:pt idx="170">
                  <c:v>173.75549583287378</c:v>
                </c:pt>
                <c:pt idx="171">
                  <c:v>173.94600985606647</c:v>
                </c:pt>
                <c:pt idx="172">
                  <c:v>174.1184271184535</c:v>
                </c:pt>
                <c:pt idx="173">
                  <c:v>174.27273320983744</c:v>
                </c:pt>
                <c:pt idx="174">
                  <c:v>174.40891533182858</c:v>
                </c:pt>
                <c:pt idx="175">
                  <c:v>174.52696226629467</c:v>
                </c:pt>
                <c:pt idx="176">
                  <c:v>174.62686434746428</c:v>
                </c:pt>
                <c:pt idx="177">
                  <c:v>174.70861343770616</c:v>
                </c:pt>
                <c:pt idx="178">
                  <c:v>174.77220290700348</c:v>
                </c:pt>
                <c:pt idx="179">
                  <c:v>174.81762761613888</c:v>
                </c:pt>
                <c:pt idx="180">
                  <c:v>174.84488390360227</c:v>
                </c:pt>
                <c:pt idx="181">
                  <c:v>174.85396957623314</c:v>
                </c:pt>
                <c:pt idx="182">
                  <c:v>174.85396957623314</c:v>
                </c:pt>
                <c:pt idx="183">
                  <c:v>174.84488390360227</c:v>
                </c:pt>
                <c:pt idx="184">
                  <c:v>174.81762761613888</c:v>
                </c:pt>
                <c:pt idx="185">
                  <c:v>174.77220290700348</c:v>
                </c:pt>
                <c:pt idx="186">
                  <c:v>174.70861343770616</c:v>
                </c:pt>
                <c:pt idx="187">
                  <c:v>174.62686434746428</c:v>
                </c:pt>
                <c:pt idx="188">
                  <c:v>174.52696226629467</c:v>
                </c:pt>
                <c:pt idx="189">
                  <c:v>174.40891533182858</c:v>
                </c:pt>
                <c:pt idx="190">
                  <c:v>174.27273320983744</c:v>
                </c:pt>
                <c:pt idx="191">
                  <c:v>174.1184271184535</c:v>
                </c:pt>
                <c:pt idx="192">
                  <c:v>173.94600985606647</c:v>
                </c:pt>
                <c:pt idx="193">
                  <c:v>173.75549583287378</c:v>
                </c:pt>
                <c:pt idx="194">
                  <c:v>173.54690110606029</c:v>
                </c:pt>
                <c:pt idx="195">
                  <c:v>173.32024341857894</c:v>
                </c:pt>
                <c:pt idx="196">
                  <c:v>173.07554224150002</c:v>
                </c:pt>
                <c:pt idx="197">
                  <c:v>172.81281881989514</c:v>
                </c:pt>
                <c:pt idx="198">
                  <c:v>172.53209622221638</c:v>
                </c:pt>
                <c:pt idx="199">
                  <c:v>172.2333993931295</c:v>
                </c:pt>
                <c:pt idx="200">
                  <c:v>171.91675520975414</c:v>
                </c:pt>
                <c:pt idx="201">
                  <c:v>171.58219254126237</c:v>
                </c:pt>
                <c:pt idx="202">
                  <c:v>171.22974231178074</c:v>
                </c:pt>
                <c:pt idx="203">
                  <c:v>170.85943756653859</c:v>
                </c:pt>
                <c:pt idx="204">
                  <c:v>170.47131354119998</c:v>
                </c:pt>
                <c:pt idx="205">
                  <c:v>170.065407734313</c:v>
                </c:pt>
                <c:pt idx="206">
                  <c:v>169.64175998280473</c:v>
                </c:pt>
                <c:pt idx="207">
                  <c:v>169.20041254044619</c:v>
                </c:pt>
                <c:pt idx="208">
                  <c:v>168.74141015920694</c:v>
                </c:pt>
                <c:pt idx="209">
                  <c:v>168.26480017341245</c:v>
                </c:pt>
                <c:pt idx="210">
                  <c:v>167.77063258661448</c:v>
                </c:pt>
                <c:pt idx="211">
                  <c:v>167.25896016107845</c:v>
                </c:pt>
                <c:pt idx="212">
                  <c:v>166.72983850978463</c:v>
                </c:pt>
                <c:pt idx="213">
                  <c:v>166.18332619083864</c:v>
                </c:pt>
                <c:pt idx="214">
                  <c:v>165.61948480417618</c:v>
                </c:pt>
                <c:pt idx="215">
                  <c:v>165.03837909044589</c:v>
                </c:pt>
                <c:pt idx="216">
                  <c:v>164.44007703194413</c:v>
                </c:pt>
                <c:pt idx="217">
                  <c:v>163.8246499554734</c:v>
                </c:pt>
                <c:pt idx="218">
                  <c:v>163.19217263698712</c:v>
                </c:pt>
                <c:pt idx="219">
                  <c:v>162.54272340787895</c:v>
                </c:pt>
                <c:pt idx="220">
                  <c:v>161.87638426276928</c:v>
                </c:pt>
                <c:pt idx="221">
                  <c:v>161.19324096863321</c:v>
                </c:pt>
                <c:pt idx="222">
                  <c:v>160.49338317511112</c:v>
                </c:pt>
                <c:pt idx="223">
                  <c:v>159.77690452583406</c:v>
                </c:pt>
                <c:pt idx="224">
                  <c:v>159.04390277059204</c:v>
                </c:pt>
                <c:pt idx="225">
                  <c:v>158.29447987816653</c:v>
                </c:pt>
                <c:pt idx="226">
                  <c:v>157.528742149642</c:v>
                </c:pt>
                <c:pt idx="227">
                  <c:v>156.74680033200718</c:v>
                </c:pt>
                <c:pt idx="228">
                  <c:v>155.9487697318481</c:v>
                </c:pt>
                <c:pt idx="229">
                  <c:v>155.1347703289326</c:v>
                </c:pt>
                <c:pt idx="230">
                  <c:v>154.30492688947805</c:v>
                </c:pt>
                <c:pt idx="231">
                  <c:v>153.45936907889015</c:v>
                </c:pt>
                <c:pt idx="232">
                  <c:v>152.5982315737545</c:v>
                </c:pt>
                <c:pt idx="233">
                  <c:v>151.72165417285964</c:v>
                </c:pt>
                <c:pt idx="234">
                  <c:v>150.8297819070234</c:v>
                </c:pt>
                <c:pt idx="235">
                  <c:v>149.92276514749258</c:v>
                </c:pt>
                <c:pt idx="236">
                  <c:v>149.00075971267972</c:v>
                </c:pt>
                <c:pt idx="237">
                  <c:v>148.06392697299952</c:v>
                </c:pt>
                <c:pt idx="238">
                  <c:v>147.11243395356266</c:v>
                </c:pt>
                <c:pt idx="239">
                  <c:v>146.14645343448257</c:v>
                </c:pt>
                <c:pt idx="240">
                  <c:v>145.16616404854921</c:v>
                </c:pt>
                <c:pt idx="241">
                  <c:v>144.17175037601993</c:v>
                </c:pt>
                <c:pt idx="242">
                  <c:v>143.1634030362797</c:v>
                </c:pt>
                <c:pt idx="243">
                  <c:v>142.14131877611794</c:v>
                </c:pt>
                <c:pt idx="244">
                  <c:v>141.1057005543731</c:v>
                </c:pt>
                <c:pt idx="245">
                  <c:v>140.05675762269294</c:v>
                </c:pt>
                <c:pt idx="246">
                  <c:v>138.99470560216162</c:v>
                </c:pt>
                <c:pt idx="247">
                  <c:v>137.91976655554555</c:v>
                </c:pt>
                <c:pt idx="248">
                  <c:v>136.8321690549113</c:v>
                </c:pt>
                <c:pt idx="249">
                  <c:v>135.73214824437321</c:v>
                </c:pt>
                <c:pt idx="250">
                  <c:v>134.61994589772922</c:v>
                </c:pt>
                <c:pt idx="251">
                  <c:v>133.49581047075065</c:v>
                </c:pt>
                <c:pt idx="252">
                  <c:v>132.35999714789364</c:v>
                </c:pt>
                <c:pt idx="253">
                  <c:v>131.2127678832062</c:v>
                </c:pt>
                <c:pt idx="254">
                  <c:v>130.05439143521133</c:v>
                </c:pt>
                <c:pt idx="255">
                  <c:v>128.88514339555272</c:v>
                </c:pt>
                <c:pt idx="256">
                  <c:v>127.70530621119632</c:v>
                </c:pt>
                <c:pt idx="257">
                  <c:v>126.51516919999139</c:v>
                </c:pt>
                <c:pt idx="258">
                  <c:v>125.31502855939893</c:v>
                </c:pt>
                <c:pt idx="259">
                  <c:v>124.1051873682093</c:v>
                </c:pt>
                <c:pt idx="260">
                  <c:v>122.88595558107758</c:v>
                </c:pt>
                <c:pt idx="261">
                  <c:v>121.65765001571641</c:v>
                </c:pt>
                <c:pt idx="262">
                  <c:v>120.42059433259729</c:v>
                </c:pt>
                <c:pt idx="263">
                  <c:v>119.17511900702274</c:v>
                </c:pt>
                <c:pt idx="264">
                  <c:v>117.92156129344305</c:v>
                </c:pt>
                <c:pt idx="265">
                  <c:v>116.66026518190523</c:v>
                </c:pt>
                <c:pt idx="266">
                  <c:v>115.39158134653249</c:v>
                </c:pt>
                <c:pt idx="267">
                  <c:v>114.11586708594874</c:v>
                </c:pt>
                <c:pt idx="268">
                  <c:v>112.83348625557383</c:v>
                </c:pt>
                <c:pt idx="269">
                  <c:v>111.5448091917301</c:v>
                </c:pt>
                <c:pt idx="270">
                  <c:v>110.25021262751622</c:v>
                </c:pt>
                <c:pt idx="271">
                  <c:v>108.95007960041669</c:v>
                </c:pt>
                <c:pt idx="272">
                  <c:v>107.64479935163273</c:v>
                </c:pt>
                <c:pt idx="273">
                  <c:v>106.33476721713197</c:v>
                </c:pt>
                <c:pt idx="274">
                  <c:v>105.02038451043373</c:v>
                </c:pt>
                <c:pt idx="275">
                  <c:v>103.70205839715688</c:v>
                </c:pt>
                <c:pt idx="276">
                  <c:v>102.38020176137636</c:v>
                </c:pt>
                <c:pt idx="277">
                  <c:v>101.0552330638472</c:v>
                </c:pt>
                <c:pt idx="278">
                  <c:v>99.727576192171171</c:v>
                </c:pt>
                <c:pt idx="279">
                  <c:v>98.397660302994751</c:v>
                </c:pt>
                <c:pt idx="280">
                  <c:v>97.065919656343411</c:v>
                </c:pt>
                <c:pt idx="281">
                  <c:v>95.732793442209669</c:v>
                </c:pt>
                <c:pt idx="282">
                  <c:v>94.398725599528802</c:v>
                </c:pt>
                <c:pt idx="283">
                  <c:v>93.064164627688044</c:v>
                </c:pt>
                <c:pt idx="284">
                  <c:v>91.729563390729894</c:v>
                </c:pt>
                <c:pt idx="285">
                  <c:v>90.395378914422182</c:v>
                </c:pt>
                <c:pt idx="286">
                  <c:v>89.06207217638169</c:v>
                </c:pt>
                <c:pt idx="287">
                  <c:v>87.730107889448504</c:v>
                </c:pt>
                <c:pt idx="288">
                  <c:v>86.399954278522387</c:v>
                </c:pt>
                <c:pt idx="289">
                  <c:v>85.072082851080268</c:v>
                </c:pt>
                <c:pt idx="290">
                  <c:v>83.746968161608976</c:v>
                </c:pt>
                <c:pt idx="291">
                  <c:v>82.425087570193085</c:v>
                </c:pt>
                <c:pt idx="292">
                  <c:v>81.106920995509995</c:v>
                </c:pt>
                <c:pt idx="293">
                  <c:v>79.792950662492188</c:v>
                </c:pt>
                <c:pt idx="294">
                  <c:v>78.483660844924785</c:v>
                </c:pt>
                <c:pt idx="295">
                  <c:v>77.179537603254346</c:v>
                </c:pt>
                <c:pt idx="296">
                  <c:v>75.881068517891123</c:v>
                </c:pt>
                <c:pt idx="297">
                  <c:v>74.588742418294203</c:v>
                </c:pt>
                <c:pt idx="298">
                  <c:v>73.303049108132768</c:v>
                </c:pt>
                <c:pt idx="299">
                  <c:v>72.024479086824002</c:v>
                </c:pt>
                <c:pt idx="300">
                  <c:v>70.753523267749642</c:v>
                </c:pt>
                <c:pt idx="301">
                  <c:v>69.490672693458251</c:v>
                </c:pt>
                <c:pt idx="302">
                  <c:v>68.236418248163119</c:v>
                </c:pt>
                <c:pt idx="303">
                  <c:v>66.991250367847002</c:v>
                </c:pt>
                <c:pt idx="304">
                  <c:v>65.755658748286663</c:v>
                </c:pt>
                <c:pt idx="305">
                  <c:v>64.530132051311767</c:v>
                </c:pt>
                <c:pt idx="306">
                  <c:v>63.315157609611887</c:v>
                </c:pt>
                <c:pt idx="307">
                  <c:v>62.111221130405617</c:v>
                </c:pt>
                <c:pt idx="308">
                  <c:v>60.91880639828495</c:v>
                </c:pt>
                <c:pt idx="309">
                  <c:v>59.738394977545532</c:v>
                </c:pt>
                <c:pt idx="310">
                  <c:v>58.570465914313395</c:v>
                </c:pt>
                <c:pt idx="311">
                  <c:v>57.415495438774151</c:v>
                </c:pt>
                <c:pt idx="312">
                  <c:v>56.273956667808207</c:v>
                </c:pt>
                <c:pt idx="313">
                  <c:v>55.146319308333638</c:v>
                </c:pt>
                <c:pt idx="314">
                  <c:v>54.033049361651308</c:v>
                </c:pt>
                <c:pt idx="315">
                  <c:v>52.934608829086059</c:v>
                </c:pt>
                <c:pt idx="316">
                  <c:v>51.851455419209842</c:v>
                </c:pt>
                <c:pt idx="317">
                  <c:v>50.78404225693015</c:v>
                </c:pt>
                <c:pt idx="318">
                  <c:v>49.732817594720188</c:v>
                </c:pt>
                <c:pt idx="319">
                  <c:v>48.698224526261853</c:v>
                </c:pt>
                <c:pt idx="320">
                  <c:v>47.680700702767545</c:v>
                </c:pt>
                <c:pt idx="321">
                  <c:v>46.680678052239131</c:v>
                </c:pt>
                <c:pt idx="322">
                  <c:v>45.698582501917365</c:v>
                </c:pt>
                <c:pt idx="323">
                  <c:v>44.734833704167869</c:v>
                </c:pt>
                <c:pt idx="324">
                  <c:v>43.789844766043046</c:v>
                </c:pt>
                <c:pt idx="325">
                  <c:v>42.864021982752504</c:v>
                </c:pt>
                <c:pt idx="326">
                  <c:v>41.957764575268172</c:v>
                </c:pt>
                <c:pt idx="327">
                  <c:v>41.071464432281701</c:v>
                </c:pt>
                <c:pt idx="328">
                  <c:v>40.205505856726752</c:v>
                </c:pt>
                <c:pt idx="329">
                  <c:v>39.36026531707013</c:v>
                </c:pt>
                <c:pt idx="330">
                  <c:v>38.536111203568744</c:v>
                </c:pt>
                <c:pt idx="331">
                  <c:v>37.733403589682425</c:v>
                </c:pt>
                <c:pt idx="332">
                  <c:v>36.952493998826391</c:v>
                </c:pt>
                <c:pt idx="333">
                  <c:v>36.193725176637479</c:v>
                </c:pt>
                <c:pt idx="334">
                  <c:v>35.457430868924575</c:v>
                </c:pt>
                <c:pt idx="335">
                  <c:v>34.743935605463491</c:v>
                </c:pt>
                <c:pt idx="336">
                  <c:v>34.053554489792063</c:v>
                </c:pt>
                <c:pt idx="337">
                  <c:v>33.38659299515291</c:v>
                </c:pt>
                <c:pt idx="338">
                  <c:v>32.743346766724414</c:v>
                </c:pt>
                <c:pt idx="339">
                  <c:v>32.124101430276113</c:v>
                </c:pt>
                <c:pt idx="340">
                  <c:v>31.529132407374053</c:v>
                </c:pt>
                <c:pt idx="341">
                  <c:v>30.958704737260184</c:v>
                </c:pt>
                <c:pt idx="342">
                  <c:v>30.413072905518458</c:v>
                </c:pt>
                <c:pt idx="343">
                  <c:v>29.892480679639146</c:v>
                </c:pt>
                <c:pt idx="344">
                  <c:v>29.397160951581927</c:v>
                </c:pt>
                <c:pt idx="345">
                  <c:v>28.927335587437724</c:v>
                </c:pt>
                <c:pt idx="346">
                  <c:v>28.483215284277318</c:v>
                </c:pt>
                <c:pt idx="347">
                  <c:v>28.064999434275268</c:v>
                </c:pt>
                <c:pt idx="348">
                  <c:v>27.672875996187837</c:v>
                </c:pt>
                <c:pt idx="349">
                  <c:v>27.307021374260003</c:v>
                </c:pt>
                <c:pt idx="350">
                  <c:v>26.967600304631151</c:v>
                </c:pt>
                <c:pt idx="351">
                  <c:v>26.654765749304111</c:v>
                </c:pt>
                <c:pt idx="352">
                  <c:v>26.368658797736547</c:v>
                </c:pt>
                <c:pt idx="353">
                  <c:v>26.109408576109569</c:v>
                </c:pt>
                <c:pt idx="354">
                  <c:v>25.877132164323019</c:v>
                </c:pt>
                <c:pt idx="355">
                  <c:v>25.671934520762616</c:v>
                </c:pt>
                <c:pt idx="356">
                  <c:v>25.493908414879744</c:v>
                </c:pt>
                <c:pt idx="357">
                  <c:v>25.343134367619101</c:v>
                </c:pt>
                <c:pt idx="358">
                  <c:v>25.219680599726566</c:v>
                </c:pt>
                <c:pt idx="359">
                  <c:v>25.123602987963753</c:v>
                </c:pt>
                <c:pt idx="360">
                  <c:v>25.054945029252821</c:v>
                </c:pt>
                <c:pt idx="361">
                  <c:v>25.013737812769573</c:v>
                </c:pt>
                <c:pt idx="362">
                  <c:v>25</c:v>
                </c:pt>
                <c:pt idx="363">
                  <c:v>25</c:v>
                </c:pt>
                <c:pt idx="364">
                  <c:v>25.013737812769573</c:v>
                </c:pt>
                <c:pt idx="365">
                  <c:v>25.054945029252821</c:v>
                </c:pt>
                <c:pt idx="366">
                  <c:v>25.123602987963753</c:v>
                </c:pt>
                <c:pt idx="367">
                  <c:v>25.219680599726566</c:v>
                </c:pt>
                <c:pt idx="368">
                  <c:v>25.343134367619108</c:v>
                </c:pt>
                <c:pt idx="369">
                  <c:v>25.493908414879737</c:v>
                </c:pt>
                <c:pt idx="370">
                  <c:v>25.671934520762616</c:v>
                </c:pt>
                <c:pt idx="371">
                  <c:v>25.877132164323005</c:v>
                </c:pt>
                <c:pt idx="372">
                  <c:v>26.109408576109562</c:v>
                </c:pt>
                <c:pt idx="373">
                  <c:v>26.368658797736529</c:v>
                </c:pt>
                <c:pt idx="374">
                  <c:v>26.654765749304122</c:v>
                </c:pt>
                <c:pt idx="375">
                  <c:v>26.967600304631137</c:v>
                </c:pt>
                <c:pt idx="376">
                  <c:v>27.307021374259996</c:v>
                </c:pt>
                <c:pt idx="377">
                  <c:v>27.672875996187848</c:v>
                </c:pt>
                <c:pt idx="378">
                  <c:v>28.064999434275261</c:v>
                </c:pt>
                <c:pt idx="379">
                  <c:v>28.483215284277307</c:v>
                </c:pt>
                <c:pt idx="380">
                  <c:v>28.927335587437732</c:v>
                </c:pt>
                <c:pt idx="381">
                  <c:v>29.39716095158192</c:v>
                </c:pt>
                <c:pt idx="382">
                  <c:v>29.892480679639071</c:v>
                </c:pt>
                <c:pt idx="383">
                  <c:v>30.413072905518465</c:v>
                </c:pt>
                <c:pt idx="384">
                  <c:v>30.958704737260145</c:v>
                </c:pt>
                <c:pt idx="385">
                  <c:v>31.529132407374046</c:v>
                </c:pt>
                <c:pt idx="386">
                  <c:v>32.124101430276006</c:v>
                </c:pt>
                <c:pt idx="387">
                  <c:v>32.743346766724407</c:v>
                </c:pt>
                <c:pt idx="388">
                  <c:v>33.386592995152888</c:v>
                </c:pt>
                <c:pt idx="389">
                  <c:v>34.05355448979207</c:v>
                </c:pt>
                <c:pt idx="390">
                  <c:v>34.743935605463513</c:v>
                </c:pt>
                <c:pt idx="391">
                  <c:v>35.457430868924547</c:v>
                </c:pt>
                <c:pt idx="392">
                  <c:v>36.193725176637486</c:v>
                </c:pt>
                <c:pt idx="393">
                  <c:v>36.952493998826341</c:v>
                </c:pt>
                <c:pt idx="394">
                  <c:v>37.73340358968241</c:v>
                </c:pt>
                <c:pt idx="395">
                  <c:v>38.536111203568687</c:v>
                </c:pt>
                <c:pt idx="396">
                  <c:v>39.360265317070109</c:v>
                </c:pt>
                <c:pt idx="397">
                  <c:v>40.205505856726703</c:v>
                </c:pt>
                <c:pt idx="398">
                  <c:v>41.071464432281687</c:v>
                </c:pt>
                <c:pt idx="399">
                  <c:v>41.957764575268193</c:v>
                </c:pt>
                <c:pt idx="400">
                  <c:v>42.864021982752476</c:v>
                </c:pt>
                <c:pt idx="401">
                  <c:v>43.789844766043032</c:v>
                </c:pt>
                <c:pt idx="402">
                  <c:v>44.734833704167755</c:v>
                </c:pt>
                <c:pt idx="403">
                  <c:v>45.698582501917343</c:v>
                </c:pt>
                <c:pt idx="404">
                  <c:v>46.680678052239102</c:v>
                </c:pt>
                <c:pt idx="405">
                  <c:v>47.68070070276756</c:v>
                </c:pt>
                <c:pt idx="406">
                  <c:v>48.698224526261825</c:v>
                </c:pt>
                <c:pt idx="407">
                  <c:v>49.73281759472016</c:v>
                </c:pt>
                <c:pt idx="408">
                  <c:v>50.784042256930078</c:v>
                </c:pt>
                <c:pt idx="409">
                  <c:v>51.851455419209771</c:v>
                </c:pt>
                <c:pt idx="410">
                  <c:v>52.934608829086031</c:v>
                </c:pt>
                <c:pt idx="411">
                  <c:v>54.033049361651223</c:v>
                </c:pt>
                <c:pt idx="412">
                  <c:v>55.146319308333617</c:v>
                </c:pt>
                <c:pt idx="413">
                  <c:v>56.273956667808179</c:v>
                </c:pt>
                <c:pt idx="414">
                  <c:v>57.415495438774172</c:v>
                </c:pt>
                <c:pt idx="415">
                  <c:v>58.570465914313367</c:v>
                </c:pt>
                <c:pt idx="416">
                  <c:v>59.738394977545504</c:v>
                </c:pt>
                <c:pt idx="417">
                  <c:v>60.918806398284872</c:v>
                </c:pt>
                <c:pt idx="418">
                  <c:v>62.111221130405589</c:v>
                </c:pt>
                <c:pt idx="419">
                  <c:v>63.315157609611866</c:v>
                </c:pt>
                <c:pt idx="420">
                  <c:v>64.530132051311739</c:v>
                </c:pt>
                <c:pt idx="421">
                  <c:v>65.755658748286635</c:v>
                </c:pt>
                <c:pt idx="422">
                  <c:v>66.991250367846931</c:v>
                </c:pt>
                <c:pt idx="423">
                  <c:v>68.236418248163147</c:v>
                </c:pt>
                <c:pt idx="424">
                  <c:v>69.490672693458151</c:v>
                </c:pt>
                <c:pt idx="425">
                  <c:v>70.7535232677496</c:v>
                </c:pt>
                <c:pt idx="426">
                  <c:v>72.024479086823973</c:v>
                </c:pt>
                <c:pt idx="427">
                  <c:v>73.30304910813274</c:v>
                </c:pt>
                <c:pt idx="428">
                  <c:v>74.588742418294174</c:v>
                </c:pt>
                <c:pt idx="429">
                  <c:v>75.881068517891151</c:v>
                </c:pt>
                <c:pt idx="430">
                  <c:v>77.179537603254374</c:v>
                </c:pt>
                <c:pt idx="431">
                  <c:v>78.483660844924756</c:v>
                </c:pt>
                <c:pt idx="432">
                  <c:v>79.79295066249216</c:v>
                </c:pt>
                <c:pt idx="433">
                  <c:v>81.106920995509881</c:v>
                </c:pt>
                <c:pt idx="434">
                  <c:v>82.425087570193057</c:v>
                </c:pt>
                <c:pt idx="435">
                  <c:v>83.746968161608933</c:v>
                </c:pt>
                <c:pt idx="436">
                  <c:v>85.072082851080296</c:v>
                </c:pt>
                <c:pt idx="437">
                  <c:v>86.399954278522344</c:v>
                </c:pt>
                <c:pt idx="438">
                  <c:v>87.730107889448547</c:v>
                </c:pt>
                <c:pt idx="439">
                  <c:v>89.062072176381577</c:v>
                </c:pt>
                <c:pt idx="440">
                  <c:v>90.395378914422139</c:v>
                </c:pt>
                <c:pt idx="441">
                  <c:v>91.729563390729865</c:v>
                </c:pt>
                <c:pt idx="442">
                  <c:v>93.064164627687944</c:v>
                </c:pt>
                <c:pt idx="443">
                  <c:v>94.398725599528774</c:v>
                </c:pt>
                <c:pt idx="444">
                  <c:v>95.73279344220964</c:v>
                </c:pt>
                <c:pt idx="445">
                  <c:v>97.065919656343439</c:v>
                </c:pt>
                <c:pt idx="446">
                  <c:v>98.397660302994723</c:v>
                </c:pt>
                <c:pt idx="447">
                  <c:v>99.727576192171142</c:v>
                </c:pt>
                <c:pt idx="448">
                  <c:v>101.0552330638471</c:v>
                </c:pt>
                <c:pt idx="449">
                  <c:v>102.38020176137631</c:v>
                </c:pt>
                <c:pt idx="450">
                  <c:v>103.70205839715683</c:v>
                </c:pt>
                <c:pt idx="451">
                  <c:v>105.02038451043376</c:v>
                </c:pt>
                <c:pt idx="452">
                  <c:v>106.33476721713195</c:v>
                </c:pt>
                <c:pt idx="453">
                  <c:v>107.64479935163268</c:v>
                </c:pt>
                <c:pt idx="454">
                  <c:v>108.95007960041671</c:v>
                </c:pt>
                <c:pt idx="455">
                  <c:v>110.25021262751612</c:v>
                </c:pt>
                <c:pt idx="456">
                  <c:v>111.54480919173004</c:v>
                </c:pt>
                <c:pt idx="457">
                  <c:v>112.83348625557373</c:v>
                </c:pt>
                <c:pt idx="458">
                  <c:v>114.11586708594871</c:v>
                </c:pt>
                <c:pt idx="459">
                  <c:v>115.39158134653245</c:v>
                </c:pt>
                <c:pt idx="460">
                  <c:v>116.66026518190526</c:v>
                </c:pt>
                <c:pt idx="461">
                  <c:v>117.92156129344301</c:v>
                </c:pt>
                <c:pt idx="462">
                  <c:v>119.17511900702264</c:v>
                </c:pt>
                <c:pt idx="463">
                  <c:v>120.42059433259725</c:v>
                </c:pt>
                <c:pt idx="464">
                  <c:v>121.65765001571638</c:v>
                </c:pt>
                <c:pt idx="465">
                  <c:v>122.88595558107758</c:v>
                </c:pt>
                <c:pt idx="466">
                  <c:v>124.10518736820927</c:v>
                </c:pt>
                <c:pt idx="467">
                  <c:v>125.31502855939897</c:v>
                </c:pt>
                <c:pt idx="468">
                  <c:v>126.51516919999136</c:v>
                </c:pt>
                <c:pt idx="469">
                  <c:v>127.70530621119634</c:v>
                </c:pt>
                <c:pt idx="470">
                  <c:v>128.88514339555263</c:v>
                </c:pt>
                <c:pt idx="471">
                  <c:v>130.0543914352113</c:v>
                </c:pt>
                <c:pt idx="472">
                  <c:v>131.21276788320608</c:v>
                </c:pt>
                <c:pt idx="473">
                  <c:v>132.35999714789355</c:v>
                </c:pt>
                <c:pt idx="474">
                  <c:v>133.4958104707506</c:v>
                </c:pt>
                <c:pt idx="475">
                  <c:v>134.61994589772911</c:v>
                </c:pt>
                <c:pt idx="476">
                  <c:v>135.73214824437315</c:v>
                </c:pt>
                <c:pt idx="477">
                  <c:v>136.83216905491133</c:v>
                </c:pt>
                <c:pt idx="478">
                  <c:v>137.91976655554549</c:v>
                </c:pt>
                <c:pt idx="479">
                  <c:v>138.99470560216162</c:v>
                </c:pt>
                <c:pt idx="480">
                  <c:v>140.05675762269294</c:v>
                </c:pt>
                <c:pt idx="481">
                  <c:v>141.10570055437307</c:v>
                </c:pt>
                <c:pt idx="482">
                  <c:v>142.14131877611794</c:v>
                </c:pt>
                <c:pt idx="483">
                  <c:v>143.16340303627959</c:v>
                </c:pt>
                <c:pt idx="484">
                  <c:v>144.1717503760199</c:v>
                </c:pt>
                <c:pt idx="485">
                  <c:v>145.16616404854921</c:v>
                </c:pt>
                <c:pt idx="486">
                  <c:v>146.14645343448251</c:v>
                </c:pt>
                <c:pt idx="487">
                  <c:v>147.11243395356263</c:v>
                </c:pt>
                <c:pt idx="488">
                  <c:v>148.06392697299947</c:v>
                </c:pt>
                <c:pt idx="489">
                  <c:v>149.0007597126797</c:v>
                </c:pt>
                <c:pt idx="490">
                  <c:v>149.92276514749253</c:v>
                </c:pt>
                <c:pt idx="491">
                  <c:v>150.8297819070234</c:v>
                </c:pt>
                <c:pt idx="492">
                  <c:v>151.72165417285964</c:v>
                </c:pt>
                <c:pt idx="493">
                  <c:v>152.59823157375445</c:v>
                </c:pt>
                <c:pt idx="494">
                  <c:v>153.45936907889012</c:v>
                </c:pt>
                <c:pt idx="495">
                  <c:v>154.30492688947805</c:v>
                </c:pt>
                <c:pt idx="496">
                  <c:v>155.13477032893255</c:v>
                </c:pt>
                <c:pt idx="497">
                  <c:v>155.94876973184807</c:v>
                </c:pt>
                <c:pt idx="498">
                  <c:v>156.74680033200721</c:v>
                </c:pt>
                <c:pt idx="499">
                  <c:v>157.52874214964194</c:v>
                </c:pt>
                <c:pt idx="500">
                  <c:v>158.29447987816653</c:v>
                </c:pt>
                <c:pt idx="501">
                  <c:v>159.04390277059204</c:v>
                </c:pt>
                <c:pt idx="502">
                  <c:v>159.77690452583406</c:v>
                </c:pt>
                <c:pt idx="503">
                  <c:v>160.49338317511106</c:v>
                </c:pt>
                <c:pt idx="504">
                  <c:v>161.19324096863315</c:v>
                </c:pt>
                <c:pt idx="505">
                  <c:v>161.87638426276925</c:v>
                </c:pt>
                <c:pt idx="506">
                  <c:v>162.54272340787892</c:v>
                </c:pt>
                <c:pt idx="507">
                  <c:v>163.1921726369871</c:v>
                </c:pt>
                <c:pt idx="508">
                  <c:v>163.82464995547338</c:v>
                </c:pt>
                <c:pt idx="509">
                  <c:v>164.44007703194407</c:v>
                </c:pt>
                <c:pt idx="510">
                  <c:v>165.03837909044589</c:v>
                </c:pt>
                <c:pt idx="511">
                  <c:v>165.61948480417621</c:v>
                </c:pt>
                <c:pt idx="512">
                  <c:v>166.18332619083861</c:v>
                </c:pt>
                <c:pt idx="513">
                  <c:v>166.72983850978466</c:v>
                </c:pt>
                <c:pt idx="514">
                  <c:v>167.25896016107842</c:v>
                </c:pt>
                <c:pt idx="515">
                  <c:v>167.77063258661448</c:v>
                </c:pt>
                <c:pt idx="516">
                  <c:v>168.26480017341245</c:v>
                </c:pt>
                <c:pt idx="517">
                  <c:v>168.74141015920688</c:v>
                </c:pt>
                <c:pt idx="518">
                  <c:v>169.20041254044619</c:v>
                </c:pt>
                <c:pt idx="519">
                  <c:v>169.64175998280467</c:v>
                </c:pt>
                <c:pt idx="520">
                  <c:v>170.065407734313</c:v>
                </c:pt>
                <c:pt idx="521">
                  <c:v>170.47131354119992</c:v>
                </c:pt>
                <c:pt idx="522">
                  <c:v>170.85943756653859</c:v>
                </c:pt>
                <c:pt idx="523">
                  <c:v>171.22974231178074</c:v>
                </c:pt>
                <c:pt idx="524">
                  <c:v>171.5821925412624</c:v>
                </c:pt>
                <c:pt idx="525">
                  <c:v>171.91675520975411</c:v>
                </c:pt>
                <c:pt idx="526">
                  <c:v>172.2333993931295</c:v>
                </c:pt>
                <c:pt idx="527">
                  <c:v>172.53209622221638</c:v>
                </c:pt>
                <c:pt idx="528">
                  <c:v>172.81281881989514</c:v>
                </c:pt>
                <c:pt idx="529">
                  <c:v>173.07554224150002</c:v>
                </c:pt>
                <c:pt idx="530">
                  <c:v>173.32024341857894</c:v>
                </c:pt>
                <c:pt idx="531">
                  <c:v>173.54690110606029</c:v>
                </c:pt>
                <c:pt idx="532">
                  <c:v>173.75549583287375</c:v>
                </c:pt>
                <c:pt idx="533">
                  <c:v>173.94600985606647</c:v>
                </c:pt>
                <c:pt idx="534">
                  <c:v>174.11842711845352</c:v>
                </c:pt>
                <c:pt idx="535">
                  <c:v>174.27273320983744</c:v>
                </c:pt>
                <c:pt idx="536">
                  <c:v>174.40891533182855</c:v>
                </c:pt>
                <c:pt idx="537">
                  <c:v>174.52696226629467</c:v>
                </c:pt>
                <c:pt idx="538">
                  <c:v>174.62686434746428</c:v>
                </c:pt>
                <c:pt idx="539">
                  <c:v>174.70861343770616</c:v>
                </c:pt>
                <c:pt idx="540">
                  <c:v>174.77220290700348</c:v>
                </c:pt>
                <c:pt idx="541">
                  <c:v>174.81762761613888</c:v>
                </c:pt>
                <c:pt idx="542">
                  <c:v>174.84488390360227</c:v>
                </c:pt>
                <c:pt idx="543">
                  <c:v>174.85396957623314</c:v>
                </c:pt>
                <c:pt idx="544">
                  <c:v>174.85396957623314</c:v>
                </c:pt>
                <c:pt idx="545">
                  <c:v>174.84488390360227</c:v>
                </c:pt>
                <c:pt idx="546">
                  <c:v>174.81762761613888</c:v>
                </c:pt>
                <c:pt idx="547">
                  <c:v>174.77220290700348</c:v>
                </c:pt>
                <c:pt idx="548">
                  <c:v>174.70861343770616</c:v>
                </c:pt>
                <c:pt idx="549">
                  <c:v>174.62686434746428</c:v>
                </c:pt>
                <c:pt idx="550">
                  <c:v>174.52696226629467</c:v>
                </c:pt>
                <c:pt idx="551">
                  <c:v>174.40891533182858</c:v>
                </c:pt>
                <c:pt idx="552">
                  <c:v>174.27273320983744</c:v>
                </c:pt>
                <c:pt idx="553">
                  <c:v>174.1184271184535</c:v>
                </c:pt>
                <c:pt idx="554">
                  <c:v>173.94600985606647</c:v>
                </c:pt>
                <c:pt idx="555">
                  <c:v>173.75549583287375</c:v>
                </c:pt>
                <c:pt idx="556">
                  <c:v>173.54690110606029</c:v>
                </c:pt>
                <c:pt idx="557">
                  <c:v>173.32024341857894</c:v>
                </c:pt>
                <c:pt idx="558">
                  <c:v>173.07554224150002</c:v>
                </c:pt>
                <c:pt idx="559">
                  <c:v>172.81281881989514</c:v>
                </c:pt>
                <c:pt idx="560">
                  <c:v>172.53209622221638</c:v>
                </c:pt>
                <c:pt idx="561">
                  <c:v>172.2333993931295</c:v>
                </c:pt>
                <c:pt idx="562">
                  <c:v>171.91675520975414</c:v>
                </c:pt>
                <c:pt idx="563">
                  <c:v>171.58219254126237</c:v>
                </c:pt>
                <c:pt idx="564">
                  <c:v>171.22974231178077</c:v>
                </c:pt>
                <c:pt idx="565">
                  <c:v>170.85943756653859</c:v>
                </c:pt>
                <c:pt idx="566">
                  <c:v>170.4713135412</c:v>
                </c:pt>
                <c:pt idx="567">
                  <c:v>170.065407734313</c:v>
                </c:pt>
                <c:pt idx="568">
                  <c:v>169.64175998280473</c:v>
                </c:pt>
                <c:pt idx="569">
                  <c:v>169.20041254044622</c:v>
                </c:pt>
                <c:pt idx="570">
                  <c:v>168.74141015920691</c:v>
                </c:pt>
                <c:pt idx="571">
                  <c:v>168.26480017341245</c:v>
                </c:pt>
                <c:pt idx="572">
                  <c:v>167.77063258661448</c:v>
                </c:pt>
                <c:pt idx="573">
                  <c:v>167.25896016107845</c:v>
                </c:pt>
                <c:pt idx="574">
                  <c:v>166.72983850978463</c:v>
                </c:pt>
                <c:pt idx="575">
                  <c:v>166.18332619083864</c:v>
                </c:pt>
                <c:pt idx="576">
                  <c:v>165.61948480417618</c:v>
                </c:pt>
                <c:pt idx="577">
                  <c:v>165.03837909044591</c:v>
                </c:pt>
                <c:pt idx="578">
                  <c:v>164.4400770319441</c:v>
                </c:pt>
                <c:pt idx="579">
                  <c:v>163.82464995547343</c:v>
                </c:pt>
                <c:pt idx="580">
                  <c:v>163.19217263698712</c:v>
                </c:pt>
                <c:pt idx="581">
                  <c:v>162.54272340787892</c:v>
                </c:pt>
                <c:pt idx="582">
                  <c:v>161.87638426276928</c:v>
                </c:pt>
                <c:pt idx="583">
                  <c:v>161.19324096863321</c:v>
                </c:pt>
                <c:pt idx="584">
                  <c:v>160.49338317511118</c:v>
                </c:pt>
                <c:pt idx="585">
                  <c:v>159.77690452583408</c:v>
                </c:pt>
                <c:pt idx="586">
                  <c:v>159.04390277059215</c:v>
                </c:pt>
                <c:pt idx="587">
                  <c:v>158.29447987816656</c:v>
                </c:pt>
                <c:pt idx="588">
                  <c:v>157.528742149642</c:v>
                </c:pt>
                <c:pt idx="589">
                  <c:v>156.74680033200713</c:v>
                </c:pt>
                <c:pt idx="590">
                  <c:v>155.9487697318481</c:v>
                </c:pt>
                <c:pt idx="591">
                  <c:v>155.13477032893258</c:v>
                </c:pt>
                <c:pt idx="592">
                  <c:v>154.30492688947803</c:v>
                </c:pt>
                <c:pt idx="593">
                  <c:v>153.45936907889015</c:v>
                </c:pt>
                <c:pt idx="594">
                  <c:v>152.59823157375445</c:v>
                </c:pt>
                <c:pt idx="595">
                  <c:v>151.72165417285964</c:v>
                </c:pt>
                <c:pt idx="596">
                  <c:v>150.8297819070234</c:v>
                </c:pt>
                <c:pt idx="597">
                  <c:v>149.92276514749261</c:v>
                </c:pt>
                <c:pt idx="598">
                  <c:v>149.00075971267972</c:v>
                </c:pt>
                <c:pt idx="599">
                  <c:v>148.06392697299958</c:v>
                </c:pt>
                <c:pt idx="600">
                  <c:v>147.11243395356269</c:v>
                </c:pt>
                <c:pt idx="601">
                  <c:v>146.14645343448268</c:v>
                </c:pt>
                <c:pt idx="602">
                  <c:v>145.16616404854926</c:v>
                </c:pt>
                <c:pt idx="603">
                  <c:v>144.17175037601993</c:v>
                </c:pt>
                <c:pt idx="604">
                  <c:v>143.16340303627965</c:v>
                </c:pt>
                <c:pt idx="605">
                  <c:v>142.14131877611788</c:v>
                </c:pt>
                <c:pt idx="606">
                  <c:v>141.1057005543731</c:v>
                </c:pt>
                <c:pt idx="607">
                  <c:v>140.05675762269294</c:v>
                </c:pt>
                <c:pt idx="608">
                  <c:v>138.99470560216162</c:v>
                </c:pt>
                <c:pt idx="609">
                  <c:v>137.91976655554549</c:v>
                </c:pt>
                <c:pt idx="610">
                  <c:v>136.83216905491139</c:v>
                </c:pt>
                <c:pt idx="611">
                  <c:v>135.73214824437321</c:v>
                </c:pt>
                <c:pt idx="612">
                  <c:v>134.61994589772925</c:v>
                </c:pt>
                <c:pt idx="613">
                  <c:v>133.49581047075065</c:v>
                </c:pt>
                <c:pt idx="614">
                  <c:v>132.35999714789364</c:v>
                </c:pt>
                <c:pt idx="615">
                  <c:v>131.21276788320625</c:v>
                </c:pt>
                <c:pt idx="616">
                  <c:v>130.05439143521136</c:v>
                </c:pt>
                <c:pt idx="617">
                  <c:v>128.88514339555275</c:v>
                </c:pt>
                <c:pt idx="618">
                  <c:v>127.7053062111964</c:v>
                </c:pt>
                <c:pt idx="619">
                  <c:v>126.51516919999142</c:v>
                </c:pt>
                <c:pt idx="620">
                  <c:v>125.31502855939887</c:v>
                </c:pt>
                <c:pt idx="621">
                  <c:v>124.10518736820933</c:v>
                </c:pt>
                <c:pt idx="622">
                  <c:v>122.88595558107752</c:v>
                </c:pt>
                <c:pt idx="623">
                  <c:v>121.6576500157163</c:v>
                </c:pt>
                <c:pt idx="624">
                  <c:v>120.42059433259729</c:v>
                </c:pt>
                <c:pt idx="625">
                  <c:v>119.17511900702269</c:v>
                </c:pt>
                <c:pt idx="626">
                  <c:v>117.92156129344313</c:v>
                </c:pt>
                <c:pt idx="627">
                  <c:v>116.66026518190525</c:v>
                </c:pt>
                <c:pt idx="628">
                  <c:v>115.39158134653256</c:v>
                </c:pt>
                <c:pt idx="629">
                  <c:v>114.11586708594878</c:v>
                </c:pt>
                <c:pt idx="630">
                  <c:v>112.83348625557392</c:v>
                </c:pt>
                <c:pt idx="631">
                  <c:v>111.54480919173011</c:v>
                </c:pt>
                <c:pt idx="632">
                  <c:v>110.25021262751631</c:v>
                </c:pt>
                <c:pt idx="633">
                  <c:v>108.95007960041679</c:v>
                </c:pt>
                <c:pt idx="634">
                  <c:v>107.64479935163276</c:v>
                </c:pt>
                <c:pt idx="635">
                  <c:v>106.33476721713194</c:v>
                </c:pt>
                <c:pt idx="636">
                  <c:v>105.0203845104338</c:v>
                </c:pt>
                <c:pt idx="637">
                  <c:v>103.70205839715689</c:v>
                </c:pt>
                <c:pt idx="638">
                  <c:v>102.38020176137631</c:v>
                </c:pt>
                <c:pt idx="639">
                  <c:v>101.05523306384721</c:v>
                </c:pt>
                <c:pt idx="640">
                  <c:v>99.727576192171128</c:v>
                </c:pt>
                <c:pt idx="641">
                  <c:v>98.397660302994836</c:v>
                </c:pt>
                <c:pt idx="642">
                  <c:v>97.065919656343439</c:v>
                </c:pt>
                <c:pt idx="643">
                  <c:v>95.732793442209768</c:v>
                </c:pt>
                <c:pt idx="644">
                  <c:v>94.398725599528831</c:v>
                </c:pt>
                <c:pt idx="645">
                  <c:v>93.064164627688015</c:v>
                </c:pt>
                <c:pt idx="646">
                  <c:v>91.729563390729922</c:v>
                </c:pt>
                <c:pt idx="647">
                  <c:v>90.395378914422196</c:v>
                </c:pt>
                <c:pt idx="648">
                  <c:v>89.062072176381776</c:v>
                </c:pt>
                <c:pt idx="649">
                  <c:v>87.73010788944859</c:v>
                </c:pt>
                <c:pt idx="650">
                  <c:v>86.399954278522387</c:v>
                </c:pt>
                <c:pt idx="651">
                  <c:v>85.072082851080225</c:v>
                </c:pt>
                <c:pt idx="652">
                  <c:v>83.746968161608976</c:v>
                </c:pt>
                <c:pt idx="653">
                  <c:v>82.425087570193028</c:v>
                </c:pt>
                <c:pt idx="654">
                  <c:v>81.106920995510009</c:v>
                </c:pt>
                <c:pt idx="655">
                  <c:v>79.792950662492146</c:v>
                </c:pt>
                <c:pt idx="656">
                  <c:v>78.483660844924884</c:v>
                </c:pt>
                <c:pt idx="657">
                  <c:v>77.179537603254232</c:v>
                </c:pt>
                <c:pt idx="658">
                  <c:v>75.881068517891151</c:v>
                </c:pt>
                <c:pt idx="659">
                  <c:v>74.588742418294274</c:v>
                </c:pt>
                <c:pt idx="660">
                  <c:v>73.303049108132896</c:v>
                </c:pt>
                <c:pt idx="661">
                  <c:v>72.024479086823959</c:v>
                </c:pt>
                <c:pt idx="662">
                  <c:v>70.753523267749642</c:v>
                </c:pt>
                <c:pt idx="663">
                  <c:v>69.490672693458322</c:v>
                </c:pt>
                <c:pt idx="664">
                  <c:v>68.23641824816319</c:v>
                </c:pt>
                <c:pt idx="665">
                  <c:v>66.991250367847016</c:v>
                </c:pt>
                <c:pt idx="666">
                  <c:v>65.755658748286606</c:v>
                </c:pt>
                <c:pt idx="667">
                  <c:v>64.530132051311796</c:v>
                </c:pt>
                <c:pt idx="668">
                  <c:v>63.315157609611852</c:v>
                </c:pt>
                <c:pt idx="669">
                  <c:v>62.111221130405582</c:v>
                </c:pt>
                <c:pt idx="670">
                  <c:v>60.918806398284964</c:v>
                </c:pt>
                <c:pt idx="671">
                  <c:v>59.738394977545639</c:v>
                </c:pt>
                <c:pt idx="672">
                  <c:v>58.57046591431336</c:v>
                </c:pt>
                <c:pt idx="673">
                  <c:v>57.415495438774165</c:v>
                </c:pt>
                <c:pt idx="674">
                  <c:v>56.273956667808321</c:v>
                </c:pt>
                <c:pt idx="675">
                  <c:v>55.146319308333752</c:v>
                </c:pt>
                <c:pt idx="676">
                  <c:v>54.033049361651265</c:v>
                </c:pt>
                <c:pt idx="677">
                  <c:v>52.934608829086073</c:v>
                </c:pt>
                <c:pt idx="678">
                  <c:v>51.851455419209898</c:v>
                </c:pt>
                <c:pt idx="679">
                  <c:v>50.784042256930121</c:v>
                </c:pt>
                <c:pt idx="680">
                  <c:v>49.732817594720203</c:v>
                </c:pt>
                <c:pt idx="681">
                  <c:v>48.698224526261868</c:v>
                </c:pt>
                <c:pt idx="682">
                  <c:v>47.680700702767638</c:v>
                </c:pt>
                <c:pt idx="683">
                  <c:v>46.680678052239145</c:v>
                </c:pt>
                <c:pt idx="684">
                  <c:v>45.698582501917329</c:v>
                </c:pt>
                <c:pt idx="685">
                  <c:v>44.734833704167883</c:v>
                </c:pt>
                <c:pt idx="686">
                  <c:v>43.78984476604311</c:v>
                </c:pt>
                <c:pt idx="687">
                  <c:v>42.864021982752476</c:v>
                </c:pt>
                <c:pt idx="688">
                  <c:v>41.957764575268186</c:v>
                </c:pt>
                <c:pt idx="689">
                  <c:v>41.071464432281758</c:v>
                </c:pt>
                <c:pt idx="690">
                  <c:v>40.205505856726688</c:v>
                </c:pt>
                <c:pt idx="691">
                  <c:v>39.360265317070144</c:v>
                </c:pt>
                <c:pt idx="692">
                  <c:v>38.536111203568751</c:v>
                </c:pt>
                <c:pt idx="693">
                  <c:v>37.733403589682496</c:v>
                </c:pt>
                <c:pt idx="694">
                  <c:v>36.95249399882637</c:v>
                </c:pt>
                <c:pt idx="695">
                  <c:v>36.193725176637521</c:v>
                </c:pt>
                <c:pt idx="696">
                  <c:v>35.457430868924575</c:v>
                </c:pt>
                <c:pt idx="697">
                  <c:v>34.743935605463534</c:v>
                </c:pt>
                <c:pt idx="698">
                  <c:v>34.053554489792091</c:v>
                </c:pt>
                <c:pt idx="699">
                  <c:v>33.386592995152888</c:v>
                </c:pt>
                <c:pt idx="700">
                  <c:v>32.743346766724457</c:v>
                </c:pt>
                <c:pt idx="701">
                  <c:v>32.124101430275999</c:v>
                </c:pt>
                <c:pt idx="702">
                  <c:v>31.529132407374039</c:v>
                </c:pt>
                <c:pt idx="703">
                  <c:v>30.958704737260184</c:v>
                </c:pt>
                <c:pt idx="704">
                  <c:v>30.413072905518547</c:v>
                </c:pt>
                <c:pt idx="705">
                  <c:v>29.892480679639071</c:v>
                </c:pt>
                <c:pt idx="706">
                  <c:v>29.397160951581938</c:v>
                </c:pt>
                <c:pt idx="707">
                  <c:v>28.927335587437774</c:v>
                </c:pt>
                <c:pt idx="708">
                  <c:v>28.483215284277318</c:v>
                </c:pt>
                <c:pt idx="709">
                  <c:v>28.064999434275276</c:v>
                </c:pt>
                <c:pt idx="710">
                  <c:v>27.672875996187862</c:v>
                </c:pt>
                <c:pt idx="711">
                  <c:v>27.307021374260003</c:v>
                </c:pt>
                <c:pt idx="712">
                  <c:v>26.967600304631144</c:v>
                </c:pt>
                <c:pt idx="713">
                  <c:v>26.654765749304129</c:v>
                </c:pt>
                <c:pt idx="714">
                  <c:v>26.368658797736536</c:v>
                </c:pt>
                <c:pt idx="715">
                  <c:v>26.109408576109619</c:v>
                </c:pt>
                <c:pt idx="716">
                  <c:v>25.877132164323005</c:v>
                </c:pt>
                <c:pt idx="717">
                  <c:v>25.671934520762616</c:v>
                </c:pt>
                <c:pt idx="718">
                  <c:v>25.493908414879751</c:v>
                </c:pt>
                <c:pt idx="719">
                  <c:v>25.34313436761909</c:v>
                </c:pt>
                <c:pt idx="720">
                  <c:v>25.219680599726566</c:v>
                </c:pt>
                <c:pt idx="721">
                  <c:v>25.123602987963753</c:v>
                </c:pt>
                <c:pt idx="722">
                  <c:v>25.054945029252831</c:v>
                </c:pt>
                <c:pt idx="723">
                  <c:v>25.013737812769573</c:v>
                </c:pt>
                <c:pt idx="724">
                  <c:v>25</c:v>
                </c:pt>
              </c:numCache>
            </c:numRef>
          </c:xVal>
          <c:yVal>
            <c:numRef>
              <c:f>'5T_discret'!$H$16:$H$740</c:f>
              <c:numCache>
                <c:formatCode>General</c:formatCode>
                <c:ptCount val="725"/>
                <c:pt idx="0">
                  <c:v>15.227537670773161</c:v>
                </c:pt>
                <c:pt idx="1">
                  <c:v>100.40623773283085</c:v>
                </c:pt>
                <c:pt idx="2">
                  <c:v>100.32904435985138</c:v>
                </c:pt>
                <c:pt idx="3">
                  <c:v>100.09810837475976</c:v>
                </c:pt>
                <c:pt idx="4">
                  <c:v>99.715349465899777</c:v>
                </c:pt>
                <c:pt idx="5">
                  <c:v>99.183925190037783</c:v>
                </c:pt>
                <c:pt idx="6">
                  <c:v>98.50816964857593</c:v>
                </c:pt>
                <c:pt idx="7">
                  <c:v>97.693510668648273</c:v>
                </c:pt>
                <c:pt idx="8">
                  <c:v>96.746368322110456</c:v>
                </c:pt>
                <c:pt idx="9">
                  <c:v>95.674038155100746</c:v>
                </c:pt>
                <c:pt idx="10">
                  <c:v>94.484562867548561</c:v>
                </c:pt>
                <c:pt idx="11">
                  <c:v>93.186596365977422</c:v>
                </c:pt>
                <c:pt idx="12">
                  <c:v>91.789264116923931</c:v>
                </c:pt>
                <c:pt idx="13">
                  <c:v>90.302023566182982</c:v>
                </c:pt>
                <c:pt idx="14">
                  <c:v>88.7345280839872</c:v>
                </c:pt>
                <c:pt idx="15">
                  <c:v>87.096497477704489</c:v>
                </c:pt>
                <c:pt idx="16">
                  <c:v>85.397597614846646</c:v>
                </c:pt>
                <c:pt idx="17">
                  <c:v>83.647331154084512</c:v>
                </c:pt>
                <c:pt idx="18">
                  <c:v>81.854940822758095</c:v>
                </c:pt>
                <c:pt idx="19">
                  <c:v>80.029326134596857</c:v>
                </c:pt>
                <c:pt idx="20">
                  <c:v>78.178973934476701</c:v>
                </c:pt>
                <c:pt idx="21">
                  <c:v>76.311902705743634</c:v>
                </c:pt>
                <c:pt idx="22">
                  <c:v>74.43562019164419</c:v>
                </c:pt>
                <c:pt idx="23">
                  <c:v>72.557093571873835</c:v>
                </c:pt>
                <c:pt idx="24">
                  <c:v>70.682731199331968</c:v>
                </c:pt>
                <c:pt idx="25">
                  <c:v>68.818374738003001</c:v>
                </c:pt>
                <c:pt idx="26">
                  <c:v>66.969300444497406</c:v>
                </c:pt>
                <c:pt idx="27">
                  <c:v>65.140228295181572</c:v>
                </c:pt>
                <c:pt idx="28">
                  <c:v>63.335337668780497</c:v>
                </c:pt>
                <c:pt idx="29">
                  <c:v>61.558288341266696</c:v>
                </c:pt>
                <c:pt idx="30">
                  <c:v>59.812245626351086</c:v>
                </c:pt>
                <c:pt idx="31">
                  <c:v>58.099908592271355</c:v>
                </c:pt>
                <c:pt idx="32">
                  <c:v>56.423540396067033</c:v>
                </c:pt>
                <c:pt idx="33">
                  <c:v>54.78499989356115</c:v>
                </c:pt>
                <c:pt idx="34">
                  <c:v>53.185773801419067</c:v>
                </c:pt>
                <c:pt idx="35">
                  <c:v>51.627008802712801</c:v>
                </c:pt>
                <c:pt idx="36">
                  <c:v>50.10954309624087</c:v>
                </c:pt>
                <c:pt idx="37">
                  <c:v>48.633936990274506</c:v>
                </c:pt>
                <c:pt idx="38">
                  <c:v>47.20050223207253</c:v>
                </c:pt>
                <c:pt idx="39">
                  <c:v>45.809329844769898</c:v>
                </c:pt>
                <c:pt idx="40">
                  <c:v>44.46031631295655</c:v>
                </c:pt>
                <c:pt idx="41">
                  <c:v>43.153188017712836</c:v>
                </c:pt>
                <c:pt idx="42">
                  <c:v>41.887523871603427</c:v>
                </c:pt>
                <c:pt idx="43">
                  <c:v>40.662776144927832</c:v>
                </c:pt>
                <c:pt idx="44">
                  <c:v>39.478289507238962</c:v>
                </c:pt>
                <c:pt idx="45">
                  <c:v>38.333318333706558</c:v>
                </c:pt>
                <c:pt idx="46">
                  <c:v>37.227042345236718</c:v>
                </c:pt>
                <c:pt idx="47">
                  <c:v>36.15858066526318</c:v>
                </c:pt>
                <c:pt idx="48">
                  <c:v>35.127004385633519</c:v>
                </c:pt>
                <c:pt idx="49">
                  <c:v>34.131347739798493</c:v>
                </c:pt>
                <c:pt idx="50">
                  <c:v>33.170617984259643</c:v>
                </c:pt>
                <c:pt idx="51">
                  <c:v>32.243804089554814</c:v>
                </c:pt>
                <c:pt idx="52">
                  <c:v>31.34988434048504</c:v>
                </c:pt>
                <c:pt idx="53">
                  <c:v>30.487832942270394</c:v>
                </c:pt>
                <c:pt idx="54">
                  <c:v>29.656625725241391</c:v>
                </c:pt>
                <c:pt idx="55">
                  <c:v>28.85524503585189</c:v>
                </c:pt>
                <c:pt idx="56">
                  <c:v>28.082683896493773</c:v>
                </c:pt>
                <c:pt idx="57">
                  <c:v>27.337949511018852</c:v>
                </c:pt>
                <c:pt idx="58">
                  <c:v>26.620066187194659</c:v>
                </c:pt>
                <c:pt idx="59">
                  <c:v>25.928077741668588</c:v>
                </c:pt>
                <c:pt idx="60">
                  <c:v>25.261049447490027</c:v>
                </c:pt>
                <c:pt idx="61">
                  <c:v>24.618069578914682</c:v>
                </c:pt>
                <c:pt idx="62">
                  <c:v>23.998250603142829</c:v>
                </c:pt>
                <c:pt idx="63">
                  <c:v>23.400730063855342</c:v>
                </c:pt>
                <c:pt idx="64">
                  <c:v>22.824671196935103</c:v>
                </c:pt>
                <c:pt idx="65">
                  <c:v>22.269263314597488</c:v>
                </c:pt>
                <c:pt idx="66">
                  <c:v>21.733721990312915</c:v>
                </c:pt>
                <c:pt idx="67">
                  <c:v>21.217289073374058</c:v>
                </c:pt>
                <c:pt idx="68">
                  <c:v>20.719232558735818</c:v>
                </c:pt>
                <c:pt idx="69">
                  <c:v>20.238846334820103</c:v>
                </c:pt>
                <c:pt idx="70">
                  <c:v>19.775449829317484</c:v>
                </c:pt>
                <c:pt idx="71">
                  <c:v>19.328387570613923</c:v>
                </c:pt>
                <c:pt idx="72">
                  <c:v>18.897028680308818</c:v>
                </c:pt>
                <c:pt idx="73">
                  <c:v>18.480766310347853</c:v>
                </c:pt>
                <c:pt idx="74">
                  <c:v>18.079017036557655</c:v>
                </c:pt>
                <c:pt idx="75">
                  <c:v>17.69122021881892</c:v>
                </c:pt>
                <c:pt idx="76">
                  <c:v>17.316837336733936</c:v>
                </c:pt>
                <c:pt idx="77">
                  <c:v>16.955351308419861</c:v>
                </c:pt>
                <c:pt idx="78">
                  <c:v>16.606265798972998</c:v>
                </c:pt>
                <c:pt idx="79">
                  <c:v>16.269104524190791</c:v>
                </c:pt>
                <c:pt idx="80">
                  <c:v>15.943410554292042</c:v>
                </c:pt>
                <c:pt idx="81">
                  <c:v>15.628745621632973</c:v>
                </c:pt>
                <c:pt idx="82">
                  <c:v>15.324689435763547</c:v>
                </c:pt>
                <c:pt idx="83">
                  <c:v>15.030839008597802</c:v>
                </c:pt>
                <c:pt idx="84">
                  <c:v>14.746807991973407</c:v>
                </c:pt>
                <c:pt idx="85">
                  <c:v>14.472226029441314</c:v>
                </c:pt>
                <c:pt idx="86">
                  <c:v>14.206738123749771</c:v>
                </c:pt>
                <c:pt idx="87">
                  <c:v>13.95000402116062</c:v>
                </c:pt>
                <c:pt idx="88">
                  <c:v>13.701697613454407</c:v>
                </c:pt>
                <c:pt idx="89">
                  <c:v>13.461506358238996</c:v>
                </c:pt>
                <c:pt idx="90">
                  <c:v>13.229130717969159</c:v>
                </c:pt>
                <c:pt idx="91">
                  <c:v>13.004283617908081</c:v>
                </c:pt>
                <c:pt idx="92">
                  <c:v>12.786689923112215</c:v>
                </c:pt>
                <c:pt idx="93">
                  <c:v>12.576085934394404</c:v>
                </c:pt>
                <c:pt idx="94">
                  <c:v>12.372218903115046</c:v>
                </c:pt>
                <c:pt idx="95">
                  <c:v>12.174846564562726</c:v>
                </c:pt>
                <c:pt idx="96">
                  <c:v>11.983736689614249</c:v>
                </c:pt>
                <c:pt idx="97">
                  <c:v>11.798666654304894</c:v>
                </c:pt>
                <c:pt idx="98">
                  <c:v>11.619423026893294</c:v>
                </c:pt>
                <c:pt idx="99">
                  <c:v>11.445801171968256</c:v>
                </c:pt>
                <c:pt idx="100">
                  <c:v>11.277604871117077</c:v>
                </c:pt>
                <c:pt idx="101">
                  <c:v>11.114645959654313</c:v>
                </c:pt>
                <c:pt idx="102">
                  <c:v>10.956743978895775</c:v>
                </c:pt>
                <c:pt idx="103">
                  <c:v>10.803725843454087</c:v>
                </c:pt>
                <c:pt idx="104">
                  <c:v>10.655425523027823</c:v>
                </c:pt>
                <c:pt idx="105">
                  <c:v>10.511683738156389</c:v>
                </c:pt>
                <c:pt idx="106">
                  <c:v>10.372347669415683</c:v>
                </c:pt>
                <c:pt idx="107">
                  <c:v>10.2372706795356</c:v>
                </c:pt>
                <c:pt idx="108">
                  <c:v>10.106312047928482</c:v>
                </c:pt>
                <c:pt idx="109">
                  <c:v>9.979336717127449</c:v>
                </c:pt>
                <c:pt idx="110">
                  <c:v>9.8562150506448347</c:v>
                </c:pt>
                <c:pt idx="111">
                  <c:v>9.7368226017738522</c:v>
                </c:pt>
                <c:pt idx="112">
                  <c:v>9.6210398928693817</c:v>
                </c:pt>
                <c:pt idx="113">
                  <c:v>9.5087522046583608</c:v>
                </c:pt>
                <c:pt idx="114">
                  <c:v>9.399849375144564</c:v>
                </c:pt>
                <c:pt idx="115">
                  <c:v>9.2942256076872596</c:v>
                </c:pt>
                <c:pt idx="116">
                  <c:v>9.1917792878484601</c:v>
                </c:pt>
                <c:pt idx="117">
                  <c:v>9.0924128086182279</c:v>
                </c:pt>
                <c:pt idx="118">
                  <c:v>8.9960324036425501</c:v>
                </c:pt>
                <c:pt idx="119">
                  <c:v>8.9025479880931648</c:v>
                </c:pt>
                <c:pt idx="120">
                  <c:v>8.8118730068331583</c:v>
                </c:pt>
                <c:pt idx="121">
                  <c:v>8.7239242895465665</c:v>
                </c:pt>
                <c:pt idx="122">
                  <c:v>8.6386219125141057</c:v>
                </c:pt>
                <c:pt idx="123">
                  <c:v>8.5558890667310319</c:v>
                </c:pt>
                <c:pt idx="124">
                  <c:v>8.4756519320760635</c:v>
                </c:pt>
                <c:pt idx="125">
                  <c:v>8.3978395572536044</c:v>
                </c:pt>
                <c:pt idx="126">
                  <c:v>8.3223837452435365</c:v>
                </c:pt>
                <c:pt idx="127">
                  <c:v>8.249218944005225</c:v>
                </c:pt>
                <c:pt idx="128">
                  <c:v>8.1782821421939005</c:v>
                </c:pt>
                <c:pt idx="129">
                  <c:v>8.1095127696587248</c:v>
                </c:pt>
                <c:pt idx="130">
                  <c:v>8.0428526025026894</c:v>
                </c:pt>
                <c:pt idx="131">
                  <c:v>7.9782456724948911</c:v>
                </c:pt>
                <c:pt idx="132">
                  <c:v>7.9156381806354572</c:v>
                </c:pt>
                <c:pt idx="133">
                  <c:v>7.8549784146833321</c:v>
                </c:pt>
                <c:pt idx="134">
                  <c:v>7.7962166704656957</c:v>
                </c:pt>
                <c:pt idx="135">
                  <c:v>7.7393051767971439</c:v>
                </c:pt>
                <c:pt idx="136">
                  <c:v>7.6841980238446226</c:v>
                </c:pt>
                <c:pt idx="137">
                  <c:v>7.6308510947824351</c:v>
                </c:pt>
                <c:pt idx="138">
                  <c:v>7.5792220005891133</c:v>
                </c:pt>
                <c:pt idx="139">
                  <c:v>7.5292700178453327</c:v>
                </c:pt>
                <c:pt idx="140">
                  <c:v>7.4809560293990209</c:v>
                </c:pt>
                <c:pt idx="141">
                  <c:v>7.4342424677703942</c:v>
                </c:pt>
                <c:pt idx="142">
                  <c:v>7.3890932611761677</c:v>
                </c:pt>
                <c:pt idx="143">
                  <c:v>7.345473782058062</c:v>
                </c:pt>
                <c:pt idx="144">
                  <c:v>7.3033507980066776</c:v>
                </c:pt>
                <c:pt idx="145">
                  <c:v>7.2626924249772049</c:v>
                </c:pt>
                <c:pt idx="146">
                  <c:v>7.2234680826988953</c:v>
                </c:pt>
                <c:pt idx="147">
                  <c:v>7.185648452184858</c:v>
                </c:pt>
                <c:pt idx="148">
                  <c:v>7.1492054352540828</c:v>
                </c:pt>
                <c:pt idx="149">
                  <c:v>7.1141121159816416</c:v>
                </c:pt>
                <c:pt idx="150">
                  <c:v>7.0803427239976857</c:v>
                </c:pt>
                <c:pt idx="151">
                  <c:v>7.0478725995599323</c:v>
                </c:pt>
                <c:pt idx="152">
                  <c:v>7.0166781603283095</c:v>
                </c:pt>
                <c:pt idx="153">
                  <c:v>6.9867368697741492</c:v>
                </c:pt>
                <c:pt idx="154">
                  <c:v>6.958027207160054</c:v>
                </c:pt>
                <c:pt idx="155">
                  <c:v>6.9305286390299443</c:v>
                </c:pt>
                <c:pt idx="156">
                  <c:v>6.9042215921520764</c:v>
                </c:pt>
                <c:pt idx="157">
                  <c:v>6.879087427861049</c:v>
                </c:pt>
                <c:pt idx="158">
                  <c:v>6.8551084177477541</c:v>
                </c:pt>
                <c:pt idx="159">
                  <c:v>6.8322677206491784</c:v>
                </c:pt>
                <c:pt idx="160">
                  <c:v>6.8105493608927192</c:v>
                </c:pt>
                <c:pt idx="161">
                  <c:v>6.7899382077522512</c:v>
                </c:pt>
                <c:pt idx="162">
                  <c:v>6.7704199560758616</c:v>
                </c:pt>
                <c:pt idx="163">
                  <c:v>6.7519811080474712</c:v>
                </c:pt>
                <c:pt idx="164">
                  <c:v>6.7346089560470128</c:v>
                </c:pt>
                <c:pt idx="165">
                  <c:v>6.7182915665760001</c:v>
                </c:pt>
                <c:pt idx="166">
                  <c:v>6.7030177652175569</c:v>
                </c:pt>
                <c:pt idx="167">
                  <c:v>6.6887771226020742</c:v>
                </c:pt>
                <c:pt idx="168">
                  <c:v>6.6755599413515663</c:v>
                </c:pt>
                <c:pt idx="169">
                  <c:v>6.6633572439779503</c:v>
                </c:pt>
                <c:pt idx="170">
                  <c:v>6.6521607617121186</c:v>
                </c:pt>
                <c:pt idx="171">
                  <c:v>6.6419629242427307</c:v>
                </c:pt>
                <c:pt idx="172">
                  <c:v>6.6327568503452365</c:v>
                </c:pt>
                <c:pt idx="173">
                  <c:v>6.6245363393835603</c:v>
                </c:pt>
                <c:pt idx="174">
                  <c:v>6.6172958636683248</c:v>
                </c:pt>
                <c:pt idx="175">
                  <c:v>6.6110305616573699</c:v>
                </c:pt>
                <c:pt idx="176">
                  <c:v>6.6057362319857615</c:v>
                </c:pt>
                <c:pt idx="177">
                  <c:v>6.601409328314138</c:v>
                </c:pt>
                <c:pt idx="178">
                  <c:v>6.5980469549857883</c:v>
                </c:pt>
                <c:pt idx="179">
                  <c:v>6.5956468634843084</c:v>
                </c:pt>
                <c:pt idx="180">
                  <c:v>6.5942074496852756</c:v>
                </c:pt>
                <c:pt idx="181">
                  <c:v>6.5937277518967932</c:v>
                </c:pt>
                <c:pt idx="182" formatCode="_-* #\ ##0.0000\ _€_-;\-* #\ ##0.0000\ _€_-;_-* &quot;-&quot;??\ _€_-;_-@_-">
                  <c:v>5.8468739947086696</c:v>
                </c:pt>
                <c:pt idx="183" formatCode="_-* #\ ##0.0000\ _€_-;\-* #\ ##0.0000\ _€_-;_-* &quot;-&quot;??\ _€_-;_-@_-">
                  <c:v>5.8454124131823022</c:v>
                </c:pt>
                <c:pt idx="184" formatCode="_(* #,##0.00_);_(* \(#,##0.00\);_(* &quot;-&quot;??_);_(@_)">
                  <c:v>5.8410323143594765</c:v>
                </c:pt>
                <c:pt idx="185" formatCode="_(* #,##0.00_);_(* \(#,##0.00\);_(* &quot;-&quot;??_);_(@_)">
                  <c:v>5.8337476007002023</c:v>
                </c:pt>
                <c:pt idx="186" formatCode="_(* #,##0.00_);_(* \(#,##0.00\);_(* &quot;-&quot;??_);_(@_)">
                  <c:v>5.8235813274158659</c:v>
                </c:pt>
                <c:pt idx="187" formatCode="_(* #,##0.00_);_(* \(#,##0.00\);_(* &quot;-&quot;??_);_(@_)">
                  <c:v>5.8105655307854063</c:v>
                </c:pt>
                <c:pt idx="188" formatCode="_(* #,##0.00_);_(* \(#,##0.00\);_(* &quot;-&quot;??_);_(@_)">
                  <c:v>5.7947409910596823</c:v>
                </c:pt>
                <c:pt idx="189" formatCode="_(* #,##0.00_);_(* \(#,##0.00\);_(* &quot;-&quot;??_);_(@_)">
                  <c:v>5.7761569331322367</c:v>
                </c:pt>
                <c:pt idx="190" formatCode="_(* #,##0.00_);_(* \(#,##0.00\);_(* &quot;-&quot;??_);_(@_)">
                  <c:v>5.7548706689457285</c:v>
                </c:pt>
                <c:pt idx="191" formatCode="_(* #,##0.00_);_(* \(#,##0.00\);_(* &quot;-&quot;??_);_(@_)">
                  <c:v>5.730947186312223</c:v>
                </c:pt>
                <c:pt idx="192" formatCode="_(* #,##0.00_);_(* \(#,##0.00\);_(* &quot;-&quot;??_);_(@_)">
                  <c:v>5.7044586894385629</c:v>
                </c:pt>
                <c:pt idx="193" formatCode="_(* #,##0.00_);_(* \(#,##0.00\);_(* &quot;-&quot;??_);_(@_)">
                  <c:v>5.6754840969550759</c:v>
                </c:pt>
                <c:pt idx="194" formatCode="_(* #,##0.00_);_(* \(#,##0.00\);_(* &quot;-&quot;??_);_(@_)">
                  <c:v>5.6441085036397567</c:v>
                </c:pt>
                <c:pt idx="195" formatCode="_(* #,##0.00_);_(* \(#,##0.00\);_(* &quot;-&quot;??_);_(@_)">
                  <c:v>5.6104226123064365</c:v>
                </c:pt>
                <c:pt idx="196" formatCode="_(* #,##0.00_);_(* \(#,##0.00\);_(* &quot;-&quot;??_);_(@_)">
                  <c:v>5.5745221424835663</c:v>
                </c:pt>
                <c:pt idx="197" formatCode="_(* #,##0.00_);_(* \(#,##0.00\);_(* &quot;-&quot;??_);_(@_)">
                  <c:v>5.5365072225515828</c:v>
                </c:pt>
                <c:pt idx="198" formatCode="_(* #,##0.00_);_(* \(#,##0.00\);_(* &quot;-&quot;??_);_(@_)">
                  <c:v>5.4964817719369767</c:v>
                </c:pt>
                <c:pt idx="199" formatCode="_(* #,##0.00_);_(* \(#,##0.00\);_(* &quot;-&quot;??_);_(@_)">
                  <c:v>5.45455287978643</c:v>
                </c:pt>
                <c:pt idx="200" formatCode="_(* #,##0.00_);_(* \(#,##0.00\);_(* &quot;-&quot;??_);_(@_)">
                  <c:v>5.4108301862750663</c:v>
                </c:pt>
                <c:pt idx="201" formatCode="_(* #,##0.00_);_(* \(#,##0.00\);_(* &quot;-&quot;??_);_(@_)">
                  <c:v>5.3654252723492251</c:v>
                </c:pt>
                <c:pt idx="202" formatCode="_(* #,##0.00_);_(* \(#,##0.00\);_(* &quot;-&quot;??_);_(@_)">
                  <c:v>5.3184510632793476</c:v>
                </c:pt>
                <c:pt idx="203" formatCode="_(* #,##0.00_);_(* \(#,##0.00\);_(* &quot;-&quot;??_);_(@_)">
                  <c:v>5.270021250915069</c:v>
                </c:pt>
                <c:pt idx="204" formatCode="_(* #,##0.00_);_(* \(#,##0.00\);_(* &quot;-&quot;??_);_(@_)">
                  <c:v>5.2202497390065394</c:v>
                </c:pt>
                <c:pt idx="205" formatCode="_(* #,##0.00_);_(* \(#,##0.00\);_(* &quot;-&quot;??_);_(@_)">
                  <c:v>5.1692501153965509</c:v>
                </c:pt>
                <c:pt idx="206" formatCode="_(* #,##0.00_);_(* \(#,##0.00\);_(* &quot;-&quot;??_);_(@_)">
                  <c:v>5.1171351543105548</c:v>
                </c:pt>
                <c:pt idx="207" formatCode="_(* #,##0.00_);_(* \(#,##0.00\);_(* &quot;-&quot;??_);_(@_)">
                  <c:v>5.0640163513884744</c:v>
                </c:pt>
                <c:pt idx="208" formatCode="_(* #,##0.00_);_(* \(#,##0.00\);_(* &quot;-&quot;??_);_(@_)">
                  <c:v>5.0100034935246063</c:v>
                </c:pt>
                <c:pt idx="209" formatCode="_(* #,##0.00_);_(* \(#,##0.00\);_(* &quot;-&quot;??_);_(@_)">
                  <c:v>4.9552042650205115</c:v>
                </c:pt>
                <c:pt idx="210" formatCode="_(* #,##0.00_);_(* \(#,##0.00\);_(* &quot;-&quot;??_);_(@_)">
                  <c:v>4.8997238910188798</c:v>
                </c:pt>
                <c:pt idx="211" formatCode="_(* #,##0.00_);_(* \(#,##0.00\);_(* &quot;-&quot;??_);_(@_)">
                  <c:v>4.8436648186819324</c:v>
                </c:pt>
                <c:pt idx="212" formatCode="_(* #,##0.00_);_(* \(#,##0.00\);_(* &quot;-&quot;??_);_(@_)">
                  <c:v>4.7871264361115395</c:v>
                </c:pt>
                <c:pt idx="213" formatCode="_(* #,##0.00_);_(* \(#,##0.00\);_(* &quot;-&quot;??_);_(@_)">
                  <c:v>4.7302048285845002</c:v>
                </c:pt>
                <c:pt idx="214" formatCode="_(* #,##0.00_);_(* \(#,##0.00\);_(* &quot;-&quot;??_);_(@_)">
                  <c:v>4.6729925712987228</c:v>
                </c:pt>
                <c:pt idx="215" formatCode="_(* #,##0.00_);_(* \(#,##0.00\);_(* &quot;-&quot;??_);_(@_)">
                  <c:v>4.6155785574953754</c:v>
                </c:pt>
                <c:pt idx="216" formatCode="_(* #,##0.00_);_(* \(#,##0.00\);_(* &quot;-&quot;??_);_(@_)">
                  <c:v>4.5580478605401975</c:v>
                </c:pt>
                <c:pt idx="217" formatCode="_(* #,##0.00_);_(* \(#,##0.00\);_(* &quot;-&quot;??_);_(@_)">
                  <c:v>4.5004816283123441</c:v>
                </c:pt>
                <c:pt idx="218" formatCode="_(* #,##0.00_);_(* \(#,##0.00\);_(* &quot;-&quot;??_);_(@_)">
                  <c:v>4.4429570080609375</c:v>
                </c:pt>
                <c:pt idx="219" formatCode="_(* #,##0.00_);_(* \(#,##0.00\);_(* &quot;-&quot;??_);_(@_)">
                  <c:v>4.3855470997453967</c:v>
                </c:pt>
                <c:pt idx="220" formatCode="_(* #,##0.00_);_(* \(#,##0.00\);_(* &quot;-&quot;??_);_(@_)">
                  <c:v>4.3283209357726138</c:v>
                </c:pt>
                <c:pt idx="221" formatCode="_(* #,##0.00_);_(* \(#,##0.00\);_(* &quot;-&quot;??_);_(@_)">
                  <c:v>4.2713434849796794</c:v>
                </c:pt>
                <c:pt idx="222" formatCode="_(* #,##0.00_);_(* \(#,##0.00\);_(* &quot;-&quot;??_);_(@_)">
                  <c:v>4.2146756786806296</c:v>
                </c:pt>
                <c:pt idx="223" formatCode="_(* #,##0.00_);_(* \(#,##0.00\);_(* &quot;-&quot;??_);_(@_)">
                  <c:v>4.1583744565966887</c:v>
                </c:pt>
                <c:pt idx="224" formatCode="_(* #,##0.00_);_(* \(#,##0.00\);_(* &quot;-&quot;??_);_(@_)">
                  <c:v>4.1024928305174697</c:v>
                </c:pt>
                <c:pt idx="225" formatCode="_(* #,##0.00_);_(* \(#,##0.00\);_(* &quot;-&quot;??_);_(@_)">
                  <c:v>4.0470799635917842</c:v>
                </c:pt>
                <c:pt idx="226" formatCode="_(* #,##0.00_);_(* \(#,##0.00\);_(* &quot;-&quot;??_);_(@_)">
                  <c:v>3.9921812632176437</c:v>
                </c:pt>
                <c:pt idx="227" formatCode="_(* #,##0.00_);_(* \(#,##0.00\);_(* &quot;-&quot;??_);_(@_)">
                  <c:v>3.9378384855877981</c:v>
                </c:pt>
                <c:pt idx="228" formatCode="_(* #,##0.00_);_(* \(#,##0.00\);_(* &quot;-&quot;??_);_(@_)">
                  <c:v>3.8840898500468195</c:v>
                </c:pt>
                <c:pt idx="229" formatCode="_(* #,##0.00_);_(* \(#,##0.00\);_(* &quot;-&quot;??_);_(@_)">
                  <c:v>3.8309701615247387</c:v>
                </c:pt>
                <c:pt idx="230" formatCode="_(* #,##0.00_);_(* \(#,##0.00\);_(* &quot;-&quot;??_);_(@_)">
                  <c:v>3.7785109394283518</c:v>
                </c:pt>
                <c:pt idx="231" formatCode="_(* #,##0.00_);_(* \(#,##0.00\);_(* &quot;-&quot;??_);_(@_)">
                  <c:v>3.7267405514912828</c:v>
                </c:pt>
                <c:pt idx="232" formatCode="_(* #,##0.00_);_(* \(#,##0.00\);_(* &quot;-&quot;??_);_(@_)">
                  <c:v>3.6756843512062836</c:v>
                </c:pt>
                <c:pt idx="233" formatCode="_(* #,##0.00_);_(* \(#,##0.00\);_(* &quot;-&quot;??_);_(@_)">
                  <c:v>3.6253648175853925</c:v>
                </c:pt>
                <c:pt idx="234" formatCode="_(* #,##0.00_);_(* \(#,##0.00\);_(* &quot;-&quot;??_);_(@_)">
                  <c:v>3.5758016961143784</c:v>
                </c:pt>
                <c:pt idx="235" formatCode="_(* #,##0.00_);_(* \(#,##0.00\);_(* &quot;-&quot;??_);_(@_)">
                  <c:v>3.5270121398855974</c:v>
                </c:pt>
                <c:pt idx="236" formatCode="_(* #,##0.00_);_(* \(#,##0.00\);_(* &quot;-&quot;??_);_(@_)">
                  <c:v>3.479010850007092</c:v>
                </c:pt>
                <c:pt idx="237" formatCode="_(* #,##0.00_);_(* \(#,##0.00\);_(* &quot;-&quot;??_);_(@_)">
                  <c:v>3.4318102144944533</c:v>
                </c:pt>
                <c:pt idx="238" formatCode="_(* #,##0.00_);_(* \(#,##0.00\);_(* &quot;-&quot;??_);_(@_)">
                  <c:v>3.3854204449549332</c:v>
                </c:pt>
                <c:pt idx="239" formatCode="_(* #,##0.00_);_(* \(#,##0.00\);_(* &quot;-&quot;??_);_(@_)">
                  <c:v>3.3398497104702347</c:v>
                </c:pt>
                <c:pt idx="240" formatCode="_(* #,##0.00_);_(* \(#,##0.00\);_(* &quot;-&quot;??_);_(@_)">
                  <c:v>3.2951042681746796</c:v>
                </c:pt>
                <c:pt idx="241" formatCode="_(* #,##0.00_);_(* \(#,##0.00\);_(* &quot;-&quot;??_);_(@_)">
                  <c:v>3.2511885901092041</c:v>
                </c:pt>
                <c:pt idx="242" formatCode="_(* #,##0.00_);_(* \(#,##0.00\);_(* &quot;-&quot;??_);_(@_)">
                  <c:v>3.208105486008539</c:v>
                </c:pt>
                <c:pt idx="243" formatCode="_(* #,##0.00_);_(* \(#,##0.00\);_(* &quot;-&quot;??_);_(@_)">
                  <c:v>3.1658562217492374</c:v>
                </c:pt>
                <c:pt idx="244" formatCode="_(* #,##0.00_);_(* \(#,##0.00\);_(* &quot;-&quot;??_);_(@_)">
                  <c:v>3.124440633249892</c:v>
                </c:pt>
                <c:pt idx="245" formatCode="_(* #,##0.00_);_(* \(#,##0.00\);_(* &quot;-&quot;??_);_(@_)">
                  <c:v>3.0838572356723155</c:v>
                </c:pt>
                <c:pt idx="246" formatCode="_(* #,##0.00_);_(* \(#,##0.00\);_(* &quot;-&quot;??_);_(@_)">
                  <c:v>3.0441033278236564</c:v>
                </c:pt>
                <c:pt idx="247" formatCode="_(* #,##0.00_);_(* \(#,##0.00\);_(* &quot;-&quot;??_);_(@_)">
                  <c:v>3.005175091705008</c:v>
                </c:pt>
                <c:pt idx="248" formatCode="_(* #,##0.00_);_(* \(#,##0.00\);_(* &quot;-&quot;??_);_(@_)">
                  <c:v>2.9670676871920807</c:v>
                </c:pt>
                <c:pt idx="249" formatCode="_(* #,##0.00_);_(* \(#,##0.00\);_(* &quot;-&quot;??_);_(@_)">
                  <c:v>2.9297753418684391</c:v>
                </c:pt>
                <c:pt idx="250" formatCode="_(* #,##0.00_);_(* \(#,##0.00\);_(* &quot;-&quot;??_);_(@_)">
                  <c:v>2.893291436062039</c:v>
                </c:pt>
                <c:pt idx="251" formatCode="_(* #,##0.00_);_(* \(#,##0.00\);_(* &quot;-&quot;??_);_(@_)">
                  <c:v>2.8576085831615998</c:v>
                </c:pt>
                <c:pt idx="252" formatCode="_(* #,##0.00_);_(* \(#,##0.00\);_(* &quot;-&quot;??_);_(@_)">
                  <c:v>2.8227187053111757</c:v>
                </c:pt>
                <c:pt idx="253" formatCode="_(* #,##0.00_);_(* \(#,##0.00\);_(* &quot;-&quot;??_);_(@_)">
                  <c:v>2.7886131045994613</c:v>
                </c:pt>
                <c:pt idx="254" formatCode="_(* #,##0.00_);_(* \(#,##0.00\);_(* &quot;-&quot;??_);_(@_)">
                  <c:v>2.7552825298751702</c:v>
                </c:pt>
                <c:pt idx="255" formatCode="_(* #,##0.00_);_(* \(#,##0.00\);_(* &quot;-&quot;??_);_(@_)">
                  <c:v>2.7227172393317209</c:v>
                </c:pt>
                <c:pt idx="256" formatCode="_(* #,##0.00_);_(* \(#,##0.00\);_(* &quot;-&quot;??_);_(@_)">
                  <c:v>2.6909070590136497</c:v>
                </c:pt>
                <c:pt idx="257" formatCode="_(* #,##0.00_);_(* \(#,##0.00\);_(* &quot;-&quot;??_);_(@_)">
                  <c:v>2.6598414374039567</c:v>
                </c:pt>
                <c:pt idx="258" formatCode="_(* #,##0.00_);_(* \(#,##0.00\);_(* &quot;-&quot;??_);_(@_)">
                  <c:v>2.6295094962563663</c:v>
                </c:pt>
                <c:pt idx="259" formatCode="_(* #,##0.00_);_(* \(#,##0.00\);_(* &quot;-&quot;??_);_(@_)">
                  <c:v>2.5999000778392918</c:v>
                </c:pt>
                <c:pt idx="260" formatCode="_(* #,##0.00_);_(* \(#,##0.00\);_(* &quot;-&quot;??_);_(@_)">
                  <c:v>2.5710017887596481</c:v>
                </c:pt>
                <c:pt idx="261" formatCode="_(* #,##0.00_);_(* \(#,##0.00\);_(* &quot;-&quot;??_);_(@_)">
                  <c:v>2.5428030405344417</c:v>
                </c:pt>
                <c:pt idx="262" formatCode="_(* #,##0.00_);_(* \(#,##0.00\);_(* &quot;-&quot;??_);_(@_)">
                  <c:v>2.515292087076892</c:v>
                </c:pt>
                <c:pt idx="263" formatCode="_(* #,##0.00_);_(* \(#,##0.00\);_(* &quot;-&quot;??_);_(@_)">
                  <c:v>2.4884570592614241</c:v>
                </c:pt>
                <c:pt idx="264" formatCode="_(* #,##0.00_);_(* \(#,##0.00\);_(* &quot;-&quot;??_);_(@_)">
                  <c:v>2.4622859967287902</c:v>
                </c:pt>
                <c:pt idx="265" formatCode="_(* #,##0.00_);_(* \(#,##0.00\);_(* &quot;-&quot;??_);_(@_)">
                  <c:v>2.4367668770887065</c:v>
                </c:pt>
                <c:pt idx="266" formatCode="_(* #,##0.00_);_(* \(#,##0.00\);_(* &quot;-&quot;??_);_(@_)">
                  <c:v>2.4118876426730034</c:v>
                </c:pt>
                <c:pt idx="267" formatCode="_(* #,##0.00_);_(* \(#,##0.00\);_(* &quot;-&quot;??_);_(@_)">
                  <c:v>2.3876362249873884</c:v>
                </c:pt>
                <c:pt idx="268" formatCode="_(* #,##0.00_);_(* \(#,##0.00\);_(* &quot;-&quot;??_);_(@_)">
                  <c:v>2.3640005670047635</c:v>
                </c:pt>
                <c:pt idx="269" formatCode="_(* #,##0.00_);_(* \(#,##0.00\);_(* &quot;-&quot;??_);_(@_)">
                  <c:v>2.3409686434375496</c:v>
                </c:pt>
                <c:pt idx="270" formatCode="_(* #,##0.00_);_(* \(#,##0.00\);_(* &quot;-&quot;??_);_(@_)">
                  <c:v>2.3185284791208285</c:v>
                </c:pt>
                <c:pt idx="271" formatCode="_(* #,##0.00_);_(* \(#,##0.00\);_(* &quot;-&quot;??_);_(@_)">
                  <c:v>2.2966681656323957</c:v>
                </c:pt>
                <c:pt idx="272" formatCode="_(* #,##0.00_);_(* \(#,##0.00\);_(* &quot;-&quot;??_);_(@_)">
                  <c:v>2.2753758762699934</c:v>
                </c:pt>
                <c:pt idx="273" formatCode="_(* #,##0.00_);_(* \(#,##0.00\);_(* &quot;-&quot;??_);_(@_)">
                  <c:v>2.2546398795002083</c:v>
                </c:pt>
                <c:pt idx="274" formatCode="_(* #,##0.00_);_(* \(#,##0.00\);_(* &quot;-&quot;??_);_(@_)">
                  <c:v>2.2344485509877967</c:v>
                </c:pt>
                <c:pt idx="275" formatCode="_(* #,##0.00_);_(* \(#,##0.00\);_(* &quot;-&quot;??_);_(@_)">
                  <c:v>2.214790384308488</c:v>
                </c:pt>
                <c:pt idx="276" formatCode="_(* #,##0.00_);_(* \(#,##0.00\);_(* &quot;-&quot;??_);_(@_)">
                  <c:v>2.1956540004428069</c:v>
                </c:pt>
                <c:pt idx="277" formatCode="_(* #,##0.00_);_(* \(#,##0.00\);_(* &quot;-&quot;??_);_(@_)">
                  <c:v>2.1770281561430154</c:v>
                </c:pt>
                <c:pt idx="278" formatCode="_(* #,##0.00_);_(* \(#,##0.00\);_(* &quot;-&quot;??_);_(@_)">
                  <c:v>2.1589017512599868</c:v>
                </c:pt>
                <c:pt idx="279" formatCode="_(* #,##0.00_);_(* \(#,##0.00\);_(* &quot;-&quot;??_);_(@_)">
                  <c:v>2.1412638351117947</c:v>
                </c:pt>
                <c:pt idx="280" formatCode="_(* #,##0.00_);_(* \(#,##0.00\);_(* &quot;-&quot;??_);_(@_)">
                  <c:v>2.1241036119708085</c:v>
                </c:pt>
                <c:pt idx="281" formatCode="_(* #,##0.00_);_(* \(#,##0.00\);_(* &quot;-&quot;??_);_(@_)">
                  <c:v>2.1074104457414435</c:v>
                </c:pt>
                <c:pt idx="282" formatCode="_(* #,##0.00_);_(* \(#,##0.00\);_(* &quot;-&quot;??_);_(@_)">
                  <c:v>2.091173863896115</c:v>
                </c:pt>
                <c:pt idx="283" formatCode="_(* #,##0.00_);_(* \(#,##0.00\);_(* &quot;-&quot;??_);_(@_)">
                  <c:v>2.0753835607326825</c:v>
                </c:pt>
                <c:pt idx="284" formatCode="_(* #,##0.00_);_(* \(#,##0.00\);_(* &quot;-&quot;??_);_(@_)">
                  <c:v>2.0600294000125032</c:v>
                </c:pt>
                <c:pt idx="285" formatCode="_(* #,##0.00_);_(* \(#,##0.00\);_(* &quot;-&quot;??_);_(@_)">
                  <c:v>2.0451014170343109</c:v>
                </c:pt>
                <c:pt idx="286" formatCode="_(* #,##0.00_);_(* \(#,##0.00\);_(* &quot;-&quot;??_);_(@_)">
                  <c:v>2.030589820195404</c:v>
                </c:pt>
                <c:pt idx="287" formatCode="_(* #,##0.00_);_(* \(#,##0.00\);_(* &quot;-&quot;??_);_(@_)">
                  <c:v>2.016484992088087</c:v>
                </c:pt>
                <c:pt idx="288" formatCode="_(* #,##0.00_);_(* \(#,##0.00\);_(* &quot;-&quot;??_);_(@_)">
                  <c:v>2.0027774901759727</c:v>
                </c:pt>
                <c:pt idx="289" formatCode="_(* #,##0.00_);_(* \(#,##0.00\);_(* &quot;-&quot;??_);_(@_)">
                  <c:v>1.9894580470916143</c:v>
                </c:pt>
                <c:pt idx="290" formatCode="_(* #,##0.00_);_(* \(#,##0.00\);_(* &quot;-&quot;??_);_(@_)">
                  <c:v>1.9765175705939149</c:v>
                </c:pt>
                <c:pt idx="291" formatCode="_(* #,##0.00_);_(* \(#,##0.00\);_(* &quot;-&quot;??_);_(@_)">
                  <c:v>1.9639471432210092</c:v>
                </c:pt>
                <c:pt idx="292" formatCode="_(* #,##0.00_);_(* \(#,##0.00\);_(* &quot;-&quot;??_);_(@_)">
                  <c:v>1.951738021671636</c:v>
                </c:pt>
                <c:pt idx="293" formatCode="_(* #,##0.00_);_(* \(#,##0.00\);_(* &quot;-&quot;??_);_(@_)">
                  <c:v>1.9398816359455755</c:v>
                </c:pt>
                <c:pt idx="294" formatCode="_(* #,##0.00_);_(* \(#,##0.00\);_(* &quot;-&quot;??_);_(@_)">
                  <c:v>1.9283695882713703</c:v>
                </c:pt>
                <c:pt idx="295" formatCode="_(* #,##0.00_);_(* \(#,##0.00\);_(* &quot;-&quot;??_);_(@_)">
                  <c:v>1.9171936518473953</c:v>
                </c:pt>
                <c:pt idx="296" formatCode="_(* #,##0.00_);_(* \(#,##0.00\);_(* &quot;-&quot;??_);_(@_)">
                  <c:v>1.9063457694202977</c:v>
                </c:pt>
                <c:pt idx="297" formatCode="_(* #,##0.00_);_(* \(#,##0.00\);_(* &quot;-&quot;??_);_(@_)">
                  <c:v>1.8958180517229113</c:v>
                </c:pt>
                <c:pt idx="298" formatCode="_(* #,##0.00_);_(* \(#,##0.00\);_(* &quot;-&quot;??_);_(@_)">
                  <c:v>1.8856027757919813</c:v>
                </c:pt>
                <c:pt idx="299" formatCode="_(* #,##0.00_);_(* \(#,##0.00\);_(* &quot;-&quot;??_);_(@_)">
                  <c:v>1.8756923831843588</c:v>
                </c:pt>
                <c:pt idx="300" formatCode="_(* #,##0.00_);_(* \(#,##0.00\);_(* &quot;-&quot;??_);_(@_)">
                  <c:v>1.8660794781087853</c:v>
                </c:pt>
                <c:pt idx="301" formatCode="_(* #,##0.00_);_(* \(#,##0.00\);_(* &quot;-&quot;??_);_(@_)">
                  <c:v>1.8567568254889271</c:v>
                </c:pt>
                <c:pt idx="302" formatCode="_(* #,##0.00_);_(* \(#,##0.00\);_(* &quot;-&quot;??_);_(@_)">
                  <c:v>1.8477173489719878</c:v>
                </c:pt>
                <c:pt idx="303" formatCode="_(* #,##0.00_);_(* \(#,##0.00\);_(* &quot;-&quot;??_);_(@_)">
                  <c:v>1.8389541288959468</c:v>
                </c:pt>
                <c:pt idx="304" formatCode="_(* #,##0.00_);_(* \(#,##0.00\);_(* &quot;-&quot;??_);_(@_)">
                  <c:v>1.8304604002273344</c:v>
                </c:pt>
                <c:pt idx="305" formatCode="_(* #,##0.00_);_(* \(#,##0.00\);_(* &quot;-&quot;??_);_(@_)">
                  <c:v>1.8222295504803365</c:v>
                </c:pt>
                <c:pt idx="306" formatCode="_(* #,##0.00_);_(* \(#,##0.00\);_(* &quot;-&quot;??_);_(@_)">
                  <c:v>1.8142551176270412</c:v>
                </c:pt>
                <c:pt idx="307" formatCode="_(* #,##0.00_);_(* \(#,##0.00\);_(* &quot;-&quot;??_);_(@_)">
                  <c:v>1.8065307880076782</c:v>
                </c:pt>
                <c:pt idx="308" formatCode="_(* #,##0.00_);_(* \(#,##0.00\);_(* &quot;-&quot;??_);_(@_)">
                  <c:v>1.7990503942488385</c:v>
                </c:pt>
                <c:pt idx="309" formatCode="_(* #,##0.00_);_(* \(#,##0.00\);_(* &quot;-&quot;??_);_(@_)">
                  <c:v>1.7918079131968667</c:v>
                </c:pt>
                <c:pt idx="310" formatCode="_(* #,##0.00_);_(* \(#,##0.00\);_(* &quot;-&quot;??_);_(@_)">
                  <c:v>1.7847974638728334</c:v>
                </c:pt>
                <c:pt idx="311" formatCode="_(* #,##0.00_);_(* \(#,##0.00\);_(* &quot;-&quot;??_);_(@_)">
                  <c:v>1.7780133054548335</c:v>
                </c:pt>
                <c:pt idx="312" formatCode="_(* #,##0.00_);_(* \(#,##0.00\);_(* &quot;-&quot;??_);_(@_)">
                  <c:v>1.7714498352927017</c:v>
                </c:pt>
                <c:pt idx="313" formatCode="_(* #,##0.00_);_(* \(#,##0.00\);_(* &quot;-&quot;??_);_(@_)">
                  <c:v>1.7651015869596114</c:v>
                </c:pt>
                <c:pt idx="314" formatCode="_(* #,##0.00_);_(* \(#,##0.00\);_(* &quot;-&quot;??_);_(@_)">
                  <c:v>1.7589632283445078</c:v>
                </c:pt>
                <c:pt idx="315" formatCode="_(* #,##0.00_);_(* \(#,##0.00\);_(* &quot;-&quot;??_);_(@_)">
                  <c:v>1.7530295597887831</c:v>
                </c:pt>
                <c:pt idx="316" formatCode="_(* #,##0.00_);_(* \(#,##0.00\);_(* &quot;-&quot;??_);_(@_)">
                  <c:v>1.7472955122701432</c:v>
                </c:pt>
                <c:pt idx="317" formatCode="_(* #,##0.00_);_(* \(#,##0.00\);_(* &quot;-&quot;??_);_(@_)">
                  <c:v>1.7417561456361521</c:v>
                </c:pt>
                <c:pt idx="318" formatCode="_(* #,##0.00_);_(* \(#,##0.00\);_(* &quot;-&quot;??_);_(@_)">
                  <c:v>1.7364066468895656</c:v>
                </c:pt>
                <c:pt idx="319" formatCode="_(* #,##0.00_);_(* \(#,##0.00\);_(* &quot;-&quot;??_);_(@_)">
                  <c:v>1.7312423285271568</c:v>
                </c:pt>
                <c:pt idx="320" formatCode="_(* #,##0.00_);_(* \(#,##0.00\);_(* &quot;-&quot;??_);_(@_)">
                  <c:v>1.7262586269334088</c:v>
                </c:pt>
                <c:pt idx="321" formatCode="_(* #,##0.00_);_(* \(#,##0.00\);_(* &quot;-&quot;??_);_(@_)">
                  <c:v>1.7214511008301154</c:v>
                </c:pt>
                <c:pt idx="322" formatCode="_(* #,##0.00_);_(* \(#,##0.00\);_(* &quot;-&quot;??_);_(@_)">
                  <c:v>1.7168154297826508</c:v>
                </c:pt>
                <c:pt idx="323" formatCode="_(* #,##0.00_);_(* \(#,##0.00\);_(* &quot;-&quot;??_);_(@_)">
                  <c:v>1.7123474127633649</c:v>
                </c:pt>
                <c:pt idx="324" formatCode="_(* #,##0.00_);_(* \(#,##0.00\);_(* &quot;-&quot;??_);_(@_)">
                  <c:v>1.708042966772362</c:v>
                </c:pt>
                <c:pt idx="325" formatCode="_(* #,##0.00_);_(* \(#,##0.00\);_(* &quot;-&quot;??_);_(@_)">
                  <c:v>1.7038981255156298</c:v>
                </c:pt>
                <c:pt idx="326" formatCode="_(* #,##0.00_);_(* \(#,##0.00\);_(* &quot;-&quot;??_);_(@_)">
                  <c:v>1.6999090381403135</c:v>
                </c:pt>
                <c:pt idx="327" formatCode="_(* #,##0.00_);_(* \(#,##0.00\);_(* &quot;-&quot;??_);_(@_)">
                  <c:v>1.6960719680267371</c:v>
                </c:pt>
                <c:pt idx="328" formatCode="_(* #,##0.00_);_(* \(#,##0.00\);_(* &quot;-&quot;??_);_(@_)">
                  <c:v>1.6923832916365729</c:v>
                </c:pt>
                <c:pt idx="329" formatCode="_(* #,##0.00_);_(* \(#,##0.00\);_(* &quot;-&quot;??_);_(@_)">
                  <c:v>1.6888394974164276</c:v>
                </c:pt>
                <c:pt idx="330" formatCode="_(* #,##0.00_);_(* \(#,##0.00\);_(* &quot;-&quot;??_);_(@_)">
                  <c:v>1.6854371847559473</c:v>
                </c:pt>
                <c:pt idx="331" formatCode="_(* #,##0.00_);_(* \(#,##0.00\);_(* &quot;-&quot;??_);_(@_)">
                  <c:v>1.6821730629994356</c:v>
                </c:pt>
                <c:pt idx="332" formatCode="_(* #,##0.00_);_(* \(#,##0.00\);_(* &quot;-&quot;??_);_(@_)">
                  <c:v>1.679043950509844</c:v>
                </c:pt>
                <c:pt idx="333" formatCode="_(* #,##0.00_);_(* \(#,##0.00\);_(* &quot;-&quot;??_);_(@_)">
                  <c:v>1.6760467737838998</c:v>
                </c:pt>
                <c:pt idx="334" formatCode="_(* #,##0.00_);_(* \(#,##0.00\);_(* &quot;-&quot;??_);_(@_)">
                  <c:v>1.6731785666170522</c:v>
                </c:pt>
                <c:pt idx="335" formatCode="_(* #,##0.00_);_(* \(#,##0.00\);_(* &quot;-&quot;??_);_(@_)">
                  <c:v>1.6704364693168272</c:v>
                </c:pt>
                <c:pt idx="336" formatCode="_(* #,##0.00_);_(* \(#,##0.00\);_(* &quot;-&quot;??_);_(@_)">
                  <c:v>1.6678177279631237</c:v>
                </c:pt>
                <c:pt idx="337" formatCode="_(* #,##0.00_);_(* \(#,##0.00\);_(* &quot;-&quot;??_);_(@_)">
                  <c:v>1.6653196937139292</c:v>
                </c:pt>
                <c:pt idx="338" formatCode="_(* #,##0.00_);_(* \(#,##0.00\);_(* &quot;-&quot;??_);_(@_)">
                  <c:v>1.6629398221548752</c:v>
                </c:pt>
                <c:pt idx="339" formatCode="_(* #,##0.00_);_(* \(#,##0.00\);_(* &quot;-&quot;??_);_(@_)">
                  <c:v>1.6606756726910443</c:v>
                </c:pt>
                <c:pt idx="340" formatCode="_(* #,##0.00_);_(* \(#,##0.00\);_(* &quot;-&quot;??_);_(@_)">
                  <c:v>1.6585249079793816</c:v>
                </c:pt>
                <c:pt idx="341" formatCode="_(* #,##0.00_);_(* \(#,##0.00\);_(* &quot;-&quot;??_);_(@_)">
                  <c:v>1.6564852934000844</c:v>
                </c:pt>
                <c:pt idx="342" formatCode="_(* #,##0.00_);_(* \(#,##0.00\);_(* &quot;-&quot;??_);_(@_)">
                  <c:v>1.6545546965653026</c:v>
                </c:pt>
                <c:pt idx="343" formatCode="_(* #,##0.00_);_(* \(#,##0.00\);_(* &quot;-&quot;??_);_(@_)">
                  <c:v>1.652731086863513</c:v>
                </c:pt>
                <c:pt idx="344" formatCode="_(* #,##0.00_);_(* \(#,##0.00\);_(* &quot;-&quot;??_);_(@_)">
                  <c:v>1.6510125350379321</c:v>
                </c:pt>
                <c:pt idx="345" formatCode="_(* #,##0.00_);_(* \(#,##0.00\);_(* &quot;-&quot;??_);_(@_)">
                  <c:v>1.6493972127973371</c:v>
                </c:pt>
                <c:pt idx="346" formatCode="_(* #,##0.00_);_(* \(#,##0.00\);_(* &quot;-&quot;??_);_(@_)">
                  <c:v>1.6478833924577225</c:v>
                </c:pt>
                <c:pt idx="347" formatCode="_(* #,##0.00_);_(* \(#,##0.00\);_(* &quot;-&quot;??_);_(@_)">
                  <c:v>1.6464694466132179</c:v>
                </c:pt>
                <c:pt idx="348" formatCode="_(* #,##0.00_);_(* \(#,##0.00\);_(* &quot;-&quot;??_);_(@_)">
                  <c:v>1.6451538478347674</c:v>
                </c:pt>
                <c:pt idx="349" formatCode="_(* #,##0.00_);_(* \(#,##0.00\);_(* &quot;-&quot;??_);_(@_)">
                  <c:v>1.6439351683950976</c:v>
                </c:pt>
                <c:pt idx="350" formatCode="_(* #,##0.00_);_(* \(#,##0.00\);_(* &quot;-&quot;??_);_(@_)">
                  <c:v>1.6428120800185604</c:v>
                </c:pt>
                <c:pt idx="351" formatCode="_(* #,##0.00_);_(* \(#,##0.00\);_(* &quot;-&quot;??_);_(@_)">
                  <c:v>1.6417833536545074</c:v>
                </c:pt>
                <c:pt idx="352" formatCode="_(* #,##0.00_);_(* \(#,##0.00\);_(* &quot;-&quot;??_);_(@_)">
                  <c:v>1.6408478592729077</c:v>
                </c:pt>
                <c:pt idx="353" formatCode="_(* #,##0.00_);_(* \(#,##0.00\);_(* &quot;-&quot;??_);_(@_)">
                  <c:v>1.6400045656810014</c:v>
                </c:pt>
                <c:pt idx="354" formatCode="_(* #,##0.00_);_(* \(#,##0.00\);_(* &quot;-&quot;??_);_(@_)">
                  <c:v>1.6392525403598526</c:v>
                </c:pt>
                <c:pt idx="355" formatCode="_(* #,##0.00_);_(* \(#,##0.00\);_(* &quot;-&quot;??_);_(@_)">
                  <c:v>1.6385909493197508</c:v>
                </c:pt>
                <c:pt idx="356" formatCode="_(* #,##0.00_);_(* \(#,##0.00\);_(* &quot;-&quot;??_);_(@_)">
                  <c:v>1.6380190569735065</c:v>
                </c:pt>
                <c:pt idx="357" formatCode="_(* #,##0.00_);_(* \(#,##0.00\);_(* &quot;-&quot;??_);_(@_)">
                  <c:v>1.6375362260267441</c:v>
                </c:pt>
                <c:pt idx="358" formatCode="_(* #,##0.00_);_(* \(#,##0.00\);_(* &quot;-&quot;??_);_(@_)">
                  <c:v>1.6371419173844444</c:v>
                </c:pt>
                <c:pt idx="359" formatCode="_(* #,##0.00_);_(* \(#,##0.00\);_(* &quot;-&quot;??_);_(@_)">
                  <c:v>1.6368356900730223</c:v>
                </c:pt>
                <c:pt idx="360" formatCode="_(* #,##0.00_);_(* \(#,##0.00\);_(* &quot;-&quot;??_);_(@_)">
                  <c:v>1.6366172011773821</c:v>
                </c:pt>
                <c:pt idx="361" formatCode="_(* #,##0.00_);_(* \(#,##0.00\);_(* &quot;-&quot;??_);_(@_)">
                  <c:v>1.636486205792461</c:v>
                </c:pt>
                <c:pt idx="362" formatCode="_(* #,##0.00_);_(* \(#,##0.00\);_(* &quot;-&quot;??_);_(@_)">
                  <c:v>1.636442556988883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1.0000727506209741</c:v>
                </c:pt>
                <c:pt idx="546">
                  <c:v>1.000291051080622</c:v>
                </c:pt>
                <c:pt idx="547">
                  <c:v>1.0006550472284443</c:v>
                </c:pt>
                <c:pt idx="548">
                  <c:v>1.0011649823447946</c:v>
                </c:pt>
                <c:pt idx="549">
                  <c:v>1.001821197438052</c:v>
                </c:pt>
                <c:pt idx="550">
                  <c:v>1.0026241316614264</c:v>
                </c:pt>
                <c:pt idx="551">
                  <c:v>1.0035743228501894</c:v>
                </c:pt>
                <c:pt idx="552">
                  <c:v>1.0046724081803202</c:v>
                </c:pt>
                <c:pt idx="553">
                  <c:v>1.0059191249498007</c:v>
                </c:pt>
                <c:pt idx="554">
                  <c:v>1.0073153114840177</c:v>
                </c:pt>
                <c:pt idx="555">
                  <c:v>1.0088619081669725</c:v>
                </c:pt>
                <c:pt idx="556">
                  <c:v>1.010559958600221</c:v>
                </c:pt>
                <c:pt idx="557">
                  <c:v>1.0124106108917272</c:v>
                </c:pt>
                <c:pt idx="558">
                  <c:v>1.0144151190770558</c:v>
                </c:pt>
                <c:pt idx="559">
                  <c:v>1.0165748446755822</c:v>
                </c:pt>
                <c:pt idx="560">
                  <c:v>1.0188912583846632</c:v>
                </c:pt>
                <c:pt idx="561">
                  <c:v>1.0213659419149803</c:v>
                </c:pt>
                <c:pt idx="562">
                  <c:v>1.0240005899705451</c:v>
                </c:pt>
                <c:pt idx="563">
                  <c:v>1.0267970123771397</c:v>
                </c:pt>
                <c:pt idx="564">
                  <c:v>1.029757136363268</c:v>
                </c:pt>
                <c:pt idx="565">
                  <c:v>1.0328830089979908</c:v>
                </c:pt>
                <c:pt idx="566">
                  <c:v>1.0361767997903408</c:v>
                </c:pt>
                <c:pt idx="567">
                  <c:v>1.0396408034553397</c:v>
                </c:pt>
                <c:pt idx="568">
                  <c:v>1.043277442851984</c:v>
                </c:pt>
                <c:pt idx="569">
                  <c:v>1.0470892720989224</c:v>
                </c:pt>
                <c:pt idx="570">
                  <c:v>1.0510789798739062</c:v>
                </c:pt>
                <c:pt idx="571">
                  <c:v>1.0552493929034998</c:v>
                </c:pt>
                <c:pt idx="572">
                  <c:v>1.0596034796499292</c:v>
                </c:pt>
                <c:pt idx="573">
                  <c:v>1.0641443542023477</c:v>
                </c:pt>
                <c:pt idx="574">
                  <c:v>1.0688752803802826</c:v>
                </c:pt>
                <c:pt idx="575">
                  <c:v>1.0737996760574333</c:v>
                </c:pt>
                <c:pt idx="576">
                  <c:v>1.0789211177145059</c:v>
                </c:pt>
                <c:pt idx="577">
                  <c:v>1.0842433452302449</c:v>
                </c:pt>
                <c:pt idx="578">
                  <c:v>1.0897702669203759</c:v>
                </c:pt>
                <c:pt idx="579">
                  <c:v>1.095505964834679</c:v>
                </c:pt>
                <c:pt idx="580">
                  <c:v>1.1014547003230419</c:v>
                </c:pt>
                <c:pt idx="581">
                  <c:v>1.1076209198818905</c:v>
                </c:pt>
                <c:pt idx="582">
                  <c:v>1.1140092612930548</c:v>
                </c:pt>
                <c:pt idx="583">
                  <c:v>1.1206245600677969</c:v>
                </c:pt>
                <c:pt idx="584">
                  <c:v>1.1274718562093817</c:v>
                </c:pt>
                <c:pt idx="585">
                  <c:v>1.1345564013083493</c:v>
                </c:pt>
                <c:pt idx="586">
                  <c:v>1.1418836659853617</c:v>
                </c:pt>
                <c:pt idx="587">
                  <c:v>1.1494593476973365</c:v>
                </c:pt>
                <c:pt idx="588">
                  <c:v>1.1572893789233716</c:v>
                </c:pt>
                <c:pt idx="589">
                  <c:v>1.1653799357478996</c:v>
                </c:pt>
                <c:pt idx="590">
                  <c:v>1.1737374468593738</c:v>
                </c:pt>
                <c:pt idx="591">
                  <c:v>1.1823686029837952</c:v>
                </c:pt>
                <c:pt idx="592">
                  <c:v>1.1912803667733656</c:v>
                </c:pt>
                <c:pt idx="593">
                  <c:v>1.2004799831716428</c:v>
                </c:pt>
                <c:pt idx="594">
                  <c:v>1.2099749902776651</c:v>
                </c:pt>
                <c:pt idx="595">
                  <c:v>1.2197732307326512</c:v>
                </c:pt>
                <c:pt idx="596">
                  <c:v>1.229882863654159</c:v>
                </c:pt>
                <c:pt idx="597">
                  <c:v>1.2403123771437612</c:v>
                </c:pt>
                <c:pt idx="598">
                  <c:v>1.251070601395728</c:v>
                </c:pt>
                <c:pt idx="599">
                  <c:v>1.2621667224354931</c:v>
                </c:pt>
                <c:pt idx="600">
                  <c:v>1.2736102965182059</c:v>
                </c:pt>
                <c:pt idx="601">
                  <c:v>1.2854112652191156</c:v>
                </c:pt>
                <c:pt idx="602">
                  <c:v>1.2975799712491591</c:v>
                </c:pt>
                <c:pt idx="603">
                  <c:v>1.3101271750307057</c:v>
                </c:pt>
                <c:pt idx="604">
                  <c:v>1.3230640720701567</c:v>
                </c:pt>
                <c:pt idx="605">
                  <c:v>1.3364023111658325</c:v>
                </c:pt>
                <c:pt idx="606">
                  <c:v>1.3501540134914123</c:v>
                </c:pt>
                <c:pt idx="607">
                  <c:v>1.3643317925970921</c:v>
                </c:pt>
                <c:pt idx="608">
                  <c:v>1.3789487753725727</c:v>
                </c:pt>
                <c:pt idx="609">
                  <c:v>1.3940186240179995</c:v>
                </c:pt>
                <c:pt idx="610">
                  <c:v>1.4095555590710604</c:v>
                </c:pt>
                <c:pt idx="611">
                  <c:v>1.4255743835405608</c:v>
                </c:pt>
                <c:pt idx="612">
                  <c:v>1.4420905081989477</c:v>
                </c:pt>
                <c:pt idx="613">
                  <c:v>1.4591199780885291</c:v>
                </c:pt>
                <c:pt idx="614">
                  <c:v>1.4766795002982791</c:v>
                </c:pt>
                <c:pt idx="615">
                  <c:v>1.4947864730704914</c:v>
                </c:pt>
                <c:pt idx="616">
                  <c:v>1.5134590162987431</c:v>
                </c:pt>
                <c:pt idx="617">
                  <c:v>1.5327160034809195</c:v>
                </c:pt>
                <c:pt idx="618">
                  <c:v>1.5525770951933333</c:v>
                </c:pt>
                <c:pt idx="619">
                  <c:v>1.5730627741541054</c:v>
                </c:pt>
                <c:pt idx="620">
                  <c:v>1.5941943819461672</c:v>
                </c:pt>
                <c:pt idx="621">
                  <c:v>1.615994157472245</c:v>
                </c:pt>
                <c:pt idx="622">
                  <c:v>1.6384852772160969</c:v>
                </c:pt>
                <c:pt idx="623">
                  <c:v>1.6616918973859514</c:v>
                </c:pt>
                <c:pt idx="624">
                  <c:v>1.6856391980176926</c:v>
                </c:pt>
                <c:pt idx="625">
                  <c:v>1.7103534291164662</c:v>
                </c:pt>
                <c:pt idx="626">
                  <c:v>1.7358619589162867</c:v>
                </c:pt>
                <c:pt idx="627">
                  <c:v>1.7621933243377812</c:v>
                </c:pt>
                <c:pt idx="628">
                  <c:v>1.7893772837240367</c:v>
                </c:pt>
                <c:pt idx="629">
                  <c:v>1.8174448719340783</c:v>
                </c:pt>
                <c:pt idx="630">
                  <c:v>1.846428457872016</c:v>
                </c:pt>
                <c:pt idx="631">
                  <c:v>1.8763618045279422</c:v>
                </c:pt>
                <c:pt idx="632">
                  <c:v>1.9072801316033507</c:v>
                </c:pt>
                <c:pt idx="633">
                  <c:v>1.9392201807898266</c:v>
                </c:pt>
                <c:pt idx="634">
                  <c:v>1.9722202837639422</c:v>
                </c:pt>
                <c:pt idx="635">
                  <c:v>2.0063204329544222</c:v>
                </c:pt>
                <c:pt idx="636">
                  <c:v>2.0415623551285633</c:v>
                </c:pt>
                <c:pt idx="637">
                  <c:v>2.0779895878341184</c:v>
                </c:pt>
                <c:pt idx="638">
                  <c:v>2.1156475587193722</c:v>
                </c:pt>
                <c:pt idx="639">
                  <c:v>2.1545836677383243</c:v>
                </c:pt>
                <c:pt idx="640">
                  <c:v>2.1948473722285766</c:v>
                </c:pt>
                <c:pt idx="641">
                  <c:v>2.2364902748268962</c:v>
                </c:pt>
                <c:pt idx="642">
                  <c:v>2.2795662141607127</c:v>
                </c:pt>
                <c:pt idx="643">
                  <c:v>2.3241313582222332</c:v>
                </c:pt>
                <c:pt idx="644">
                  <c:v>2.3702443002953988</c:v>
                </c:pt>
                <c:pt idx="645">
                  <c:v>2.4179661572629629</c:v>
                </c:pt>
                <c:pt idx="646">
                  <c:v>2.4673606700717512</c:v>
                </c:pt>
                <c:pt idx="647">
                  <c:v>2.5184943060768523</c:v>
                </c:pt>
                <c:pt idx="648">
                  <c:v>2.5714363629196466</c:v>
                </c:pt>
                <c:pt idx="649">
                  <c:v>2.6262590735191425</c:v>
                </c:pt>
                <c:pt idx="650">
                  <c:v>2.6830377116692077</c:v>
                </c:pt>
                <c:pt idx="651">
                  <c:v>2.7418506976356349</c:v>
                </c:pt>
                <c:pt idx="652">
                  <c:v>2.8027797030339259</c:v>
                </c:pt>
                <c:pt idx="653">
                  <c:v>2.8659097541406373</c:v>
                </c:pt>
                <c:pt idx="654">
                  <c:v>2.9313293326455248</c:v>
                </c:pt>
                <c:pt idx="655">
                  <c:v>2.9991304726872823</c:v>
                </c:pt>
                <c:pt idx="656">
                  <c:v>3.0694088528295755</c:v>
                </c:pt>
                <c:pt idx="657">
                  <c:v>3.142263881425134</c:v>
                </c:pt>
                <c:pt idx="658">
                  <c:v>3.2177987735800229</c:v>
                </c:pt>
                <c:pt idx="659">
                  <c:v>3.2961206176674236</c:v>
                </c:pt>
                <c:pt idx="660">
                  <c:v>3.3773404290450615</c:v>
                </c:pt>
                <c:pt idx="661">
                  <c:v>3.4615731883029635</c:v>
                </c:pt>
                <c:pt idx="662">
                  <c:v>3.5489378610033935</c:v>
                </c:pt>
                <c:pt idx="663">
                  <c:v>3.6395573954716709</c:v>
                </c:pt>
                <c:pt idx="664">
                  <c:v>3.7335586947509105</c:v>
                </c:pt>
                <c:pt idx="665">
                  <c:v>3.8310725583450465</c:v>
                </c:pt>
                <c:pt idx="666">
                  <c:v>3.9322335888390247</c:v>
                </c:pt>
                <c:pt idx="667">
                  <c:v>4.0371800579022885</c:v>
                </c:pt>
                <c:pt idx="668">
                  <c:v>4.1460537255507175</c:v>
                </c:pt>
                <c:pt idx="669">
                  <c:v>4.2589996058626118</c:v>
                </c:pt>
                <c:pt idx="670">
                  <c:v>4.3761656716189394</c:v>
                </c:pt>
                <c:pt idx="671">
                  <c:v>4.4977024895682254</c:v>
                </c:pt>
                <c:pt idx="672">
                  <c:v>4.6237627772090093</c:v>
                </c:pt>
                <c:pt idx="673">
                  <c:v>4.7545008711448125</c:v>
                </c:pt>
                <c:pt idx="674">
                  <c:v>4.8900720962098054</c:v>
                </c:pt>
                <c:pt idx="675">
                  <c:v>5.0306320237012301</c:v>
                </c:pt>
                <c:pt idx="676">
                  <c:v>5.1763356062100181</c:v>
                </c:pt>
                <c:pt idx="677">
                  <c:v>5.3273361757358915</c:v>
                </c:pt>
                <c:pt idx="678">
                  <c:v>5.4837842910425705</c:v>
                </c:pt>
                <c:pt idx="679">
                  <c:v>5.6458264195890981</c:v>
                </c:pt>
                <c:pt idx="680">
                  <c:v>5.8136034389165241</c:v>
                </c:pt>
                <c:pt idx="681">
                  <c:v>5.987248942130253</c:v>
                </c:pt>
                <c:pt idx="682">
                  <c:v>6.1668873321666062</c:v>
                </c:pt>
                <c:pt idx="683">
                  <c:v>6.3526316899501607</c:v>
                </c:pt>
                <c:pt idx="684">
                  <c:v>6.544581402424317</c:v>
                </c:pt>
                <c:pt idx="685">
                  <c:v>6.742819537880794</c:v>
                </c:pt>
                <c:pt idx="686">
                  <c:v>6.9474099581366406</c:v>
                </c:pt>
                <c:pt idx="687">
                  <c:v>7.1583941600401353</c:v>
                </c:pt>
                <c:pt idx="688">
                  <c:v>7.3757878426636765</c:v>
                </c:pt>
                <c:pt idx="689">
                  <c:v>7.5995772015042498</c:v>
                </c:pt>
                <c:pt idx="690">
                  <c:v>7.829714957197246</c:v>
                </c:pt>
                <c:pt idx="691">
                  <c:v>8.0661161337938623</c:v>
                </c:pt>
                <c:pt idx="692">
                  <c:v>8.3086536106682978</c:v>
                </c:pt>
                <c:pt idx="693">
                  <c:v>8.5571534826920477</c:v>
                </c:pt>
                <c:pt idx="694">
                  <c:v>8.8113902754868754</c:v>
                </c:pt>
                <c:pt idx="695">
                  <c:v>9.0710820763179143</c:v>
                </c:pt>
                <c:pt idx="696">
                  <c:v>9.3358856564192259</c:v>
                </c:pt>
                <c:pt idx="697">
                  <c:v>9.6053916770465584</c:v>
                </c:pt>
                <c:pt idx="698">
                  <c:v>9.8791200890031998</c:v>
                </c:pt>
                <c:pt idx="699">
                  <c:v>10.156515853302043</c:v>
                </c:pt>
                <c:pt idx="700">
                  <c:v>10.436945128376919</c:v>
                </c:pt>
                <c:pt idx="701">
                  <c:v>10.719692086012978</c:v>
                </c:pt>
                <c:pt idx="702">
                  <c:v>11.00395653293414</c:v>
                </c:pt>
                <c:pt idx="703">
                  <c:v>11.288852526589611</c:v>
                </c:pt>
                <c:pt idx="704">
                  <c:v>11.5734081807959</c:v>
                </c:pt>
                <c:pt idx="705">
                  <c:v>11.856566858100457</c:v>
                </c:pt>
                <c:pt idx="706">
                  <c:v>12.137189939571753</c:v>
                </c:pt>
                <c:pt idx="707">
                  <c:v>12.414061347803006</c:v>
                </c:pt>
                <c:pt idx="708">
                  <c:v>12.685893974015224</c:v>
                </c:pt>
                <c:pt idx="709">
                  <c:v>12.951338124368355</c:v>
                </c:pt>
                <c:pt idx="710">
                  <c:v>13.20899205349351</c:v>
                </c:pt>
                <c:pt idx="711">
                  <c:v>13.457414595023463</c:v>
                </c:pt>
                <c:pt idx="712">
                  <c:v>13.695139830455716</c:v>
                </c:pt>
                <c:pt idx="713">
                  <c:v>13.920693660808059</c:v>
                </c:pt>
                <c:pt idx="714">
                  <c:v>14.132612062906416</c:v>
                </c:pt>
                <c:pt idx="715">
                  <c:v>14.329460727335652</c:v>
                </c:pt>
                <c:pt idx="716">
                  <c:v>14.509855692415963</c:v>
                </c:pt>
                <c:pt idx="717">
                  <c:v>14.672484512919086</c:v>
                </c:pt>
                <c:pt idx="718">
                  <c:v>14.816127438768627</c:v>
                </c:pt>
                <c:pt idx="719">
                  <c:v>14.9396780326938</c:v>
                </c:pt>
                <c:pt idx="720">
                  <c:v>15.04216263122267</c:v>
                </c:pt>
                <c:pt idx="721">
                  <c:v>15.122758054002922</c:v>
                </c:pt>
                <c:pt idx="722">
                  <c:v>15.180806994338651</c:v>
                </c:pt>
                <c:pt idx="723">
                  <c:v>15.215830579445759</c:v>
                </c:pt>
                <c:pt idx="724">
                  <c:v>15.227537670773161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EE5-4DC1-889D-908474CC4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52192"/>
        <c:axId val="158154112"/>
      </c:scatterChart>
      <c:valAx>
        <c:axId val="158152192"/>
        <c:scaling>
          <c:logBase val="10"/>
          <c:orientation val="minMax"/>
          <c:min val="1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volume (cm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8154112"/>
        <c:crosses val="autoZero"/>
        <c:crossBetween val="midCat"/>
      </c:valAx>
      <c:valAx>
        <c:axId val="158154112"/>
        <c:scaling>
          <c:logBase val="10"/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pression (bar)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8152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Travail indiqué (J)</a:t>
            </a:r>
          </a:p>
        </c:rich>
      </c:tx>
      <c:layout>
        <c:manualLayout>
          <c:xMode val="edge"/>
          <c:yMode val="edge"/>
          <c:x val="0.40822197286325607"/>
          <c:y val="1.8831386434877508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'autres calculs'!$G$4</c:f>
              <c:strCache>
                <c:ptCount val="1"/>
                <c:pt idx="0">
                  <c:v>cyl1</c:v>
                </c:pt>
              </c:strCache>
            </c:strRef>
          </c:tx>
          <c:spPr>
            <a:pattFill prst="pct70">
              <a:fgClr>
                <a:schemeClr val="tx1"/>
              </a:fgClr>
              <a:bgClr>
                <a:schemeClr val="bg1"/>
              </a:bgClr>
            </a:pattFill>
          </c:spPr>
          <c:invertIfNegative val="0"/>
          <c:cat>
            <c:strRef>
              <c:f>'autres calculs'!$F$5:$F$8</c:f>
              <c:strCache>
                <c:ptCount val="4"/>
                <c:pt idx="0">
                  <c:v>0°-180°</c:v>
                </c:pt>
                <c:pt idx="1">
                  <c:v>180°-360°</c:v>
                </c:pt>
                <c:pt idx="2">
                  <c:v>360°-540°</c:v>
                </c:pt>
                <c:pt idx="3">
                  <c:v>540°-720°</c:v>
                </c:pt>
              </c:strCache>
            </c:strRef>
          </c:cat>
          <c:val>
            <c:numRef>
              <c:f>'autres calculs'!$G$5:$G$8</c:f>
              <c:numCache>
                <c:formatCode>General</c:formatCode>
                <c:ptCount val="4"/>
                <c:pt idx="0">
                  <c:v>51.3</c:v>
                </c:pt>
                <c:pt idx="1">
                  <c:v>-158.4</c:v>
                </c:pt>
                <c:pt idx="2">
                  <c:v>732.7</c:v>
                </c:pt>
                <c:pt idx="3">
                  <c:v>-94.2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67-4403-8FC1-78295F04C03A}"/>
            </c:ext>
          </c:extLst>
        </c:ser>
        <c:ser>
          <c:idx val="1"/>
          <c:order val="1"/>
          <c:tx>
            <c:strRef>
              <c:f>'autres calculs'!$H$4</c:f>
              <c:strCache>
                <c:ptCount val="1"/>
                <c:pt idx="0">
                  <c:v>cyl2</c:v>
                </c:pt>
              </c:strCache>
            </c:strRef>
          </c:tx>
          <c:spPr>
            <a:pattFill prst="ltDnDiag">
              <a:fgClr>
                <a:schemeClr val="tx1"/>
              </a:fgClr>
              <a:bgClr>
                <a:schemeClr val="bg1"/>
              </a:bgClr>
            </a:pattFill>
          </c:spPr>
          <c:invertIfNegative val="0"/>
          <c:cat>
            <c:strRef>
              <c:f>'autres calculs'!$F$5:$F$8</c:f>
              <c:strCache>
                <c:ptCount val="4"/>
                <c:pt idx="0">
                  <c:v>0°-180°</c:v>
                </c:pt>
                <c:pt idx="1">
                  <c:v>180°-360°</c:v>
                </c:pt>
                <c:pt idx="2">
                  <c:v>360°-540°</c:v>
                </c:pt>
                <c:pt idx="3">
                  <c:v>540°-720°</c:v>
                </c:pt>
              </c:strCache>
            </c:strRef>
          </c:cat>
          <c:val>
            <c:numRef>
              <c:f>'autres calculs'!$H$5:$H$8</c:f>
              <c:numCache>
                <c:formatCode>General</c:formatCode>
                <c:ptCount val="4"/>
                <c:pt idx="0">
                  <c:v>-147.80000000000001</c:v>
                </c:pt>
                <c:pt idx="1">
                  <c:v>348.2</c:v>
                </c:pt>
                <c:pt idx="2">
                  <c:v>-147.80000000000001</c:v>
                </c:pt>
                <c:pt idx="3">
                  <c:v>348.2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67-4403-8FC1-78295F04C03A}"/>
            </c:ext>
          </c:extLst>
        </c:ser>
        <c:ser>
          <c:idx val="2"/>
          <c:order val="2"/>
          <c:tx>
            <c:strRef>
              <c:f>'autres calculs'!$I$4</c:f>
              <c:strCache>
                <c:ptCount val="1"/>
                <c:pt idx="0">
                  <c:v>cyl3</c:v>
                </c:pt>
              </c:strCache>
            </c:strRef>
          </c:tx>
          <c:spPr>
            <a:pattFill prst="lgCheck">
              <a:fgClr>
                <a:schemeClr val="tx1"/>
              </a:fgClr>
              <a:bgClr>
                <a:schemeClr val="bg1"/>
              </a:bgClr>
            </a:pattFill>
          </c:spPr>
          <c:invertIfNegative val="0"/>
          <c:cat>
            <c:strRef>
              <c:f>'autres calculs'!$F$5:$F$8</c:f>
              <c:strCache>
                <c:ptCount val="4"/>
                <c:pt idx="0">
                  <c:v>0°-180°</c:v>
                </c:pt>
                <c:pt idx="1">
                  <c:v>180°-360°</c:v>
                </c:pt>
                <c:pt idx="2">
                  <c:v>360°-540°</c:v>
                </c:pt>
                <c:pt idx="3">
                  <c:v>540°-720°</c:v>
                </c:pt>
              </c:strCache>
            </c:strRef>
          </c:cat>
          <c:val>
            <c:numRef>
              <c:f>'autres calculs'!$I$5:$I$8</c:f>
              <c:numCache>
                <c:formatCode>General</c:formatCode>
                <c:ptCount val="4"/>
                <c:pt idx="0">
                  <c:v>732.7</c:v>
                </c:pt>
                <c:pt idx="1">
                  <c:v>-94.2</c:v>
                </c:pt>
                <c:pt idx="2">
                  <c:v>51.3</c:v>
                </c:pt>
                <c:pt idx="3">
                  <c:v>-158.4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67-4403-8FC1-78295F04C0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0178560"/>
        <c:axId val="160180096"/>
      </c:barChart>
      <c:catAx>
        <c:axId val="160178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fr-FR"/>
          </a:p>
        </c:txPr>
        <c:crossAx val="160180096"/>
        <c:crosses val="autoZero"/>
        <c:auto val="1"/>
        <c:lblAlgn val="ctr"/>
        <c:lblOffset val="100"/>
        <c:noMultiLvlLbl val="0"/>
      </c:catAx>
      <c:valAx>
        <c:axId val="160180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178560"/>
        <c:crosses val="autoZero"/>
        <c:crossBetween val="between"/>
      </c:valAx>
      <c:dTable>
        <c:showHorzBorder val="1"/>
        <c:showVertBorder val="1"/>
        <c:showOutline val="1"/>
        <c:showKeys val="0"/>
      </c:dTable>
    </c:plotArea>
    <c:legend>
      <c:legendPos val="r"/>
      <c:overlay val="0"/>
      <c:txPr>
        <a:bodyPr/>
        <a:lstStyle/>
        <a:p>
          <a:pPr>
            <a:defRPr sz="1600"/>
          </a:pPr>
          <a:endParaRPr lang="fr-FR"/>
        </a:p>
      </c:txPr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Travail de frottement (J)</a:t>
            </a:r>
          </a:p>
        </c:rich>
      </c:tx>
      <c:layout>
        <c:manualLayout>
          <c:xMode val="edge"/>
          <c:yMode val="edge"/>
          <c:x val="0.36002220004511398"/>
          <c:y val="0.83995024995924628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'autres calculs'!$F$16</c:f>
              <c:strCache>
                <c:ptCount val="1"/>
                <c:pt idx="0">
                  <c:v>Wf</c:v>
                </c:pt>
              </c:strCache>
            </c:strRef>
          </c:tx>
          <c:spPr>
            <a:pattFill prst="ltUpDiag">
              <a:fgClr>
                <a:schemeClr val="tx1"/>
              </a:fgClr>
              <a:bgClr>
                <a:schemeClr val="bg1"/>
              </a:bgClr>
            </a:pattFill>
          </c:spPr>
          <c:invertIfNegative val="0"/>
          <c:cat>
            <c:strRef>
              <c:f>'autres calculs'!$G$15:$I$15</c:f>
              <c:strCache>
                <c:ptCount val="3"/>
                <c:pt idx="0">
                  <c:v>cyl1</c:v>
                </c:pt>
                <c:pt idx="1">
                  <c:v>cyl2</c:v>
                </c:pt>
                <c:pt idx="2">
                  <c:v>cyl3</c:v>
                </c:pt>
              </c:strCache>
            </c:strRef>
          </c:cat>
          <c:val>
            <c:numRef>
              <c:f>'autres calculs'!$G$16:$I$16</c:f>
              <c:numCache>
                <c:formatCode>General</c:formatCode>
                <c:ptCount val="3"/>
                <c:pt idx="0">
                  <c:v>-29.3</c:v>
                </c:pt>
                <c:pt idx="1">
                  <c:v>-24.6</c:v>
                </c:pt>
                <c:pt idx="2">
                  <c:v>-29.3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BD-4B4C-9D4B-7A79E4284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0223616"/>
        <c:axId val="160225152"/>
      </c:barChart>
      <c:catAx>
        <c:axId val="160223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60225152"/>
        <c:crosses val="autoZero"/>
        <c:auto val="1"/>
        <c:lblAlgn val="ctr"/>
        <c:lblOffset val="100"/>
        <c:noMultiLvlLbl val="0"/>
      </c:catAx>
      <c:valAx>
        <c:axId val="160225152"/>
        <c:scaling>
          <c:orientation val="minMax"/>
          <c:max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223616"/>
        <c:crosses val="autoZero"/>
        <c:crossBetween val="between"/>
      </c:valAx>
      <c:dTable>
        <c:showHorzBorder val="1"/>
        <c:showVertBorder val="1"/>
        <c:showOutline val="1"/>
        <c:showKeys val="0"/>
      </c:dTable>
    </c:plotArea>
    <c:legend>
      <c:legendPos val="r"/>
      <c:overlay val="0"/>
      <c:txPr>
        <a:bodyPr/>
        <a:lstStyle/>
        <a:p>
          <a:pPr>
            <a:defRPr sz="1600"/>
          </a:pPr>
          <a:endParaRPr lang="fr-FR"/>
        </a:p>
      </c:txPr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Travail effectif (J)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'autres calculs'!$F$20</c:f>
              <c:strCache>
                <c:ptCount val="1"/>
                <c:pt idx="0">
                  <c:v>W eff</c:v>
                </c:pt>
              </c:strCache>
            </c:strRef>
          </c:tx>
          <c:spPr>
            <a:pattFill prst="smCheck">
              <a:fgClr>
                <a:schemeClr val="tx1"/>
              </a:fgClr>
              <a:bgClr>
                <a:schemeClr val="bg1"/>
              </a:bgClr>
            </a:pattFill>
          </c:spPr>
          <c:invertIfNegative val="0"/>
          <c:cat>
            <c:strRef>
              <c:f>'autres calculs'!$G$19:$I$19</c:f>
              <c:strCache>
                <c:ptCount val="3"/>
                <c:pt idx="0">
                  <c:v>cyl1</c:v>
                </c:pt>
                <c:pt idx="1">
                  <c:v>cyl2</c:v>
                </c:pt>
                <c:pt idx="2">
                  <c:v>cyl3</c:v>
                </c:pt>
              </c:strCache>
            </c:strRef>
          </c:cat>
          <c:val>
            <c:numRef>
              <c:f>'autres calculs'!$G$20:$I$20</c:f>
              <c:numCache>
                <c:formatCode>General</c:formatCode>
                <c:ptCount val="3"/>
                <c:pt idx="0">
                  <c:v>560.69999999999993</c:v>
                </c:pt>
                <c:pt idx="1">
                  <c:v>425.4</c:v>
                </c:pt>
                <c:pt idx="2">
                  <c:v>560.69999999999993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97-4C11-AE13-F85EEB6D36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0158080"/>
        <c:axId val="160159616"/>
      </c:barChart>
      <c:catAx>
        <c:axId val="160158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60159616"/>
        <c:crosses val="autoZero"/>
        <c:auto val="1"/>
        <c:lblAlgn val="ctr"/>
        <c:lblOffset val="100"/>
        <c:noMultiLvlLbl val="0"/>
      </c:catAx>
      <c:valAx>
        <c:axId val="160159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158080"/>
        <c:crosses val="autoZero"/>
        <c:crossBetween val="between"/>
      </c:valAx>
      <c:dTable>
        <c:showHorzBorder val="1"/>
        <c:showVertBorder val="1"/>
        <c:showOutline val="1"/>
        <c:showKeys val="0"/>
      </c:dTable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39016943963249484"/>
          <c:y val="7.7417922010051973E-2"/>
        </c:manualLayout>
      </c:layout>
      <c:overlay val="1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'autres calculs'!$G$28:$G$29</c:f>
              <c:strCache>
                <c:ptCount val="2"/>
                <c:pt idx="0">
                  <c:v>CSE "4T" </c:v>
                </c:pt>
                <c:pt idx="1">
                  <c:v>(g.kW-1.h-1)</c:v>
                </c:pt>
              </c:strCache>
            </c:strRef>
          </c:tx>
          <c:spPr>
            <a:ln w="34925">
              <a:solidFill>
                <a:schemeClr val="tx1"/>
              </a:solidFill>
            </a:ln>
          </c:spPr>
          <c:marker>
            <c:symbol val="circle"/>
            <c:size val="5"/>
            <c:spPr>
              <a:solidFill>
                <a:schemeClr val="tx1"/>
              </a:solidFill>
            </c:spPr>
          </c:marker>
          <c:cat>
            <c:numRef>
              <c:f>'autres calculs'!$F$30:$F$40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cat>
          <c:val>
            <c:numRef>
              <c:f>'autres calculs'!$G$30:$G$40</c:f>
              <c:numCache>
                <c:formatCode>General</c:formatCode>
                <c:ptCount val="11"/>
                <c:pt idx="0">
                  <c:v>757.9</c:v>
                </c:pt>
                <c:pt idx="1">
                  <c:v>478.3</c:v>
                </c:pt>
                <c:pt idx="2">
                  <c:v>338.6</c:v>
                </c:pt>
                <c:pt idx="3">
                  <c:v>292.8</c:v>
                </c:pt>
                <c:pt idx="4">
                  <c:v>269.39999999999998</c:v>
                </c:pt>
                <c:pt idx="5">
                  <c:v>255.7</c:v>
                </c:pt>
                <c:pt idx="6">
                  <c:v>246.7</c:v>
                </c:pt>
                <c:pt idx="7">
                  <c:v>240.3</c:v>
                </c:pt>
                <c:pt idx="8">
                  <c:v>235.7</c:v>
                </c:pt>
                <c:pt idx="9">
                  <c:v>232.3</c:v>
                </c:pt>
                <c:pt idx="10">
                  <c:v>229.6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A2-411F-9EA7-25C6A8DEE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8101504"/>
        <c:axId val="158103424"/>
      </c:lineChart>
      <c:catAx>
        <c:axId val="15810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8103424"/>
        <c:crosses val="autoZero"/>
        <c:auto val="1"/>
        <c:lblAlgn val="ctr"/>
        <c:lblOffset val="100"/>
        <c:noMultiLvlLbl val="0"/>
      </c:catAx>
      <c:valAx>
        <c:axId val="158103424"/>
        <c:scaling>
          <c:orientation val="minMax"/>
        </c:scaling>
        <c:delete val="0"/>
        <c:axPos val="l"/>
        <c:minorGridlines/>
        <c:numFmt formatCode="General" sourceLinked="1"/>
        <c:majorTickMark val="out"/>
        <c:minorTickMark val="none"/>
        <c:tickLblPos val="nextTo"/>
        <c:crossAx val="158101504"/>
        <c:crosses val="autoZero"/>
        <c:crossBetween val="between"/>
      </c:valAx>
      <c:dTable>
        <c:showHorzBorder val="1"/>
        <c:showVertBorder val="1"/>
        <c:showOutline val="1"/>
        <c:showKeys val="0"/>
      </c:dTable>
    </c:plotArea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[1]BdR_prol_2!$B$17</c:f>
              <c:strCache>
                <c:ptCount val="1"/>
                <c:pt idx="0">
                  <c:v>compression</c:v>
                </c:pt>
              </c:strCache>
            </c:strRef>
          </c:tx>
          <c:spPr>
            <a:ln>
              <a:prstDash val="solid"/>
            </a:ln>
          </c:spPr>
          <c:marker>
            <c:symbol val="none"/>
          </c:marker>
          <c:xVal>
            <c:numRef>
              <c:f>[1]BdR_prol_2!$A$18:$A$2763</c:f>
              <c:numCache>
                <c:formatCode>General</c:formatCode>
                <c:ptCount val="2746"/>
                <c:pt idx="0">
                  <c:v>0.16666666666666666</c:v>
                </c:pt>
                <c:pt idx="1">
                  <c:v>0.16666666666666666</c:v>
                </c:pt>
                <c:pt idx="2">
                  <c:v>0.16916666666666666</c:v>
                </c:pt>
                <c:pt idx="3">
                  <c:v>0.17166666666666666</c:v>
                </c:pt>
                <c:pt idx="4">
                  <c:v>0.17416666666666666</c:v>
                </c:pt>
                <c:pt idx="5">
                  <c:v>0.17666666666666667</c:v>
                </c:pt>
                <c:pt idx="6">
                  <c:v>0.17916666666666667</c:v>
                </c:pt>
                <c:pt idx="7">
                  <c:v>0.18166666666666667</c:v>
                </c:pt>
                <c:pt idx="8">
                  <c:v>0.18416666666666667</c:v>
                </c:pt>
                <c:pt idx="9">
                  <c:v>0.18666666666666668</c:v>
                </c:pt>
                <c:pt idx="10">
                  <c:v>0.18916666666666668</c:v>
                </c:pt>
                <c:pt idx="11">
                  <c:v>0.19166666666666668</c:v>
                </c:pt>
                <c:pt idx="12">
                  <c:v>0.19416666666666668</c:v>
                </c:pt>
                <c:pt idx="13">
                  <c:v>0.19666666666666668</c:v>
                </c:pt>
                <c:pt idx="14">
                  <c:v>0.19916666666666669</c:v>
                </c:pt>
                <c:pt idx="15">
                  <c:v>0.20166666666666669</c:v>
                </c:pt>
                <c:pt idx="16">
                  <c:v>0.20416666666666669</c:v>
                </c:pt>
                <c:pt idx="17">
                  <c:v>0.20666666666666669</c:v>
                </c:pt>
                <c:pt idx="18">
                  <c:v>0.2091666666666667</c:v>
                </c:pt>
                <c:pt idx="19">
                  <c:v>0.2116666666666667</c:v>
                </c:pt>
                <c:pt idx="20">
                  <c:v>0.2141666666666667</c:v>
                </c:pt>
                <c:pt idx="21">
                  <c:v>0.2166666666666667</c:v>
                </c:pt>
                <c:pt idx="22">
                  <c:v>0.2191666666666667</c:v>
                </c:pt>
                <c:pt idx="23">
                  <c:v>0.22166666666666671</c:v>
                </c:pt>
                <c:pt idx="24">
                  <c:v>0.22416666666666671</c:v>
                </c:pt>
                <c:pt idx="25">
                  <c:v>0.22666666666666671</c:v>
                </c:pt>
                <c:pt idx="26">
                  <c:v>0.22916666666666671</c:v>
                </c:pt>
                <c:pt idx="27">
                  <c:v>0.23166666666666672</c:v>
                </c:pt>
                <c:pt idx="28">
                  <c:v>0.23416666666666672</c:v>
                </c:pt>
                <c:pt idx="29">
                  <c:v>0.23666666666666672</c:v>
                </c:pt>
                <c:pt idx="30">
                  <c:v>0.23916666666666672</c:v>
                </c:pt>
                <c:pt idx="31">
                  <c:v>0.24166666666666672</c:v>
                </c:pt>
                <c:pt idx="32">
                  <c:v>0.24416666666666673</c:v>
                </c:pt>
                <c:pt idx="33">
                  <c:v>0.24666666666666673</c:v>
                </c:pt>
                <c:pt idx="34">
                  <c:v>0.24916666666666673</c:v>
                </c:pt>
                <c:pt idx="35">
                  <c:v>0.25166666666666671</c:v>
                </c:pt>
                <c:pt idx="36">
                  <c:v>0.25416666666666671</c:v>
                </c:pt>
                <c:pt idx="37">
                  <c:v>0.25666666666666671</c:v>
                </c:pt>
                <c:pt idx="38">
                  <c:v>0.25916666666666671</c:v>
                </c:pt>
                <c:pt idx="39">
                  <c:v>0.26166666666666671</c:v>
                </c:pt>
                <c:pt idx="40">
                  <c:v>0.26416666666666672</c:v>
                </c:pt>
                <c:pt idx="41">
                  <c:v>0.26666666666666672</c:v>
                </c:pt>
                <c:pt idx="42">
                  <c:v>0.26916666666666672</c:v>
                </c:pt>
                <c:pt idx="43">
                  <c:v>0.27166666666666672</c:v>
                </c:pt>
                <c:pt idx="44">
                  <c:v>0.27416666666666673</c:v>
                </c:pt>
                <c:pt idx="45">
                  <c:v>0.27666666666666673</c:v>
                </c:pt>
                <c:pt idx="46">
                  <c:v>0.27916666666666673</c:v>
                </c:pt>
                <c:pt idx="47">
                  <c:v>0.28166666666666673</c:v>
                </c:pt>
                <c:pt idx="48">
                  <c:v>0.28416666666666673</c:v>
                </c:pt>
                <c:pt idx="49">
                  <c:v>0.28666666666666674</c:v>
                </c:pt>
                <c:pt idx="50">
                  <c:v>0.28916666666666674</c:v>
                </c:pt>
                <c:pt idx="51">
                  <c:v>0.29166666666666674</c:v>
                </c:pt>
                <c:pt idx="52">
                  <c:v>0.29416666666666674</c:v>
                </c:pt>
                <c:pt idx="53">
                  <c:v>0.29666666666666675</c:v>
                </c:pt>
                <c:pt idx="54">
                  <c:v>0.29916666666666675</c:v>
                </c:pt>
                <c:pt idx="55">
                  <c:v>0.30166666666666675</c:v>
                </c:pt>
                <c:pt idx="56">
                  <c:v>0.30416666666666675</c:v>
                </c:pt>
                <c:pt idx="57">
                  <c:v>0.30666666666666675</c:v>
                </c:pt>
                <c:pt idx="58">
                  <c:v>0.30916666666666676</c:v>
                </c:pt>
                <c:pt idx="59">
                  <c:v>0.31166666666666676</c:v>
                </c:pt>
                <c:pt idx="60">
                  <c:v>0.31416666666666676</c:v>
                </c:pt>
                <c:pt idx="61">
                  <c:v>0.31666666666666676</c:v>
                </c:pt>
                <c:pt idx="62">
                  <c:v>0.31916666666666677</c:v>
                </c:pt>
                <c:pt idx="63">
                  <c:v>0.32166666666666677</c:v>
                </c:pt>
                <c:pt idx="64">
                  <c:v>0.32416666666666677</c:v>
                </c:pt>
                <c:pt idx="65">
                  <c:v>0.32666666666666677</c:v>
                </c:pt>
                <c:pt idx="66">
                  <c:v>0.32916666666666677</c:v>
                </c:pt>
                <c:pt idx="67">
                  <c:v>0.33166666666666678</c:v>
                </c:pt>
                <c:pt idx="68">
                  <c:v>0.33416666666666678</c:v>
                </c:pt>
                <c:pt idx="69">
                  <c:v>0.33666666666666678</c:v>
                </c:pt>
                <c:pt idx="70">
                  <c:v>0.33916666666666678</c:v>
                </c:pt>
                <c:pt idx="71">
                  <c:v>0.34166666666666679</c:v>
                </c:pt>
                <c:pt idx="72">
                  <c:v>0.34416666666666679</c:v>
                </c:pt>
                <c:pt idx="73">
                  <c:v>0.34666666666666679</c:v>
                </c:pt>
                <c:pt idx="74">
                  <c:v>0.34916666666666679</c:v>
                </c:pt>
                <c:pt idx="75">
                  <c:v>0.35166666666666679</c:v>
                </c:pt>
                <c:pt idx="76">
                  <c:v>0.3541666666666668</c:v>
                </c:pt>
                <c:pt idx="77">
                  <c:v>0.3566666666666668</c:v>
                </c:pt>
                <c:pt idx="78">
                  <c:v>0.3591666666666668</c:v>
                </c:pt>
                <c:pt idx="79">
                  <c:v>0.3616666666666668</c:v>
                </c:pt>
                <c:pt idx="80">
                  <c:v>0.36416666666666681</c:v>
                </c:pt>
                <c:pt idx="81">
                  <c:v>0.36666666666666681</c:v>
                </c:pt>
                <c:pt idx="82">
                  <c:v>0.36916666666666681</c:v>
                </c:pt>
                <c:pt idx="83">
                  <c:v>0.37166666666666681</c:v>
                </c:pt>
                <c:pt idx="84">
                  <c:v>0.37416666666666681</c:v>
                </c:pt>
                <c:pt idx="85">
                  <c:v>0.37666666666666682</c:v>
                </c:pt>
                <c:pt idx="86">
                  <c:v>0.37916666666666682</c:v>
                </c:pt>
                <c:pt idx="87">
                  <c:v>0.38166666666666682</c:v>
                </c:pt>
                <c:pt idx="88">
                  <c:v>0.38416666666666682</c:v>
                </c:pt>
                <c:pt idx="89">
                  <c:v>0.38666666666666683</c:v>
                </c:pt>
                <c:pt idx="90">
                  <c:v>0.38916666666666683</c:v>
                </c:pt>
                <c:pt idx="91">
                  <c:v>0.39166666666666683</c:v>
                </c:pt>
                <c:pt idx="92">
                  <c:v>0.39416666666666683</c:v>
                </c:pt>
                <c:pt idx="93">
                  <c:v>0.39666666666666683</c:v>
                </c:pt>
                <c:pt idx="94">
                  <c:v>0.39916666666666684</c:v>
                </c:pt>
                <c:pt idx="95">
                  <c:v>0.40166666666666684</c:v>
                </c:pt>
                <c:pt idx="96">
                  <c:v>0.40416666666666684</c:v>
                </c:pt>
                <c:pt idx="97">
                  <c:v>0.40666666666666684</c:v>
                </c:pt>
                <c:pt idx="98">
                  <c:v>0.40916666666666685</c:v>
                </c:pt>
                <c:pt idx="99">
                  <c:v>0.41166666666666685</c:v>
                </c:pt>
                <c:pt idx="100">
                  <c:v>0.41416666666666685</c:v>
                </c:pt>
                <c:pt idx="101">
                  <c:v>0.41666666666666685</c:v>
                </c:pt>
                <c:pt idx="102">
                  <c:v>0.41916666666666685</c:v>
                </c:pt>
                <c:pt idx="103">
                  <c:v>0.42166666666666686</c:v>
                </c:pt>
                <c:pt idx="104">
                  <c:v>0.42416666666666686</c:v>
                </c:pt>
                <c:pt idx="105">
                  <c:v>0.42666666666666686</c:v>
                </c:pt>
                <c:pt idx="106">
                  <c:v>0.42916666666666686</c:v>
                </c:pt>
                <c:pt idx="107">
                  <c:v>0.43166666666666687</c:v>
                </c:pt>
                <c:pt idx="108">
                  <c:v>0.43416666666666687</c:v>
                </c:pt>
                <c:pt idx="109">
                  <c:v>0.43666666666666687</c:v>
                </c:pt>
                <c:pt idx="110">
                  <c:v>0.43916666666666687</c:v>
                </c:pt>
                <c:pt idx="111">
                  <c:v>0.44166666666666687</c:v>
                </c:pt>
                <c:pt idx="112">
                  <c:v>0.44416666666666688</c:v>
                </c:pt>
                <c:pt idx="113">
                  <c:v>0.44666666666666688</c:v>
                </c:pt>
                <c:pt idx="114">
                  <c:v>0.44916666666666688</c:v>
                </c:pt>
                <c:pt idx="115">
                  <c:v>0.45166666666666688</c:v>
                </c:pt>
                <c:pt idx="116">
                  <c:v>0.45416666666666689</c:v>
                </c:pt>
                <c:pt idx="117">
                  <c:v>0.45666666666666689</c:v>
                </c:pt>
                <c:pt idx="118">
                  <c:v>0.45916666666666689</c:v>
                </c:pt>
                <c:pt idx="119">
                  <c:v>0.46166666666666689</c:v>
                </c:pt>
                <c:pt idx="120">
                  <c:v>0.46416666666666689</c:v>
                </c:pt>
                <c:pt idx="121">
                  <c:v>0.4666666666666669</c:v>
                </c:pt>
                <c:pt idx="122">
                  <c:v>0.4691666666666669</c:v>
                </c:pt>
                <c:pt idx="123">
                  <c:v>0.4716666666666669</c:v>
                </c:pt>
                <c:pt idx="124">
                  <c:v>0.4741666666666669</c:v>
                </c:pt>
                <c:pt idx="125">
                  <c:v>0.4766666666666669</c:v>
                </c:pt>
                <c:pt idx="126">
                  <c:v>0.47916666666666691</c:v>
                </c:pt>
                <c:pt idx="127">
                  <c:v>0.48166666666666691</c:v>
                </c:pt>
                <c:pt idx="128">
                  <c:v>0.48416666666666691</c:v>
                </c:pt>
                <c:pt idx="129">
                  <c:v>0.48666666666666691</c:v>
                </c:pt>
                <c:pt idx="130">
                  <c:v>0.48916666666666692</c:v>
                </c:pt>
                <c:pt idx="131">
                  <c:v>0.49166666666666692</c:v>
                </c:pt>
                <c:pt idx="132">
                  <c:v>0.49416666666666692</c:v>
                </c:pt>
                <c:pt idx="133">
                  <c:v>0.49666666666666692</c:v>
                </c:pt>
                <c:pt idx="134">
                  <c:v>0.49916666666666692</c:v>
                </c:pt>
                <c:pt idx="135">
                  <c:v>0.50166666666666693</c:v>
                </c:pt>
                <c:pt idx="136">
                  <c:v>0.50416666666666687</c:v>
                </c:pt>
                <c:pt idx="137">
                  <c:v>0.50666666666666682</c:v>
                </c:pt>
                <c:pt idx="138">
                  <c:v>0.50916666666666677</c:v>
                </c:pt>
                <c:pt idx="139">
                  <c:v>0.51166666666666671</c:v>
                </c:pt>
                <c:pt idx="140">
                  <c:v>0.51416666666666666</c:v>
                </c:pt>
                <c:pt idx="141">
                  <c:v>0.51666666666666661</c:v>
                </c:pt>
                <c:pt idx="142">
                  <c:v>0.51916666666666655</c:v>
                </c:pt>
                <c:pt idx="143">
                  <c:v>0.5216666666666665</c:v>
                </c:pt>
                <c:pt idx="144">
                  <c:v>0.52416666666666645</c:v>
                </c:pt>
                <c:pt idx="145">
                  <c:v>0.52666666666666639</c:v>
                </c:pt>
                <c:pt idx="146">
                  <c:v>0.52916666666666634</c:v>
                </c:pt>
                <c:pt idx="147">
                  <c:v>0.53166666666666629</c:v>
                </c:pt>
                <c:pt idx="148">
                  <c:v>0.53416666666666623</c:v>
                </c:pt>
                <c:pt idx="149">
                  <c:v>0.53666666666666618</c:v>
                </c:pt>
                <c:pt idx="150">
                  <c:v>0.53916666666666613</c:v>
                </c:pt>
                <c:pt idx="151">
                  <c:v>0.54166666666666607</c:v>
                </c:pt>
                <c:pt idx="152">
                  <c:v>0.54416666666666602</c:v>
                </c:pt>
                <c:pt idx="153">
                  <c:v>0.54666666666666597</c:v>
                </c:pt>
                <c:pt idx="154">
                  <c:v>0.54916666666666591</c:v>
                </c:pt>
                <c:pt idx="155">
                  <c:v>0.55166666666666586</c:v>
                </c:pt>
                <c:pt idx="156">
                  <c:v>0.55416666666666581</c:v>
                </c:pt>
                <c:pt idx="157">
                  <c:v>0.55666666666666575</c:v>
                </c:pt>
                <c:pt idx="158">
                  <c:v>0.5591666666666657</c:v>
                </c:pt>
                <c:pt idx="159">
                  <c:v>0.56166666666666565</c:v>
                </c:pt>
                <c:pt idx="160">
                  <c:v>0.56416666666666559</c:v>
                </c:pt>
                <c:pt idx="161">
                  <c:v>0.56666666666666554</c:v>
                </c:pt>
                <c:pt idx="162">
                  <c:v>0.56916666666666549</c:v>
                </c:pt>
                <c:pt idx="163">
                  <c:v>0.57166666666666544</c:v>
                </c:pt>
                <c:pt idx="164">
                  <c:v>0.57416666666666538</c:v>
                </c:pt>
                <c:pt idx="165">
                  <c:v>0.57666666666666533</c:v>
                </c:pt>
                <c:pt idx="166">
                  <c:v>0.57916666666666528</c:v>
                </c:pt>
                <c:pt idx="167">
                  <c:v>0.58166666666666522</c:v>
                </c:pt>
                <c:pt idx="168">
                  <c:v>0.58416666666666517</c:v>
                </c:pt>
                <c:pt idx="169">
                  <c:v>0.58666666666666512</c:v>
                </c:pt>
                <c:pt idx="170">
                  <c:v>0.58916666666666506</c:v>
                </c:pt>
                <c:pt idx="171">
                  <c:v>0.59166666666666501</c:v>
                </c:pt>
                <c:pt idx="172">
                  <c:v>0.59416666666666496</c:v>
                </c:pt>
                <c:pt idx="173">
                  <c:v>0.5966666666666649</c:v>
                </c:pt>
                <c:pt idx="174">
                  <c:v>0.59916666666666485</c:v>
                </c:pt>
                <c:pt idx="175">
                  <c:v>0.6016666666666648</c:v>
                </c:pt>
                <c:pt idx="176">
                  <c:v>0.60416666666666474</c:v>
                </c:pt>
                <c:pt idx="177">
                  <c:v>0.60666666666666469</c:v>
                </c:pt>
                <c:pt idx="178">
                  <c:v>0.60916666666666464</c:v>
                </c:pt>
                <c:pt idx="179">
                  <c:v>0.61166666666666458</c:v>
                </c:pt>
                <c:pt idx="180">
                  <c:v>0.61416666666666453</c:v>
                </c:pt>
                <c:pt idx="181">
                  <c:v>0.61666666666666448</c:v>
                </c:pt>
                <c:pt idx="182">
                  <c:v>0.61916666666666442</c:v>
                </c:pt>
                <c:pt idx="183">
                  <c:v>0.62166666666666437</c:v>
                </c:pt>
                <c:pt idx="184">
                  <c:v>0.62416666666666432</c:v>
                </c:pt>
                <c:pt idx="185">
                  <c:v>0.62666666666666426</c:v>
                </c:pt>
                <c:pt idx="186">
                  <c:v>0.62916666666666421</c:v>
                </c:pt>
                <c:pt idx="187">
                  <c:v>0.63166666666666416</c:v>
                </c:pt>
                <c:pt idx="188">
                  <c:v>0.6341666666666641</c:v>
                </c:pt>
                <c:pt idx="189">
                  <c:v>0.63666666666666405</c:v>
                </c:pt>
                <c:pt idx="190">
                  <c:v>0.639166666666664</c:v>
                </c:pt>
                <c:pt idx="191">
                  <c:v>0.64166666666666394</c:v>
                </c:pt>
                <c:pt idx="192">
                  <c:v>0.64416666666666389</c:v>
                </c:pt>
                <c:pt idx="193">
                  <c:v>0.64666666666666384</c:v>
                </c:pt>
                <c:pt idx="194">
                  <c:v>0.64916666666666378</c:v>
                </c:pt>
                <c:pt idx="195">
                  <c:v>0.65166666666666373</c:v>
                </c:pt>
                <c:pt idx="196">
                  <c:v>0.65416666666666368</c:v>
                </c:pt>
                <c:pt idx="197">
                  <c:v>0.65666666666666362</c:v>
                </c:pt>
                <c:pt idx="198">
                  <c:v>0.65916666666666357</c:v>
                </c:pt>
                <c:pt idx="199">
                  <c:v>0.66166666666666352</c:v>
                </c:pt>
                <c:pt idx="200">
                  <c:v>0.66416666666666346</c:v>
                </c:pt>
                <c:pt idx="201">
                  <c:v>0.66666666666666341</c:v>
                </c:pt>
                <c:pt idx="202">
                  <c:v>0.66916666666666336</c:v>
                </c:pt>
                <c:pt idx="203">
                  <c:v>0.6716666666666633</c:v>
                </c:pt>
                <c:pt idx="204">
                  <c:v>0.67416666666666325</c:v>
                </c:pt>
                <c:pt idx="205">
                  <c:v>0.6766666666666632</c:v>
                </c:pt>
                <c:pt idx="206">
                  <c:v>0.67916666666666314</c:v>
                </c:pt>
                <c:pt idx="207">
                  <c:v>0.68166666666666309</c:v>
                </c:pt>
                <c:pt idx="208">
                  <c:v>0.68416666666666304</c:v>
                </c:pt>
                <c:pt idx="209">
                  <c:v>0.68666666666666298</c:v>
                </c:pt>
                <c:pt idx="210">
                  <c:v>0.68916666666666293</c:v>
                </c:pt>
                <c:pt idx="211">
                  <c:v>0.69166666666666288</c:v>
                </c:pt>
                <c:pt idx="212">
                  <c:v>0.69416666666666282</c:v>
                </c:pt>
                <c:pt idx="213">
                  <c:v>0.69666666666666277</c:v>
                </c:pt>
                <c:pt idx="214">
                  <c:v>0.69916666666666272</c:v>
                </c:pt>
                <c:pt idx="215">
                  <c:v>0.70166666666666266</c:v>
                </c:pt>
                <c:pt idx="216">
                  <c:v>0.70416666666666261</c:v>
                </c:pt>
                <c:pt idx="217">
                  <c:v>0.70666666666666256</c:v>
                </c:pt>
                <c:pt idx="218">
                  <c:v>0.7091666666666625</c:v>
                </c:pt>
                <c:pt idx="219">
                  <c:v>0.71166666666666245</c:v>
                </c:pt>
                <c:pt idx="220">
                  <c:v>0.7141666666666624</c:v>
                </c:pt>
                <c:pt idx="221">
                  <c:v>0.71666666666666234</c:v>
                </c:pt>
                <c:pt idx="222">
                  <c:v>0.71916666666666229</c:v>
                </c:pt>
                <c:pt idx="223">
                  <c:v>0.72166666666666224</c:v>
                </c:pt>
                <c:pt idx="224">
                  <c:v>0.72416666666666218</c:v>
                </c:pt>
                <c:pt idx="225">
                  <c:v>0.72666666666666213</c:v>
                </c:pt>
                <c:pt idx="226">
                  <c:v>0.72916666666666208</c:v>
                </c:pt>
                <c:pt idx="227">
                  <c:v>0.73166666666666202</c:v>
                </c:pt>
                <c:pt idx="228">
                  <c:v>0.73416666666666197</c:v>
                </c:pt>
                <c:pt idx="229">
                  <c:v>0.73666666666666192</c:v>
                </c:pt>
                <c:pt idx="230">
                  <c:v>0.73916666666666186</c:v>
                </c:pt>
                <c:pt idx="231">
                  <c:v>0.74166666666666181</c:v>
                </c:pt>
                <c:pt idx="232">
                  <c:v>0.74416666666666176</c:v>
                </c:pt>
                <c:pt idx="233">
                  <c:v>0.7466666666666617</c:v>
                </c:pt>
                <c:pt idx="234">
                  <c:v>0.74916666666666165</c:v>
                </c:pt>
                <c:pt idx="235">
                  <c:v>0.7516666666666616</c:v>
                </c:pt>
                <c:pt idx="236">
                  <c:v>0.75416666666666154</c:v>
                </c:pt>
                <c:pt idx="237">
                  <c:v>0.75666666666666149</c:v>
                </c:pt>
                <c:pt idx="238">
                  <c:v>0.75916666666666144</c:v>
                </c:pt>
                <c:pt idx="239">
                  <c:v>0.76166666666666138</c:v>
                </c:pt>
                <c:pt idx="240">
                  <c:v>0.76416666666666133</c:v>
                </c:pt>
                <c:pt idx="241">
                  <c:v>0.76666666666666128</c:v>
                </c:pt>
                <c:pt idx="242">
                  <c:v>0.76916666666666123</c:v>
                </c:pt>
                <c:pt idx="243">
                  <c:v>0.77166666666666117</c:v>
                </c:pt>
                <c:pt idx="244">
                  <c:v>0.77416666666666112</c:v>
                </c:pt>
                <c:pt idx="245">
                  <c:v>0.77666666666666107</c:v>
                </c:pt>
                <c:pt idx="246">
                  <c:v>0.77916666666666101</c:v>
                </c:pt>
                <c:pt idx="247">
                  <c:v>0.78166666666666096</c:v>
                </c:pt>
                <c:pt idx="248">
                  <c:v>0.78416666666666091</c:v>
                </c:pt>
                <c:pt idx="249">
                  <c:v>0.78666666666666085</c:v>
                </c:pt>
                <c:pt idx="250">
                  <c:v>0.7891666666666608</c:v>
                </c:pt>
                <c:pt idx="251">
                  <c:v>0.79166666666666075</c:v>
                </c:pt>
                <c:pt idx="252">
                  <c:v>0.79416666666666069</c:v>
                </c:pt>
                <c:pt idx="253">
                  <c:v>0.79666666666666064</c:v>
                </c:pt>
                <c:pt idx="254">
                  <c:v>0.79916666666666059</c:v>
                </c:pt>
                <c:pt idx="255">
                  <c:v>0.80166666666666053</c:v>
                </c:pt>
                <c:pt idx="256">
                  <c:v>0.80416666666666048</c:v>
                </c:pt>
                <c:pt idx="257">
                  <c:v>0.80666666666666043</c:v>
                </c:pt>
                <c:pt idx="258">
                  <c:v>0.80916666666666037</c:v>
                </c:pt>
                <c:pt idx="259">
                  <c:v>0.81166666666666032</c:v>
                </c:pt>
                <c:pt idx="260">
                  <c:v>0.81416666666666027</c:v>
                </c:pt>
                <c:pt idx="261">
                  <c:v>0.81666666666666021</c:v>
                </c:pt>
                <c:pt idx="262">
                  <c:v>0.81916666666666016</c:v>
                </c:pt>
                <c:pt idx="263">
                  <c:v>0.82166666666666011</c:v>
                </c:pt>
                <c:pt idx="264">
                  <c:v>0.82416666666666005</c:v>
                </c:pt>
                <c:pt idx="265">
                  <c:v>0.82666666666666</c:v>
                </c:pt>
                <c:pt idx="266">
                  <c:v>0.82916666666665995</c:v>
                </c:pt>
                <c:pt idx="267">
                  <c:v>0.83166666666665989</c:v>
                </c:pt>
                <c:pt idx="268">
                  <c:v>0.83416666666665984</c:v>
                </c:pt>
                <c:pt idx="269">
                  <c:v>0.83666666666665979</c:v>
                </c:pt>
                <c:pt idx="270">
                  <c:v>0.83916666666665973</c:v>
                </c:pt>
                <c:pt idx="271">
                  <c:v>0.84166666666665968</c:v>
                </c:pt>
                <c:pt idx="272">
                  <c:v>0.84416666666665963</c:v>
                </c:pt>
                <c:pt idx="273">
                  <c:v>0.84666666666665957</c:v>
                </c:pt>
                <c:pt idx="274">
                  <c:v>0.84916666666665952</c:v>
                </c:pt>
                <c:pt idx="275">
                  <c:v>0.85166666666665947</c:v>
                </c:pt>
                <c:pt idx="276">
                  <c:v>0.85416666666665941</c:v>
                </c:pt>
                <c:pt idx="277">
                  <c:v>0.85666666666665936</c:v>
                </c:pt>
                <c:pt idx="278">
                  <c:v>0.85916666666665931</c:v>
                </c:pt>
                <c:pt idx="279">
                  <c:v>0.86166666666665925</c:v>
                </c:pt>
                <c:pt idx="280">
                  <c:v>0.8641666666666592</c:v>
                </c:pt>
                <c:pt idx="281">
                  <c:v>0.86666666666665915</c:v>
                </c:pt>
                <c:pt idx="282">
                  <c:v>0.86916666666665909</c:v>
                </c:pt>
                <c:pt idx="283">
                  <c:v>0.87166666666665904</c:v>
                </c:pt>
                <c:pt idx="284">
                  <c:v>0.87416666666665899</c:v>
                </c:pt>
                <c:pt idx="285">
                  <c:v>0.87666666666665893</c:v>
                </c:pt>
                <c:pt idx="286">
                  <c:v>0.87916666666665888</c:v>
                </c:pt>
                <c:pt idx="287">
                  <c:v>0.88166666666665883</c:v>
                </c:pt>
                <c:pt idx="288">
                  <c:v>0.88416666666665877</c:v>
                </c:pt>
                <c:pt idx="289">
                  <c:v>0.88666666666665872</c:v>
                </c:pt>
                <c:pt idx="290">
                  <c:v>0.88916666666665867</c:v>
                </c:pt>
                <c:pt idx="291">
                  <c:v>0.89166666666665861</c:v>
                </c:pt>
                <c:pt idx="292">
                  <c:v>0.89416666666665856</c:v>
                </c:pt>
                <c:pt idx="293">
                  <c:v>0.89666666666665851</c:v>
                </c:pt>
                <c:pt idx="294">
                  <c:v>0.89916666666665845</c:v>
                </c:pt>
                <c:pt idx="295">
                  <c:v>0.9016666666666584</c:v>
                </c:pt>
                <c:pt idx="296">
                  <c:v>0.90416666666665835</c:v>
                </c:pt>
                <c:pt idx="297">
                  <c:v>0.90666666666665829</c:v>
                </c:pt>
                <c:pt idx="298">
                  <c:v>0.90916666666665824</c:v>
                </c:pt>
                <c:pt idx="299">
                  <c:v>0.91166666666665819</c:v>
                </c:pt>
                <c:pt idx="300">
                  <c:v>0.91416666666665813</c:v>
                </c:pt>
                <c:pt idx="301">
                  <c:v>0.91666666666665808</c:v>
                </c:pt>
                <c:pt idx="302">
                  <c:v>0.91916666666665803</c:v>
                </c:pt>
                <c:pt idx="303">
                  <c:v>0.92166666666665797</c:v>
                </c:pt>
                <c:pt idx="304">
                  <c:v>0.92416666666665792</c:v>
                </c:pt>
                <c:pt idx="305">
                  <c:v>0.92666666666665787</c:v>
                </c:pt>
                <c:pt idx="306">
                  <c:v>0.92916666666665781</c:v>
                </c:pt>
                <c:pt idx="307">
                  <c:v>0.93166666666665776</c:v>
                </c:pt>
                <c:pt idx="308">
                  <c:v>0.93416666666665771</c:v>
                </c:pt>
                <c:pt idx="309">
                  <c:v>0.93666666666665765</c:v>
                </c:pt>
                <c:pt idx="310">
                  <c:v>0.9391666666666576</c:v>
                </c:pt>
                <c:pt idx="311">
                  <c:v>0.94166666666665755</c:v>
                </c:pt>
                <c:pt idx="312">
                  <c:v>0.94416666666665749</c:v>
                </c:pt>
                <c:pt idx="313">
                  <c:v>0.94666666666665744</c:v>
                </c:pt>
                <c:pt idx="314">
                  <c:v>0.94916666666665739</c:v>
                </c:pt>
                <c:pt idx="315">
                  <c:v>0.95166666666665733</c:v>
                </c:pt>
                <c:pt idx="316">
                  <c:v>0.95416666666665728</c:v>
                </c:pt>
                <c:pt idx="317">
                  <c:v>0.95666666666665723</c:v>
                </c:pt>
                <c:pt idx="318">
                  <c:v>0.95916666666665717</c:v>
                </c:pt>
                <c:pt idx="319">
                  <c:v>0.96166666666665712</c:v>
                </c:pt>
                <c:pt idx="320">
                  <c:v>0.96416666666665707</c:v>
                </c:pt>
                <c:pt idx="321">
                  <c:v>0.96666666666665702</c:v>
                </c:pt>
                <c:pt idx="322">
                  <c:v>0.96916666666665696</c:v>
                </c:pt>
                <c:pt idx="323">
                  <c:v>0.97166666666665691</c:v>
                </c:pt>
                <c:pt idx="324">
                  <c:v>0.97416666666665686</c:v>
                </c:pt>
                <c:pt idx="325">
                  <c:v>0.9766666666666568</c:v>
                </c:pt>
                <c:pt idx="326">
                  <c:v>0.97916666666665675</c:v>
                </c:pt>
                <c:pt idx="327">
                  <c:v>0.9816666666666567</c:v>
                </c:pt>
                <c:pt idx="328">
                  <c:v>0.98416666666665664</c:v>
                </c:pt>
                <c:pt idx="329">
                  <c:v>0.98666666666665659</c:v>
                </c:pt>
                <c:pt idx="330">
                  <c:v>0.98916666666665654</c:v>
                </c:pt>
                <c:pt idx="331">
                  <c:v>0.99166666666665648</c:v>
                </c:pt>
                <c:pt idx="332">
                  <c:v>0.99416666666665643</c:v>
                </c:pt>
                <c:pt idx="333">
                  <c:v>0.99666666666665638</c:v>
                </c:pt>
                <c:pt idx="334">
                  <c:v>0.99916666666665632</c:v>
                </c:pt>
                <c:pt idx="335">
                  <c:v>1.0016666666666563</c:v>
                </c:pt>
                <c:pt idx="336">
                  <c:v>1.0041666666666562</c:v>
                </c:pt>
                <c:pt idx="337">
                  <c:v>1.0066666666666562</c:v>
                </c:pt>
                <c:pt idx="338">
                  <c:v>1.0091666666666561</c:v>
                </c:pt>
                <c:pt idx="339">
                  <c:v>1.0116666666666561</c:v>
                </c:pt>
                <c:pt idx="340">
                  <c:v>1.014166666666656</c:v>
                </c:pt>
                <c:pt idx="341">
                  <c:v>1.0166666666666559</c:v>
                </c:pt>
                <c:pt idx="342">
                  <c:v>1.0191666666666559</c:v>
                </c:pt>
                <c:pt idx="343">
                  <c:v>1.0216666666666558</c:v>
                </c:pt>
                <c:pt idx="344">
                  <c:v>1.0241666666666558</c:v>
                </c:pt>
                <c:pt idx="345">
                  <c:v>1.0266666666666557</c:v>
                </c:pt>
                <c:pt idx="346">
                  <c:v>1.0291666666666557</c:v>
                </c:pt>
                <c:pt idx="347">
                  <c:v>1.0316666666666556</c:v>
                </c:pt>
                <c:pt idx="348">
                  <c:v>1.0341666666666556</c:v>
                </c:pt>
                <c:pt idx="349">
                  <c:v>1.0366666666666555</c:v>
                </c:pt>
                <c:pt idx="350">
                  <c:v>1.0391666666666555</c:v>
                </c:pt>
                <c:pt idx="351">
                  <c:v>1.0416666666666554</c:v>
                </c:pt>
                <c:pt idx="352">
                  <c:v>1.0441666666666554</c:v>
                </c:pt>
                <c:pt idx="353">
                  <c:v>1.0466666666666553</c:v>
                </c:pt>
                <c:pt idx="354">
                  <c:v>1.0491666666666553</c:v>
                </c:pt>
                <c:pt idx="355">
                  <c:v>1.0516666666666552</c:v>
                </c:pt>
                <c:pt idx="356">
                  <c:v>1.0541666666666551</c:v>
                </c:pt>
                <c:pt idx="357">
                  <c:v>1.0566666666666551</c:v>
                </c:pt>
                <c:pt idx="358">
                  <c:v>1.059166666666655</c:v>
                </c:pt>
                <c:pt idx="359">
                  <c:v>1.061666666666655</c:v>
                </c:pt>
                <c:pt idx="360">
                  <c:v>1.0641666666666549</c:v>
                </c:pt>
                <c:pt idx="361">
                  <c:v>1.0666666666666549</c:v>
                </c:pt>
                <c:pt idx="362">
                  <c:v>1.0691666666666548</c:v>
                </c:pt>
                <c:pt idx="363">
                  <c:v>1.0716666666666548</c:v>
                </c:pt>
                <c:pt idx="364">
                  <c:v>1.0741666666666547</c:v>
                </c:pt>
                <c:pt idx="365">
                  <c:v>1.0766666666666547</c:v>
                </c:pt>
                <c:pt idx="366">
                  <c:v>1.0791666666666546</c:v>
                </c:pt>
                <c:pt idx="367">
                  <c:v>1.0816666666666546</c:v>
                </c:pt>
                <c:pt idx="368">
                  <c:v>1.0841666666666545</c:v>
                </c:pt>
                <c:pt idx="369">
                  <c:v>1.0866666666666545</c:v>
                </c:pt>
                <c:pt idx="370">
                  <c:v>1.0891666666666544</c:v>
                </c:pt>
                <c:pt idx="371">
                  <c:v>1.0916666666666544</c:v>
                </c:pt>
                <c:pt idx="372">
                  <c:v>1.0941666666666543</c:v>
                </c:pt>
                <c:pt idx="373">
                  <c:v>1.0966666666666542</c:v>
                </c:pt>
                <c:pt idx="374">
                  <c:v>1.0991666666666542</c:v>
                </c:pt>
                <c:pt idx="375">
                  <c:v>1.1016666666666541</c:v>
                </c:pt>
                <c:pt idx="376">
                  <c:v>1.1041666666666541</c:v>
                </c:pt>
                <c:pt idx="377">
                  <c:v>1.106666666666654</c:v>
                </c:pt>
                <c:pt idx="378">
                  <c:v>1.109166666666654</c:v>
                </c:pt>
                <c:pt idx="379">
                  <c:v>1.1116666666666539</c:v>
                </c:pt>
                <c:pt idx="380">
                  <c:v>1.1141666666666539</c:v>
                </c:pt>
                <c:pt idx="381">
                  <c:v>1.1166666666666538</c:v>
                </c:pt>
                <c:pt idx="382">
                  <c:v>1.1191666666666538</c:v>
                </c:pt>
                <c:pt idx="383">
                  <c:v>1.1216666666666537</c:v>
                </c:pt>
                <c:pt idx="384">
                  <c:v>1.1241666666666537</c:v>
                </c:pt>
                <c:pt idx="385">
                  <c:v>1.1266666666666536</c:v>
                </c:pt>
                <c:pt idx="386">
                  <c:v>1.1291666666666536</c:v>
                </c:pt>
                <c:pt idx="387">
                  <c:v>1.1316666666666535</c:v>
                </c:pt>
                <c:pt idx="388">
                  <c:v>1.1341666666666534</c:v>
                </c:pt>
                <c:pt idx="389">
                  <c:v>1.1366666666666534</c:v>
                </c:pt>
                <c:pt idx="390">
                  <c:v>1.1391666666666533</c:v>
                </c:pt>
                <c:pt idx="391">
                  <c:v>1.1416666666666533</c:v>
                </c:pt>
                <c:pt idx="392">
                  <c:v>1.1441666666666532</c:v>
                </c:pt>
                <c:pt idx="393">
                  <c:v>1.1466666666666532</c:v>
                </c:pt>
                <c:pt idx="394">
                  <c:v>1.1491666666666531</c:v>
                </c:pt>
                <c:pt idx="395">
                  <c:v>1.1516666666666531</c:v>
                </c:pt>
                <c:pt idx="396">
                  <c:v>1.154166666666653</c:v>
                </c:pt>
                <c:pt idx="397">
                  <c:v>1.156666666666653</c:v>
                </c:pt>
                <c:pt idx="398">
                  <c:v>1.1591666666666529</c:v>
                </c:pt>
                <c:pt idx="399">
                  <c:v>1.1616666666666529</c:v>
                </c:pt>
                <c:pt idx="400">
                  <c:v>1.1641666666666528</c:v>
                </c:pt>
                <c:pt idx="401">
                  <c:v>1.1666666666666528</c:v>
                </c:pt>
                <c:pt idx="402">
                  <c:v>1.1666666666666528</c:v>
                </c:pt>
                <c:pt idx="403">
                  <c:v>1.1691666666666527</c:v>
                </c:pt>
                <c:pt idx="404">
                  <c:v>1.1691666666666527</c:v>
                </c:pt>
                <c:pt idx="405">
                  <c:v>1.1716666666666526</c:v>
                </c:pt>
                <c:pt idx="406">
                  <c:v>1.1716666666666526</c:v>
                </c:pt>
                <c:pt idx="407">
                  <c:v>1.1741666666666526</c:v>
                </c:pt>
                <c:pt idx="408">
                  <c:v>1.1741666666666526</c:v>
                </c:pt>
                <c:pt idx="409">
                  <c:v>1.1766666666666525</c:v>
                </c:pt>
                <c:pt idx="410">
                  <c:v>1.1766666666666525</c:v>
                </c:pt>
                <c:pt idx="411">
                  <c:v>1.1791666666666525</c:v>
                </c:pt>
                <c:pt idx="412">
                  <c:v>1.1791666666666525</c:v>
                </c:pt>
                <c:pt idx="413">
                  <c:v>1.1816666666666524</c:v>
                </c:pt>
                <c:pt idx="414">
                  <c:v>1.1816666666666524</c:v>
                </c:pt>
                <c:pt idx="415">
                  <c:v>1.1841666666666524</c:v>
                </c:pt>
                <c:pt idx="416">
                  <c:v>1.1841666666666524</c:v>
                </c:pt>
                <c:pt idx="417">
                  <c:v>1.1866666666666523</c:v>
                </c:pt>
                <c:pt idx="418">
                  <c:v>1.1866666666666523</c:v>
                </c:pt>
                <c:pt idx="419">
                  <c:v>1.1891666666666523</c:v>
                </c:pt>
                <c:pt idx="420">
                  <c:v>1.1891666666666523</c:v>
                </c:pt>
                <c:pt idx="421">
                  <c:v>1.1916666666666522</c:v>
                </c:pt>
                <c:pt idx="422">
                  <c:v>1.1916666666666522</c:v>
                </c:pt>
                <c:pt idx="423">
                  <c:v>1.1941666666666522</c:v>
                </c:pt>
                <c:pt idx="424">
                  <c:v>1.1941666666666522</c:v>
                </c:pt>
                <c:pt idx="425">
                  <c:v>1.1966666666666521</c:v>
                </c:pt>
                <c:pt idx="426">
                  <c:v>1.1966666666666521</c:v>
                </c:pt>
                <c:pt idx="427">
                  <c:v>1.1991666666666521</c:v>
                </c:pt>
                <c:pt idx="428">
                  <c:v>1.1991666666666521</c:v>
                </c:pt>
                <c:pt idx="429">
                  <c:v>1.201666666666652</c:v>
                </c:pt>
                <c:pt idx="430">
                  <c:v>1.201666666666652</c:v>
                </c:pt>
                <c:pt idx="431">
                  <c:v>1.204166666666652</c:v>
                </c:pt>
                <c:pt idx="432">
                  <c:v>1.204166666666652</c:v>
                </c:pt>
                <c:pt idx="433">
                  <c:v>1.2066666666666519</c:v>
                </c:pt>
                <c:pt idx="434">
                  <c:v>1.2066666666666519</c:v>
                </c:pt>
                <c:pt idx="435">
                  <c:v>1.2091666666666518</c:v>
                </c:pt>
                <c:pt idx="436">
                  <c:v>1.2091666666666518</c:v>
                </c:pt>
                <c:pt idx="437">
                  <c:v>1.2116666666666518</c:v>
                </c:pt>
                <c:pt idx="438">
                  <c:v>1.2116666666666518</c:v>
                </c:pt>
                <c:pt idx="439">
                  <c:v>1.2141666666666517</c:v>
                </c:pt>
                <c:pt idx="440">
                  <c:v>1.2141666666666517</c:v>
                </c:pt>
                <c:pt idx="441">
                  <c:v>1.2166666666666517</c:v>
                </c:pt>
                <c:pt idx="442">
                  <c:v>1.2166666666666517</c:v>
                </c:pt>
                <c:pt idx="443">
                  <c:v>1.2191666666666516</c:v>
                </c:pt>
                <c:pt idx="444">
                  <c:v>1.2191666666666516</c:v>
                </c:pt>
                <c:pt idx="445">
                  <c:v>1.2216666666666516</c:v>
                </c:pt>
                <c:pt idx="446">
                  <c:v>1.2216666666666516</c:v>
                </c:pt>
                <c:pt idx="447">
                  <c:v>1.2241666666666515</c:v>
                </c:pt>
                <c:pt idx="448">
                  <c:v>1.2241666666666515</c:v>
                </c:pt>
                <c:pt idx="449">
                  <c:v>1.2266666666666515</c:v>
                </c:pt>
                <c:pt idx="450">
                  <c:v>1.2266666666666515</c:v>
                </c:pt>
                <c:pt idx="451">
                  <c:v>1.2291666666666514</c:v>
                </c:pt>
                <c:pt idx="452">
                  <c:v>1.2291666666666514</c:v>
                </c:pt>
                <c:pt idx="453">
                  <c:v>1.2316666666666514</c:v>
                </c:pt>
                <c:pt idx="454">
                  <c:v>1.2316666666666514</c:v>
                </c:pt>
                <c:pt idx="455">
                  <c:v>1.2341666666666513</c:v>
                </c:pt>
                <c:pt idx="456">
                  <c:v>1.2341666666666513</c:v>
                </c:pt>
                <c:pt idx="457">
                  <c:v>1.2366666666666513</c:v>
                </c:pt>
                <c:pt idx="458">
                  <c:v>1.2366666666666513</c:v>
                </c:pt>
                <c:pt idx="459">
                  <c:v>1.2391666666666512</c:v>
                </c:pt>
                <c:pt idx="460">
                  <c:v>1.2391666666666512</c:v>
                </c:pt>
                <c:pt idx="461">
                  <c:v>1.2416666666666512</c:v>
                </c:pt>
                <c:pt idx="462">
                  <c:v>1.2416666666666512</c:v>
                </c:pt>
                <c:pt idx="463">
                  <c:v>1.2441666666666511</c:v>
                </c:pt>
                <c:pt idx="464">
                  <c:v>1.2441666666666511</c:v>
                </c:pt>
                <c:pt idx="465">
                  <c:v>1.246666666666651</c:v>
                </c:pt>
                <c:pt idx="466">
                  <c:v>1.246666666666651</c:v>
                </c:pt>
                <c:pt idx="467">
                  <c:v>1.249166666666651</c:v>
                </c:pt>
                <c:pt idx="468">
                  <c:v>1.249166666666651</c:v>
                </c:pt>
                <c:pt idx="469">
                  <c:v>1.2516666666666509</c:v>
                </c:pt>
                <c:pt idx="470">
                  <c:v>1.2516666666666509</c:v>
                </c:pt>
                <c:pt idx="471">
                  <c:v>1.2541666666666509</c:v>
                </c:pt>
                <c:pt idx="472">
                  <c:v>1.2541666666666509</c:v>
                </c:pt>
                <c:pt idx="473">
                  <c:v>1.2566666666666508</c:v>
                </c:pt>
                <c:pt idx="474">
                  <c:v>1.2566666666666508</c:v>
                </c:pt>
                <c:pt idx="475">
                  <c:v>1.2591666666666508</c:v>
                </c:pt>
                <c:pt idx="476">
                  <c:v>1.2591666666666508</c:v>
                </c:pt>
                <c:pt idx="477">
                  <c:v>1.2616666666666507</c:v>
                </c:pt>
                <c:pt idx="478">
                  <c:v>1.2616666666666507</c:v>
                </c:pt>
                <c:pt idx="479">
                  <c:v>1.2641666666666507</c:v>
                </c:pt>
                <c:pt idx="480">
                  <c:v>1.2641666666666507</c:v>
                </c:pt>
                <c:pt idx="481">
                  <c:v>1.2666666666666506</c:v>
                </c:pt>
                <c:pt idx="482">
                  <c:v>1.2666666666666506</c:v>
                </c:pt>
                <c:pt idx="483">
                  <c:v>1.2691666666666506</c:v>
                </c:pt>
                <c:pt idx="484">
                  <c:v>1.2691666666666506</c:v>
                </c:pt>
                <c:pt idx="485">
                  <c:v>1.2716666666666505</c:v>
                </c:pt>
                <c:pt idx="486">
                  <c:v>1.2716666666666505</c:v>
                </c:pt>
                <c:pt idx="487">
                  <c:v>1.2741666666666505</c:v>
                </c:pt>
                <c:pt idx="488">
                  <c:v>1.2741666666666505</c:v>
                </c:pt>
                <c:pt idx="489">
                  <c:v>1.2766666666666504</c:v>
                </c:pt>
                <c:pt idx="490">
                  <c:v>1.2766666666666504</c:v>
                </c:pt>
                <c:pt idx="491">
                  <c:v>1.2791666666666504</c:v>
                </c:pt>
                <c:pt idx="492">
                  <c:v>1.2791666666666504</c:v>
                </c:pt>
                <c:pt idx="493">
                  <c:v>1.2816666666666503</c:v>
                </c:pt>
                <c:pt idx="494">
                  <c:v>1.2816666666666503</c:v>
                </c:pt>
                <c:pt idx="495">
                  <c:v>1.2841666666666502</c:v>
                </c:pt>
                <c:pt idx="496">
                  <c:v>1.2841666666666502</c:v>
                </c:pt>
                <c:pt idx="497">
                  <c:v>1.2866666666666502</c:v>
                </c:pt>
                <c:pt idx="498">
                  <c:v>1.2866666666666502</c:v>
                </c:pt>
                <c:pt idx="499">
                  <c:v>1.2891666666666501</c:v>
                </c:pt>
                <c:pt idx="500">
                  <c:v>1.2891666666666501</c:v>
                </c:pt>
                <c:pt idx="501">
                  <c:v>1.2916666666666501</c:v>
                </c:pt>
                <c:pt idx="502">
                  <c:v>1.2916666666666501</c:v>
                </c:pt>
                <c:pt idx="503">
                  <c:v>1.29416666666665</c:v>
                </c:pt>
                <c:pt idx="504">
                  <c:v>1.29416666666665</c:v>
                </c:pt>
                <c:pt idx="505">
                  <c:v>1.29666666666665</c:v>
                </c:pt>
                <c:pt idx="506">
                  <c:v>1.29666666666665</c:v>
                </c:pt>
                <c:pt idx="507">
                  <c:v>1.2991666666666499</c:v>
                </c:pt>
                <c:pt idx="508">
                  <c:v>1.2991666666666499</c:v>
                </c:pt>
                <c:pt idx="509">
                  <c:v>1.3016666666666499</c:v>
                </c:pt>
                <c:pt idx="510">
                  <c:v>1.3016666666666499</c:v>
                </c:pt>
                <c:pt idx="511">
                  <c:v>1.3041666666666498</c:v>
                </c:pt>
                <c:pt idx="512">
                  <c:v>1.3041666666666498</c:v>
                </c:pt>
                <c:pt idx="513">
                  <c:v>1.3066666666666498</c:v>
                </c:pt>
                <c:pt idx="514">
                  <c:v>1.3066666666666498</c:v>
                </c:pt>
                <c:pt idx="515">
                  <c:v>1.3091666666666497</c:v>
                </c:pt>
                <c:pt idx="516">
                  <c:v>1.3091666666666497</c:v>
                </c:pt>
                <c:pt idx="517">
                  <c:v>1.3116666666666497</c:v>
                </c:pt>
                <c:pt idx="518">
                  <c:v>1.3116666666666497</c:v>
                </c:pt>
                <c:pt idx="519">
                  <c:v>1.3141666666666496</c:v>
                </c:pt>
                <c:pt idx="520">
                  <c:v>1.3141666666666496</c:v>
                </c:pt>
                <c:pt idx="521">
                  <c:v>1.3166666666666496</c:v>
                </c:pt>
                <c:pt idx="522">
                  <c:v>1.3166666666666496</c:v>
                </c:pt>
                <c:pt idx="523">
                  <c:v>1.3191666666666495</c:v>
                </c:pt>
                <c:pt idx="524">
                  <c:v>1.3191666666666495</c:v>
                </c:pt>
                <c:pt idx="525">
                  <c:v>1.3216666666666494</c:v>
                </c:pt>
                <c:pt idx="526">
                  <c:v>1.3216666666666494</c:v>
                </c:pt>
                <c:pt idx="527">
                  <c:v>1.3241666666666494</c:v>
                </c:pt>
                <c:pt idx="528">
                  <c:v>1.3241666666666494</c:v>
                </c:pt>
                <c:pt idx="529">
                  <c:v>1.3266666666666493</c:v>
                </c:pt>
                <c:pt idx="530">
                  <c:v>1.3266666666666493</c:v>
                </c:pt>
                <c:pt idx="531">
                  <c:v>1.3291666666666493</c:v>
                </c:pt>
                <c:pt idx="532">
                  <c:v>1.3291666666666493</c:v>
                </c:pt>
                <c:pt idx="533">
                  <c:v>1.3316666666666492</c:v>
                </c:pt>
                <c:pt idx="534">
                  <c:v>1.3316666666666492</c:v>
                </c:pt>
                <c:pt idx="535">
                  <c:v>1.3341666666666492</c:v>
                </c:pt>
                <c:pt idx="536">
                  <c:v>1.3341666666666492</c:v>
                </c:pt>
                <c:pt idx="537">
                  <c:v>1.3366666666666491</c:v>
                </c:pt>
                <c:pt idx="538">
                  <c:v>1.3366666666666491</c:v>
                </c:pt>
                <c:pt idx="539">
                  <c:v>1.3391666666666491</c:v>
                </c:pt>
                <c:pt idx="540">
                  <c:v>1.3391666666666491</c:v>
                </c:pt>
                <c:pt idx="541">
                  <c:v>1.341666666666649</c:v>
                </c:pt>
                <c:pt idx="542">
                  <c:v>1.341666666666649</c:v>
                </c:pt>
                <c:pt idx="543">
                  <c:v>1.344166666666649</c:v>
                </c:pt>
                <c:pt idx="544">
                  <c:v>1.344166666666649</c:v>
                </c:pt>
                <c:pt idx="545">
                  <c:v>1.3466666666666489</c:v>
                </c:pt>
                <c:pt idx="546">
                  <c:v>1.3466666666666489</c:v>
                </c:pt>
                <c:pt idx="547">
                  <c:v>1.3491666666666489</c:v>
                </c:pt>
                <c:pt idx="548">
                  <c:v>1.3491666666666489</c:v>
                </c:pt>
                <c:pt idx="549">
                  <c:v>1.3516666666666488</c:v>
                </c:pt>
                <c:pt idx="550">
                  <c:v>1.3516666666666488</c:v>
                </c:pt>
                <c:pt idx="551">
                  <c:v>1.3541666666666488</c:v>
                </c:pt>
                <c:pt idx="552">
                  <c:v>1.3541666666666488</c:v>
                </c:pt>
                <c:pt idx="553">
                  <c:v>1.3566666666666487</c:v>
                </c:pt>
                <c:pt idx="554">
                  <c:v>1.3566666666666487</c:v>
                </c:pt>
                <c:pt idx="555">
                  <c:v>1.3591666666666486</c:v>
                </c:pt>
                <c:pt idx="556">
                  <c:v>1.3591666666666486</c:v>
                </c:pt>
                <c:pt idx="557">
                  <c:v>1.3616666666666486</c:v>
                </c:pt>
                <c:pt idx="558">
                  <c:v>1.3616666666666486</c:v>
                </c:pt>
                <c:pt idx="559">
                  <c:v>1.3641666666666485</c:v>
                </c:pt>
                <c:pt idx="560">
                  <c:v>1.3641666666666485</c:v>
                </c:pt>
                <c:pt idx="561">
                  <c:v>1.3666666666666485</c:v>
                </c:pt>
                <c:pt idx="562">
                  <c:v>1.3666666666666485</c:v>
                </c:pt>
                <c:pt idx="563">
                  <c:v>1.3691666666666484</c:v>
                </c:pt>
                <c:pt idx="564">
                  <c:v>1.3691666666666484</c:v>
                </c:pt>
                <c:pt idx="565">
                  <c:v>1.3716666666666484</c:v>
                </c:pt>
                <c:pt idx="566">
                  <c:v>1.3716666666666484</c:v>
                </c:pt>
                <c:pt idx="567">
                  <c:v>1.3741666666666483</c:v>
                </c:pt>
                <c:pt idx="568">
                  <c:v>1.3741666666666483</c:v>
                </c:pt>
                <c:pt idx="569">
                  <c:v>1.3766666666666483</c:v>
                </c:pt>
                <c:pt idx="570">
                  <c:v>1.3766666666666483</c:v>
                </c:pt>
                <c:pt idx="571">
                  <c:v>1.3791666666666482</c:v>
                </c:pt>
                <c:pt idx="572">
                  <c:v>1.3791666666666482</c:v>
                </c:pt>
                <c:pt idx="573">
                  <c:v>1.3816666666666482</c:v>
                </c:pt>
                <c:pt idx="574">
                  <c:v>1.3816666666666482</c:v>
                </c:pt>
                <c:pt idx="575">
                  <c:v>1.3841666666666481</c:v>
                </c:pt>
                <c:pt idx="576">
                  <c:v>1.3841666666666481</c:v>
                </c:pt>
                <c:pt idx="577">
                  <c:v>1.3866666666666481</c:v>
                </c:pt>
                <c:pt idx="578">
                  <c:v>1.3866666666666481</c:v>
                </c:pt>
                <c:pt idx="579">
                  <c:v>1.389166666666648</c:v>
                </c:pt>
                <c:pt idx="580">
                  <c:v>1.389166666666648</c:v>
                </c:pt>
                <c:pt idx="581">
                  <c:v>1.391666666666648</c:v>
                </c:pt>
                <c:pt idx="582">
                  <c:v>1.391666666666648</c:v>
                </c:pt>
                <c:pt idx="583">
                  <c:v>1.3941666666666479</c:v>
                </c:pt>
                <c:pt idx="584">
                  <c:v>1.3941666666666479</c:v>
                </c:pt>
                <c:pt idx="585">
                  <c:v>1.3966666666666478</c:v>
                </c:pt>
                <c:pt idx="586">
                  <c:v>1.3966666666666478</c:v>
                </c:pt>
                <c:pt idx="587">
                  <c:v>1.3991666666666478</c:v>
                </c:pt>
                <c:pt idx="588">
                  <c:v>1.3991666666666478</c:v>
                </c:pt>
                <c:pt idx="589">
                  <c:v>1.4016666666666477</c:v>
                </c:pt>
                <c:pt idx="590">
                  <c:v>1.4016666666666477</c:v>
                </c:pt>
                <c:pt idx="591">
                  <c:v>1.4041666666666477</c:v>
                </c:pt>
                <c:pt idx="592">
                  <c:v>1.4041666666666477</c:v>
                </c:pt>
                <c:pt idx="593">
                  <c:v>1.4066666666666476</c:v>
                </c:pt>
                <c:pt idx="594">
                  <c:v>1.4066666666666476</c:v>
                </c:pt>
                <c:pt idx="595">
                  <c:v>1.4091666666666476</c:v>
                </c:pt>
                <c:pt idx="596">
                  <c:v>1.4091666666666476</c:v>
                </c:pt>
                <c:pt idx="597">
                  <c:v>1.4116666666666475</c:v>
                </c:pt>
                <c:pt idx="598">
                  <c:v>1.4116666666666475</c:v>
                </c:pt>
                <c:pt idx="599">
                  <c:v>1.4141666666666475</c:v>
                </c:pt>
                <c:pt idx="600">
                  <c:v>1.4141666666666475</c:v>
                </c:pt>
                <c:pt idx="601">
                  <c:v>1.4166666666666474</c:v>
                </c:pt>
                <c:pt idx="602">
                  <c:v>1.4166666666666474</c:v>
                </c:pt>
                <c:pt idx="603">
                  <c:v>1.4191666666666474</c:v>
                </c:pt>
                <c:pt idx="604">
                  <c:v>1.4191666666666474</c:v>
                </c:pt>
                <c:pt idx="605">
                  <c:v>1.4216666666666473</c:v>
                </c:pt>
                <c:pt idx="606">
                  <c:v>1.4216666666666473</c:v>
                </c:pt>
                <c:pt idx="607">
                  <c:v>1.4241666666666473</c:v>
                </c:pt>
                <c:pt idx="608">
                  <c:v>1.4241666666666473</c:v>
                </c:pt>
                <c:pt idx="609">
                  <c:v>1.4266666666666472</c:v>
                </c:pt>
                <c:pt idx="610">
                  <c:v>1.4266666666666472</c:v>
                </c:pt>
                <c:pt idx="611">
                  <c:v>1.4291666666666472</c:v>
                </c:pt>
                <c:pt idx="612">
                  <c:v>1.4291666666666472</c:v>
                </c:pt>
                <c:pt idx="613">
                  <c:v>1.4316666666666471</c:v>
                </c:pt>
                <c:pt idx="614">
                  <c:v>1.4316666666666471</c:v>
                </c:pt>
                <c:pt idx="615">
                  <c:v>1.434166666666647</c:v>
                </c:pt>
                <c:pt idx="616">
                  <c:v>1.434166666666647</c:v>
                </c:pt>
                <c:pt idx="617">
                  <c:v>1.436666666666647</c:v>
                </c:pt>
                <c:pt idx="618">
                  <c:v>1.436666666666647</c:v>
                </c:pt>
                <c:pt idx="619">
                  <c:v>1.4391666666666469</c:v>
                </c:pt>
                <c:pt idx="620">
                  <c:v>1.4391666666666469</c:v>
                </c:pt>
                <c:pt idx="621">
                  <c:v>1.4416666666666469</c:v>
                </c:pt>
                <c:pt idx="622">
                  <c:v>1.4416666666666469</c:v>
                </c:pt>
                <c:pt idx="623">
                  <c:v>1.4441666666666468</c:v>
                </c:pt>
                <c:pt idx="624">
                  <c:v>1.4441666666666468</c:v>
                </c:pt>
                <c:pt idx="625">
                  <c:v>1.4466666666666468</c:v>
                </c:pt>
                <c:pt idx="626">
                  <c:v>1.4466666666666468</c:v>
                </c:pt>
                <c:pt idx="627">
                  <c:v>1.4491666666666467</c:v>
                </c:pt>
                <c:pt idx="628">
                  <c:v>1.4491666666666467</c:v>
                </c:pt>
                <c:pt idx="629">
                  <c:v>1.4516666666666467</c:v>
                </c:pt>
                <c:pt idx="630">
                  <c:v>1.4516666666666467</c:v>
                </c:pt>
                <c:pt idx="631">
                  <c:v>1.4541666666666466</c:v>
                </c:pt>
                <c:pt idx="632">
                  <c:v>1.4541666666666466</c:v>
                </c:pt>
                <c:pt idx="633">
                  <c:v>1.4566666666666466</c:v>
                </c:pt>
                <c:pt idx="634">
                  <c:v>1.4566666666666466</c:v>
                </c:pt>
                <c:pt idx="635">
                  <c:v>1.4591666666666465</c:v>
                </c:pt>
                <c:pt idx="636">
                  <c:v>1.4591666666666465</c:v>
                </c:pt>
                <c:pt idx="637">
                  <c:v>1.4616666666666465</c:v>
                </c:pt>
                <c:pt idx="638">
                  <c:v>1.4616666666666465</c:v>
                </c:pt>
                <c:pt idx="639">
                  <c:v>1.4641666666666464</c:v>
                </c:pt>
                <c:pt idx="640">
                  <c:v>1.4641666666666464</c:v>
                </c:pt>
                <c:pt idx="641">
                  <c:v>1.4666666666666464</c:v>
                </c:pt>
                <c:pt idx="642">
                  <c:v>1.4666666666666464</c:v>
                </c:pt>
                <c:pt idx="643">
                  <c:v>1.4691666666666463</c:v>
                </c:pt>
                <c:pt idx="644">
                  <c:v>1.4691666666666463</c:v>
                </c:pt>
                <c:pt idx="645">
                  <c:v>1.4716666666666463</c:v>
                </c:pt>
                <c:pt idx="646">
                  <c:v>1.4716666666666463</c:v>
                </c:pt>
                <c:pt idx="647">
                  <c:v>1.4741666666666462</c:v>
                </c:pt>
                <c:pt idx="648">
                  <c:v>1.4741666666666462</c:v>
                </c:pt>
                <c:pt idx="649">
                  <c:v>1.4766666666666461</c:v>
                </c:pt>
                <c:pt idx="650">
                  <c:v>1.4766666666666461</c:v>
                </c:pt>
                <c:pt idx="651">
                  <c:v>1.4791666666666461</c:v>
                </c:pt>
                <c:pt idx="652">
                  <c:v>1.4791666666666461</c:v>
                </c:pt>
                <c:pt idx="653">
                  <c:v>1.481666666666646</c:v>
                </c:pt>
                <c:pt idx="654">
                  <c:v>1.481666666666646</c:v>
                </c:pt>
                <c:pt idx="655">
                  <c:v>1.484166666666646</c:v>
                </c:pt>
                <c:pt idx="656">
                  <c:v>1.484166666666646</c:v>
                </c:pt>
                <c:pt idx="657">
                  <c:v>1.4866666666666459</c:v>
                </c:pt>
                <c:pt idx="658">
                  <c:v>1.4866666666666459</c:v>
                </c:pt>
                <c:pt idx="659">
                  <c:v>1.4891666666666459</c:v>
                </c:pt>
                <c:pt idx="660">
                  <c:v>1.4891666666666459</c:v>
                </c:pt>
                <c:pt idx="661">
                  <c:v>1.4916666666666458</c:v>
                </c:pt>
                <c:pt idx="662">
                  <c:v>1.4916666666666458</c:v>
                </c:pt>
                <c:pt idx="663">
                  <c:v>1.4941666666666458</c:v>
                </c:pt>
                <c:pt idx="664">
                  <c:v>1.4941666666666458</c:v>
                </c:pt>
                <c:pt idx="665">
                  <c:v>1.4966666666666457</c:v>
                </c:pt>
                <c:pt idx="666">
                  <c:v>1.4966666666666457</c:v>
                </c:pt>
                <c:pt idx="667">
                  <c:v>1.4991666666666457</c:v>
                </c:pt>
                <c:pt idx="668">
                  <c:v>1.4991666666666457</c:v>
                </c:pt>
                <c:pt idx="669">
                  <c:v>1.5016666666666456</c:v>
                </c:pt>
                <c:pt idx="670">
                  <c:v>1.5016666666666456</c:v>
                </c:pt>
                <c:pt idx="671">
                  <c:v>1.5041666666666456</c:v>
                </c:pt>
                <c:pt idx="672">
                  <c:v>1.5041666666666456</c:v>
                </c:pt>
                <c:pt idx="673">
                  <c:v>1.5066666666666455</c:v>
                </c:pt>
                <c:pt idx="674">
                  <c:v>1.5066666666666455</c:v>
                </c:pt>
                <c:pt idx="675">
                  <c:v>1.5091666666666455</c:v>
                </c:pt>
                <c:pt idx="676">
                  <c:v>1.5091666666666455</c:v>
                </c:pt>
                <c:pt idx="677">
                  <c:v>1.5116666666666454</c:v>
                </c:pt>
                <c:pt idx="678">
                  <c:v>1.5116666666666454</c:v>
                </c:pt>
                <c:pt idx="679">
                  <c:v>1.5141666666666453</c:v>
                </c:pt>
                <c:pt idx="680">
                  <c:v>1.5141666666666453</c:v>
                </c:pt>
                <c:pt idx="681">
                  <c:v>1.5166666666666453</c:v>
                </c:pt>
                <c:pt idx="682">
                  <c:v>1.5166666666666453</c:v>
                </c:pt>
                <c:pt idx="683">
                  <c:v>1.5191666666666452</c:v>
                </c:pt>
                <c:pt idx="684">
                  <c:v>1.5191666666666452</c:v>
                </c:pt>
                <c:pt idx="685">
                  <c:v>1.5216666666666452</c:v>
                </c:pt>
                <c:pt idx="686">
                  <c:v>1.5216666666666452</c:v>
                </c:pt>
                <c:pt idx="687">
                  <c:v>1.5241666666666451</c:v>
                </c:pt>
                <c:pt idx="688">
                  <c:v>1.5241666666666451</c:v>
                </c:pt>
                <c:pt idx="689">
                  <c:v>1.5266666666666451</c:v>
                </c:pt>
                <c:pt idx="690">
                  <c:v>1.5266666666666451</c:v>
                </c:pt>
                <c:pt idx="691">
                  <c:v>1.529166666666645</c:v>
                </c:pt>
                <c:pt idx="692">
                  <c:v>1.529166666666645</c:v>
                </c:pt>
                <c:pt idx="693">
                  <c:v>1.531666666666645</c:v>
                </c:pt>
                <c:pt idx="694">
                  <c:v>1.531666666666645</c:v>
                </c:pt>
                <c:pt idx="695">
                  <c:v>1.5341666666666449</c:v>
                </c:pt>
                <c:pt idx="696">
                  <c:v>1.5341666666666449</c:v>
                </c:pt>
                <c:pt idx="697">
                  <c:v>1.5366666666666449</c:v>
                </c:pt>
                <c:pt idx="698">
                  <c:v>1.5366666666666449</c:v>
                </c:pt>
                <c:pt idx="699">
                  <c:v>1.5391666666666448</c:v>
                </c:pt>
                <c:pt idx="700">
                  <c:v>1.5391666666666448</c:v>
                </c:pt>
                <c:pt idx="701">
                  <c:v>1.5416666666666448</c:v>
                </c:pt>
                <c:pt idx="702">
                  <c:v>1.5416666666666448</c:v>
                </c:pt>
                <c:pt idx="703">
                  <c:v>1.5441666666666447</c:v>
                </c:pt>
                <c:pt idx="704">
                  <c:v>1.5441666666666447</c:v>
                </c:pt>
                <c:pt idx="705">
                  <c:v>1.5466666666666447</c:v>
                </c:pt>
                <c:pt idx="706">
                  <c:v>1.5466666666666447</c:v>
                </c:pt>
                <c:pt idx="707">
                  <c:v>1.5491666666666446</c:v>
                </c:pt>
                <c:pt idx="708">
                  <c:v>1.5491666666666446</c:v>
                </c:pt>
                <c:pt idx="709">
                  <c:v>1.5516666666666445</c:v>
                </c:pt>
                <c:pt idx="710">
                  <c:v>1.5516666666666445</c:v>
                </c:pt>
                <c:pt idx="711">
                  <c:v>1.5541666666666445</c:v>
                </c:pt>
                <c:pt idx="712">
                  <c:v>1.5541666666666445</c:v>
                </c:pt>
                <c:pt idx="713">
                  <c:v>1.5566666666666444</c:v>
                </c:pt>
                <c:pt idx="714">
                  <c:v>1.5566666666666444</c:v>
                </c:pt>
                <c:pt idx="715">
                  <c:v>1.5591666666666444</c:v>
                </c:pt>
                <c:pt idx="716">
                  <c:v>1.5591666666666444</c:v>
                </c:pt>
                <c:pt idx="717">
                  <c:v>1.5616666666666443</c:v>
                </c:pt>
                <c:pt idx="718">
                  <c:v>1.5616666666666443</c:v>
                </c:pt>
                <c:pt idx="719">
                  <c:v>1.5641666666666443</c:v>
                </c:pt>
                <c:pt idx="720">
                  <c:v>1.5641666666666443</c:v>
                </c:pt>
                <c:pt idx="721">
                  <c:v>1.5666666666666442</c:v>
                </c:pt>
                <c:pt idx="722">
                  <c:v>1.5666666666666442</c:v>
                </c:pt>
                <c:pt idx="723">
                  <c:v>1.5691666666666442</c:v>
                </c:pt>
                <c:pt idx="724">
                  <c:v>1.5691666666666442</c:v>
                </c:pt>
                <c:pt idx="725">
                  <c:v>1.5716666666666441</c:v>
                </c:pt>
                <c:pt idx="726">
                  <c:v>1.5716666666666441</c:v>
                </c:pt>
                <c:pt idx="727">
                  <c:v>1.5741666666666441</c:v>
                </c:pt>
                <c:pt idx="728">
                  <c:v>1.5741666666666441</c:v>
                </c:pt>
                <c:pt idx="729">
                  <c:v>1.576666666666644</c:v>
                </c:pt>
                <c:pt idx="730">
                  <c:v>1.576666666666644</c:v>
                </c:pt>
                <c:pt idx="731">
                  <c:v>1.579166666666644</c:v>
                </c:pt>
                <c:pt idx="732">
                  <c:v>1.579166666666644</c:v>
                </c:pt>
                <c:pt idx="733">
                  <c:v>1.5816666666666439</c:v>
                </c:pt>
                <c:pt idx="734">
                  <c:v>1.5816666666666439</c:v>
                </c:pt>
                <c:pt idx="735">
                  <c:v>1.5841666666666439</c:v>
                </c:pt>
                <c:pt idx="736">
                  <c:v>1.5841666666666439</c:v>
                </c:pt>
                <c:pt idx="737">
                  <c:v>1.5866666666666438</c:v>
                </c:pt>
                <c:pt idx="738">
                  <c:v>1.5866666666666438</c:v>
                </c:pt>
                <c:pt idx="739">
                  <c:v>1.5891666666666437</c:v>
                </c:pt>
                <c:pt idx="740">
                  <c:v>1.5891666666666437</c:v>
                </c:pt>
                <c:pt idx="741">
                  <c:v>1.5916666666666437</c:v>
                </c:pt>
                <c:pt idx="742">
                  <c:v>1.5916666666666437</c:v>
                </c:pt>
                <c:pt idx="743">
                  <c:v>1.5941666666666436</c:v>
                </c:pt>
                <c:pt idx="744">
                  <c:v>1.5941666666666436</c:v>
                </c:pt>
                <c:pt idx="745">
                  <c:v>1.5966666666666436</c:v>
                </c:pt>
                <c:pt idx="746">
                  <c:v>1.5966666666666436</c:v>
                </c:pt>
                <c:pt idx="747">
                  <c:v>1.5991666666666435</c:v>
                </c:pt>
                <c:pt idx="748">
                  <c:v>1.5991666666666435</c:v>
                </c:pt>
                <c:pt idx="749">
                  <c:v>1.6016666666666435</c:v>
                </c:pt>
                <c:pt idx="750">
                  <c:v>1.6016666666666435</c:v>
                </c:pt>
                <c:pt idx="751">
                  <c:v>1.6041666666666434</c:v>
                </c:pt>
                <c:pt idx="752">
                  <c:v>1.6041666666666434</c:v>
                </c:pt>
                <c:pt idx="753">
                  <c:v>1.6066666666666434</c:v>
                </c:pt>
                <c:pt idx="754">
                  <c:v>1.6066666666666434</c:v>
                </c:pt>
                <c:pt idx="755">
                  <c:v>1.6091666666666433</c:v>
                </c:pt>
                <c:pt idx="756">
                  <c:v>1.6091666666666433</c:v>
                </c:pt>
                <c:pt idx="757">
                  <c:v>1.6116666666666433</c:v>
                </c:pt>
                <c:pt idx="758">
                  <c:v>1.6116666666666433</c:v>
                </c:pt>
                <c:pt idx="759">
                  <c:v>1.6141666666666432</c:v>
                </c:pt>
                <c:pt idx="760">
                  <c:v>1.6141666666666432</c:v>
                </c:pt>
                <c:pt idx="761">
                  <c:v>1.6166666666666432</c:v>
                </c:pt>
                <c:pt idx="762">
                  <c:v>1.6166666666666432</c:v>
                </c:pt>
                <c:pt idx="763">
                  <c:v>1.6191666666666431</c:v>
                </c:pt>
                <c:pt idx="764">
                  <c:v>1.6191666666666431</c:v>
                </c:pt>
                <c:pt idx="765">
                  <c:v>1.6216666666666431</c:v>
                </c:pt>
                <c:pt idx="766">
                  <c:v>1.6216666666666431</c:v>
                </c:pt>
                <c:pt idx="767">
                  <c:v>1.624166666666643</c:v>
                </c:pt>
                <c:pt idx="768">
                  <c:v>1.624166666666643</c:v>
                </c:pt>
                <c:pt idx="769">
                  <c:v>1.6266666666666429</c:v>
                </c:pt>
                <c:pt idx="770">
                  <c:v>1.6266666666666429</c:v>
                </c:pt>
                <c:pt idx="771">
                  <c:v>1.6291666666666429</c:v>
                </c:pt>
                <c:pt idx="772">
                  <c:v>1.6291666666666429</c:v>
                </c:pt>
                <c:pt idx="773">
                  <c:v>1.6316666666666428</c:v>
                </c:pt>
                <c:pt idx="774">
                  <c:v>1.6316666666666428</c:v>
                </c:pt>
                <c:pt idx="775">
                  <c:v>1.6341666666666428</c:v>
                </c:pt>
                <c:pt idx="776">
                  <c:v>1.6341666666666428</c:v>
                </c:pt>
                <c:pt idx="777">
                  <c:v>1.6366666666666427</c:v>
                </c:pt>
                <c:pt idx="778">
                  <c:v>1.6366666666666427</c:v>
                </c:pt>
                <c:pt idx="779">
                  <c:v>1.6391666666666427</c:v>
                </c:pt>
                <c:pt idx="780">
                  <c:v>1.6391666666666427</c:v>
                </c:pt>
                <c:pt idx="781">
                  <c:v>1.6416666666666426</c:v>
                </c:pt>
                <c:pt idx="782">
                  <c:v>1.6416666666666426</c:v>
                </c:pt>
                <c:pt idx="783">
                  <c:v>1.6441666666666426</c:v>
                </c:pt>
                <c:pt idx="784">
                  <c:v>1.6441666666666426</c:v>
                </c:pt>
                <c:pt idx="785">
                  <c:v>1.6466666666666425</c:v>
                </c:pt>
                <c:pt idx="786">
                  <c:v>1.6466666666666425</c:v>
                </c:pt>
                <c:pt idx="787">
                  <c:v>1.6491666666666425</c:v>
                </c:pt>
                <c:pt idx="788">
                  <c:v>1.6491666666666425</c:v>
                </c:pt>
                <c:pt idx="789">
                  <c:v>1.6516666666666424</c:v>
                </c:pt>
                <c:pt idx="790">
                  <c:v>1.6516666666666424</c:v>
                </c:pt>
                <c:pt idx="791">
                  <c:v>1.6541666666666424</c:v>
                </c:pt>
                <c:pt idx="792">
                  <c:v>1.6541666666666424</c:v>
                </c:pt>
                <c:pt idx="793">
                  <c:v>1.6566666666666423</c:v>
                </c:pt>
                <c:pt idx="794">
                  <c:v>1.6566666666666423</c:v>
                </c:pt>
                <c:pt idx="795">
                  <c:v>1.6591666666666423</c:v>
                </c:pt>
                <c:pt idx="796">
                  <c:v>1.6591666666666423</c:v>
                </c:pt>
                <c:pt idx="797">
                  <c:v>1.6616666666666422</c:v>
                </c:pt>
                <c:pt idx="798">
                  <c:v>1.6616666666666422</c:v>
                </c:pt>
                <c:pt idx="799">
                  <c:v>1.6641666666666421</c:v>
                </c:pt>
                <c:pt idx="800">
                  <c:v>1.6641666666666421</c:v>
                </c:pt>
                <c:pt idx="801">
                  <c:v>1.6666666666666421</c:v>
                </c:pt>
                <c:pt idx="802">
                  <c:v>1.6666666666666421</c:v>
                </c:pt>
                <c:pt idx="803">
                  <c:v>1.669166666666642</c:v>
                </c:pt>
                <c:pt idx="804">
                  <c:v>1.669166666666642</c:v>
                </c:pt>
                <c:pt idx="805">
                  <c:v>1.671666666666642</c:v>
                </c:pt>
                <c:pt idx="806">
                  <c:v>1.671666666666642</c:v>
                </c:pt>
                <c:pt idx="807">
                  <c:v>1.6741666666666419</c:v>
                </c:pt>
                <c:pt idx="808">
                  <c:v>1.6741666666666419</c:v>
                </c:pt>
                <c:pt idx="809">
                  <c:v>1.6766666666666419</c:v>
                </c:pt>
                <c:pt idx="810">
                  <c:v>1.6766666666666419</c:v>
                </c:pt>
                <c:pt idx="811">
                  <c:v>1.6791666666666418</c:v>
                </c:pt>
                <c:pt idx="812">
                  <c:v>1.6791666666666418</c:v>
                </c:pt>
                <c:pt idx="813">
                  <c:v>1.6816666666666418</c:v>
                </c:pt>
                <c:pt idx="814">
                  <c:v>1.6816666666666418</c:v>
                </c:pt>
                <c:pt idx="815">
                  <c:v>1.6841666666666417</c:v>
                </c:pt>
                <c:pt idx="816">
                  <c:v>1.6841666666666417</c:v>
                </c:pt>
                <c:pt idx="817">
                  <c:v>1.6866666666666417</c:v>
                </c:pt>
                <c:pt idx="818">
                  <c:v>1.6866666666666417</c:v>
                </c:pt>
                <c:pt idx="819">
                  <c:v>1.6891666666666416</c:v>
                </c:pt>
                <c:pt idx="820">
                  <c:v>1.6891666666666416</c:v>
                </c:pt>
                <c:pt idx="821">
                  <c:v>1.6916666666666416</c:v>
                </c:pt>
                <c:pt idx="822">
                  <c:v>1.6916666666666416</c:v>
                </c:pt>
                <c:pt idx="823">
                  <c:v>1.6941666666666415</c:v>
                </c:pt>
                <c:pt idx="824">
                  <c:v>1.6941666666666415</c:v>
                </c:pt>
                <c:pt idx="825">
                  <c:v>1.6966666666666415</c:v>
                </c:pt>
                <c:pt idx="826">
                  <c:v>1.6966666666666415</c:v>
                </c:pt>
                <c:pt idx="827">
                  <c:v>1.6991666666666414</c:v>
                </c:pt>
                <c:pt idx="828">
                  <c:v>1.6991666666666414</c:v>
                </c:pt>
                <c:pt idx="829">
                  <c:v>1.7016666666666413</c:v>
                </c:pt>
                <c:pt idx="830">
                  <c:v>1.7016666666666413</c:v>
                </c:pt>
                <c:pt idx="831">
                  <c:v>1.7041666666666413</c:v>
                </c:pt>
                <c:pt idx="832">
                  <c:v>1.7041666666666413</c:v>
                </c:pt>
                <c:pt idx="833">
                  <c:v>1.7066666666666412</c:v>
                </c:pt>
                <c:pt idx="834">
                  <c:v>1.7066666666666412</c:v>
                </c:pt>
                <c:pt idx="835">
                  <c:v>1.7091666666666412</c:v>
                </c:pt>
                <c:pt idx="836">
                  <c:v>1.7091666666666412</c:v>
                </c:pt>
                <c:pt idx="837">
                  <c:v>1.7116666666666411</c:v>
                </c:pt>
                <c:pt idx="838">
                  <c:v>1.7116666666666411</c:v>
                </c:pt>
                <c:pt idx="839">
                  <c:v>1.7141666666666411</c:v>
                </c:pt>
                <c:pt idx="840">
                  <c:v>1.7141666666666411</c:v>
                </c:pt>
                <c:pt idx="841">
                  <c:v>1.716666666666641</c:v>
                </c:pt>
                <c:pt idx="842">
                  <c:v>1.716666666666641</c:v>
                </c:pt>
                <c:pt idx="843">
                  <c:v>1.719166666666641</c:v>
                </c:pt>
                <c:pt idx="844">
                  <c:v>1.719166666666641</c:v>
                </c:pt>
                <c:pt idx="845">
                  <c:v>1.7216666666666409</c:v>
                </c:pt>
                <c:pt idx="846">
                  <c:v>1.7216666666666409</c:v>
                </c:pt>
                <c:pt idx="847">
                  <c:v>1.7241666666666409</c:v>
                </c:pt>
                <c:pt idx="848">
                  <c:v>1.7241666666666409</c:v>
                </c:pt>
                <c:pt idx="849">
                  <c:v>1.7266666666666408</c:v>
                </c:pt>
                <c:pt idx="850">
                  <c:v>1.7266666666666408</c:v>
                </c:pt>
                <c:pt idx="851">
                  <c:v>1.7291666666666408</c:v>
                </c:pt>
                <c:pt idx="852">
                  <c:v>1.7291666666666408</c:v>
                </c:pt>
                <c:pt idx="853">
                  <c:v>1.7316666666666407</c:v>
                </c:pt>
                <c:pt idx="854">
                  <c:v>1.7316666666666407</c:v>
                </c:pt>
                <c:pt idx="855">
                  <c:v>1.7341666666666407</c:v>
                </c:pt>
                <c:pt idx="856">
                  <c:v>1.7341666666666407</c:v>
                </c:pt>
                <c:pt idx="857">
                  <c:v>1.7366666666666406</c:v>
                </c:pt>
                <c:pt idx="858">
                  <c:v>1.7366666666666406</c:v>
                </c:pt>
                <c:pt idx="859">
                  <c:v>1.7391666666666405</c:v>
                </c:pt>
                <c:pt idx="860">
                  <c:v>1.7391666666666405</c:v>
                </c:pt>
                <c:pt idx="861">
                  <c:v>1.7416666666666405</c:v>
                </c:pt>
                <c:pt idx="862">
                  <c:v>1.7416666666666405</c:v>
                </c:pt>
                <c:pt idx="863">
                  <c:v>1.7441666666666404</c:v>
                </c:pt>
                <c:pt idx="864">
                  <c:v>1.7441666666666404</c:v>
                </c:pt>
                <c:pt idx="865">
                  <c:v>1.7466666666666404</c:v>
                </c:pt>
                <c:pt idx="866">
                  <c:v>1.7466666666666404</c:v>
                </c:pt>
                <c:pt idx="867">
                  <c:v>1.7491666666666403</c:v>
                </c:pt>
                <c:pt idx="868">
                  <c:v>1.7491666666666403</c:v>
                </c:pt>
                <c:pt idx="869">
                  <c:v>1.7516666666666403</c:v>
                </c:pt>
                <c:pt idx="870">
                  <c:v>1.7516666666666403</c:v>
                </c:pt>
                <c:pt idx="871">
                  <c:v>1.7541666666666402</c:v>
                </c:pt>
                <c:pt idx="872">
                  <c:v>1.7541666666666402</c:v>
                </c:pt>
                <c:pt idx="873">
                  <c:v>1.7566666666666402</c:v>
                </c:pt>
                <c:pt idx="874">
                  <c:v>1.7566666666666402</c:v>
                </c:pt>
                <c:pt idx="875">
                  <c:v>1.7591666666666401</c:v>
                </c:pt>
                <c:pt idx="876">
                  <c:v>1.7591666666666401</c:v>
                </c:pt>
                <c:pt idx="877">
                  <c:v>1.7616666666666401</c:v>
                </c:pt>
                <c:pt idx="878">
                  <c:v>1.7616666666666401</c:v>
                </c:pt>
                <c:pt idx="879">
                  <c:v>1.76416666666664</c:v>
                </c:pt>
                <c:pt idx="880">
                  <c:v>1.76416666666664</c:v>
                </c:pt>
                <c:pt idx="881">
                  <c:v>1.76666666666664</c:v>
                </c:pt>
                <c:pt idx="882">
                  <c:v>1.76666666666664</c:v>
                </c:pt>
                <c:pt idx="883">
                  <c:v>1.7691666666666399</c:v>
                </c:pt>
                <c:pt idx="884">
                  <c:v>1.7691666666666399</c:v>
                </c:pt>
                <c:pt idx="885">
                  <c:v>1.7716666666666399</c:v>
                </c:pt>
                <c:pt idx="886">
                  <c:v>1.7716666666666399</c:v>
                </c:pt>
                <c:pt idx="887">
                  <c:v>1.7741666666666398</c:v>
                </c:pt>
                <c:pt idx="888">
                  <c:v>1.7741666666666398</c:v>
                </c:pt>
                <c:pt idx="889">
                  <c:v>1.7766666666666397</c:v>
                </c:pt>
                <c:pt idx="890">
                  <c:v>1.7766666666666397</c:v>
                </c:pt>
                <c:pt idx="891">
                  <c:v>1.7791666666666397</c:v>
                </c:pt>
                <c:pt idx="892">
                  <c:v>1.7791666666666397</c:v>
                </c:pt>
                <c:pt idx="893">
                  <c:v>1.7816666666666396</c:v>
                </c:pt>
                <c:pt idx="894">
                  <c:v>1.7816666666666396</c:v>
                </c:pt>
                <c:pt idx="895">
                  <c:v>1.7841666666666396</c:v>
                </c:pt>
                <c:pt idx="896">
                  <c:v>1.7841666666666396</c:v>
                </c:pt>
                <c:pt idx="897">
                  <c:v>1.7866666666666395</c:v>
                </c:pt>
                <c:pt idx="898">
                  <c:v>1.7866666666666395</c:v>
                </c:pt>
                <c:pt idx="899">
                  <c:v>1.7891666666666395</c:v>
                </c:pt>
                <c:pt idx="900">
                  <c:v>1.7891666666666395</c:v>
                </c:pt>
                <c:pt idx="901">
                  <c:v>1.7916666666666394</c:v>
                </c:pt>
                <c:pt idx="902">
                  <c:v>1.7916666666666394</c:v>
                </c:pt>
                <c:pt idx="903">
                  <c:v>1.7941666666666394</c:v>
                </c:pt>
                <c:pt idx="904">
                  <c:v>1.7941666666666394</c:v>
                </c:pt>
                <c:pt idx="905">
                  <c:v>1.7966666666666393</c:v>
                </c:pt>
                <c:pt idx="906">
                  <c:v>1.7966666666666393</c:v>
                </c:pt>
                <c:pt idx="907">
                  <c:v>1.7991666666666393</c:v>
                </c:pt>
                <c:pt idx="908">
                  <c:v>1.7991666666666393</c:v>
                </c:pt>
                <c:pt idx="909">
                  <c:v>1.8016666666666392</c:v>
                </c:pt>
                <c:pt idx="910">
                  <c:v>1.8016666666666392</c:v>
                </c:pt>
                <c:pt idx="911">
                  <c:v>1.8041666666666392</c:v>
                </c:pt>
                <c:pt idx="912">
                  <c:v>1.8041666666666392</c:v>
                </c:pt>
                <c:pt idx="913">
                  <c:v>1.8066666666666391</c:v>
                </c:pt>
                <c:pt idx="914">
                  <c:v>1.8066666666666391</c:v>
                </c:pt>
                <c:pt idx="915">
                  <c:v>1.8091666666666391</c:v>
                </c:pt>
                <c:pt idx="916">
                  <c:v>1.8091666666666391</c:v>
                </c:pt>
                <c:pt idx="917">
                  <c:v>1.811666666666639</c:v>
                </c:pt>
                <c:pt idx="918">
                  <c:v>1.811666666666639</c:v>
                </c:pt>
                <c:pt idx="919">
                  <c:v>1.8141666666666389</c:v>
                </c:pt>
                <c:pt idx="920">
                  <c:v>1.8141666666666389</c:v>
                </c:pt>
                <c:pt idx="921">
                  <c:v>1.8166666666666389</c:v>
                </c:pt>
                <c:pt idx="922">
                  <c:v>1.8166666666666389</c:v>
                </c:pt>
                <c:pt idx="923">
                  <c:v>1.8191666666666388</c:v>
                </c:pt>
                <c:pt idx="924">
                  <c:v>1.8191666666666388</c:v>
                </c:pt>
                <c:pt idx="925">
                  <c:v>1.8216666666666388</c:v>
                </c:pt>
                <c:pt idx="926">
                  <c:v>1.8216666666666388</c:v>
                </c:pt>
                <c:pt idx="927">
                  <c:v>1.8241666666666387</c:v>
                </c:pt>
                <c:pt idx="928">
                  <c:v>1.8241666666666387</c:v>
                </c:pt>
                <c:pt idx="929">
                  <c:v>1.8266666666666387</c:v>
                </c:pt>
                <c:pt idx="930">
                  <c:v>1.8266666666666387</c:v>
                </c:pt>
                <c:pt idx="931">
                  <c:v>1.8291666666666386</c:v>
                </c:pt>
                <c:pt idx="932">
                  <c:v>1.8291666666666386</c:v>
                </c:pt>
                <c:pt idx="933">
                  <c:v>1.8316666666666386</c:v>
                </c:pt>
                <c:pt idx="934">
                  <c:v>1.8316666666666386</c:v>
                </c:pt>
                <c:pt idx="935">
                  <c:v>1.8341666666666385</c:v>
                </c:pt>
                <c:pt idx="936">
                  <c:v>1.8341666666666385</c:v>
                </c:pt>
                <c:pt idx="937">
                  <c:v>1.8366666666666385</c:v>
                </c:pt>
                <c:pt idx="938">
                  <c:v>1.8366666666666385</c:v>
                </c:pt>
                <c:pt idx="939">
                  <c:v>1.8391666666666384</c:v>
                </c:pt>
                <c:pt idx="940">
                  <c:v>1.8391666666666384</c:v>
                </c:pt>
                <c:pt idx="941">
                  <c:v>1.8416666666666384</c:v>
                </c:pt>
                <c:pt idx="942">
                  <c:v>1.8416666666666384</c:v>
                </c:pt>
                <c:pt idx="943">
                  <c:v>1.8441666666666383</c:v>
                </c:pt>
                <c:pt idx="944">
                  <c:v>1.8441666666666383</c:v>
                </c:pt>
                <c:pt idx="945">
                  <c:v>1.8466666666666383</c:v>
                </c:pt>
                <c:pt idx="946">
                  <c:v>1.8466666666666383</c:v>
                </c:pt>
                <c:pt idx="947">
                  <c:v>1.8491666666666382</c:v>
                </c:pt>
                <c:pt idx="948">
                  <c:v>1.8491666666666382</c:v>
                </c:pt>
                <c:pt idx="949">
                  <c:v>1.8516666666666382</c:v>
                </c:pt>
                <c:pt idx="950">
                  <c:v>1.8516666666666382</c:v>
                </c:pt>
                <c:pt idx="951">
                  <c:v>1.8541666666666381</c:v>
                </c:pt>
                <c:pt idx="952">
                  <c:v>1.8541666666666381</c:v>
                </c:pt>
                <c:pt idx="953">
                  <c:v>1.856666666666638</c:v>
                </c:pt>
                <c:pt idx="954">
                  <c:v>1.856666666666638</c:v>
                </c:pt>
                <c:pt idx="955">
                  <c:v>1.859166666666638</c:v>
                </c:pt>
                <c:pt idx="956">
                  <c:v>1.859166666666638</c:v>
                </c:pt>
                <c:pt idx="957">
                  <c:v>1.8616666666666379</c:v>
                </c:pt>
                <c:pt idx="958">
                  <c:v>1.8616666666666379</c:v>
                </c:pt>
                <c:pt idx="959">
                  <c:v>1.8641666666666379</c:v>
                </c:pt>
                <c:pt idx="960">
                  <c:v>1.8641666666666379</c:v>
                </c:pt>
                <c:pt idx="961">
                  <c:v>1.8666666666666378</c:v>
                </c:pt>
                <c:pt idx="962">
                  <c:v>1.8666666666666378</c:v>
                </c:pt>
                <c:pt idx="963">
                  <c:v>1.8691666666666378</c:v>
                </c:pt>
                <c:pt idx="964">
                  <c:v>1.8691666666666378</c:v>
                </c:pt>
                <c:pt idx="965">
                  <c:v>1.8716666666666377</c:v>
                </c:pt>
                <c:pt idx="966">
                  <c:v>1.8716666666666377</c:v>
                </c:pt>
                <c:pt idx="967">
                  <c:v>1.8741666666666377</c:v>
                </c:pt>
                <c:pt idx="968">
                  <c:v>1.8741666666666377</c:v>
                </c:pt>
                <c:pt idx="969">
                  <c:v>1.8766666666666376</c:v>
                </c:pt>
                <c:pt idx="970">
                  <c:v>1.8766666666666376</c:v>
                </c:pt>
                <c:pt idx="971">
                  <c:v>1.8791666666666376</c:v>
                </c:pt>
                <c:pt idx="972">
                  <c:v>1.8791666666666376</c:v>
                </c:pt>
                <c:pt idx="973">
                  <c:v>1.8816666666666375</c:v>
                </c:pt>
                <c:pt idx="974">
                  <c:v>1.8816666666666375</c:v>
                </c:pt>
                <c:pt idx="975">
                  <c:v>1.8841666666666375</c:v>
                </c:pt>
                <c:pt idx="976">
                  <c:v>1.8841666666666375</c:v>
                </c:pt>
                <c:pt idx="977">
                  <c:v>1.8866666666666374</c:v>
                </c:pt>
                <c:pt idx="978">
                  <c:v>1.8866666666666374</c:v>
                </c:pt>
                <c:pt idx="979">
                  <c:v>1.8891666666666374</c:v>
                </c:pt>
                <c:pt idx="980">
                  <c:v>1.8891666666666374</c:v>
                </c:pt>
                <c:pt idx="981">
                  <c:v>1.8916666666666373</c:v>
                </c:pt>
                <c:pt idx="982">
                  <c:v>1.8916666666666373</c:v>
                </c:pt>
                <c:pt idx="983">
                  <c:v>1.8941666666666372</c:v>
                </c:pt>
                <c:pt idx="984">
                  <c:v>1.8941666666666372</c:v>
                </c:pt>
                <c:pt idx="985">
                  <c:v>1.8966666666666372</c:v>
                </c:pt>
                <c:pt idx="986">
                  <c:v>1.8966666666666372</c:v>
                </c:pt>
                <c:pt idx="987">
                  <c:v>1.8991666666666371</c:v>
                </c:pt>
                <c:pt idx="988">
                  <c:v>1.8991666666666371</c:v>
                </c:pt>
                <c:pt idx="989">
                  <c:v>1.9016666666666371</c:v>
                </c:pt>
                <c:pt idx="990">
                  <c:v>1.9016666666666371</c:v>
                </c:pt>
                <c:pt idx="991">
                  <c:v>1.904166666666637</c:v>
                </c:pt>
                <c:pt idx="992">
                  <c:v>1.904166666666637</c:v>
                </c:pt>
                <c:pt idx="993">
                  <c:v>1.906666666666637</c:v>
                </c:pt>
                <c:pt idx="994">
                  <c:v>1.906666666666637</c:v>
                </c:pt>
                <c:pt idx="995">
                  <c:v>1.9091666666666369</c:v>
                </c:pt>
                <c:pt idx="996">
                  <c:v>1.9091666666666369</c:v>
                </c:pt>
                <c:pt idx="997">
                  <c:v>1.9116666666666369</c:v>
                </c:pt>
                <c:pt idx="998">
                  <c:v>1.9116666666666369</c:v>
                </c:pt>
                <c:pt idx="999">
                  <c:v>1.9141666666666368</c:v>
                </c:pt>
                <c:pt idx="1000">
                  <c:v>1.9141666666666368</c:v>
                </c:pt>
                <c:pt idx="1001">
                  <c:v>1.9166666666666368</c:v>
                </c:pt>
                <c:pt idx="1002">
                  <c:v>1.9166666666666368</c:v>
                </c:pt>
                <c:pt idx="1003">
                  <c:v>1.9191666666666367</c:v>
                </c:pt>
                <c:pt idx="1004">
                  <c:v>1.9191666666666367</c:v>
                </c:pt>
                <c:pt idx="1005">
                  <c:v>1.9216666666666367</c:v>
                </c:pt>
                <c:pt idx="1006">
                  <c:v>1.9216666666666367</c:v>
                </c:pt>
                <c:pt idx="1007">
                  <c:v>1.9241666666666366</c:v>
                </c:pt>
                <c:pt idx="1008">
                  <c:v>1.9241666666666366</c:v>
                </c:pt>
                <c:pt idx="1009">
                  <c:v>1.9266666666666366</c:v>
                </c:pt>
                <c:pt idx="1010">
                  <c:v>1.9266666666666366</c:v>
                </c:pt>
                <c:pt idx="1011">
                  <c:v>1.9291666666666365</c:v>
                </c:pt>
                <c:pt idx="1012">
                  <c:v>1.9291666666666365</c:v>
                </c:pt>
                <c:pt idx="1013">
                  <c:v>1.9316666666666364</c:v>
                </c:pt>
                <c:pt idx="1014">
                  <c:v>1.9316666666666364</c:v>
                </c:pt>
                <c:pt idx="1015">
                  <c:v>1.9341666666666364</c:v>
                </c:pt>
                <c:pt idx="1016">
                  <c:v>1.9341666666666364</c:v>
                </c:pt>
                <c:pt idx="1017">
                  <c:v>1.9366666666666363</c:v>
                </c:pt>
                <c:pt idx="1018">
                  <c:v>1.9366666666666363</c:v>
                </c:pt>
                <c:pt idx="1019">
                  <c:v>1.9391666666666363</c:v>
                </c:pt>
                <c:pt idx="1020">
                  <c:v>1.9391666666666363</c:v>
                </c:pt>
                <c:pt idx="1021">
                  <c:v>1.9416666666666362</c:v>
                </c:pt>
                <c:pt idx="1022">
                  <c:v>1.9416666666666362</c:v>
                </c:pt>
                <c:pt idx="1023">
                  <c:v>1.9441666666666362</c:v>
                </c:pt>
                <c:pt idx="1024">
                  <c:v>1.9441666666666362</c:v>
                </c:pt>
                <c:pt idx="1025">
                  <c:v>1.9466666666666361</c:v>
                </c:pt>
                <c:pt idx="1026">
                  <c:v>1.9466666666666361</c:v>
                </c:pt>
                <c:pt idx="1027">
                  <c:v>1.9491666666666361</c:v>
                </c:pt>
                <c:pt idx="1028">
                  <c:v>1.9491666666666361</c:v>
                </c:pt>
                <c:pt idx="1029">
                  <c:v>1.951666666666636</c:v>
                </c:pt>
                <c:pt idx="1030">
                  <c:v>1.951666666666636</c:v>
                </c:pt>
                <c:pt idx="1031">
                  <c:v>1.954166666666636</c:v>
                </c:pt>
                <c:pt idx="1032">
                  <c:v>1.954166666666636</c:v>
                </c:pt>
                <c:pt idx="1033">
                  <c:v>1.9566666666666359</c:v>
                </c:pt>
                <c:pt idx="1034">
                  <c:v>1.9566666666666359</c:v>
                </c:pt>
                <c:pt idx="1035">
                  <c:v>1.9591666666666359</c:v>
                </c:pt>
                <c:pt idx="1036">
                  <c:v>1.9591666666666359</c:v>
                </c:pt>
                <c:pt idx="1037">
                  <c:v>1.9616666666666358</c:v>
                </c:pt>
                <c:pt idx="1038">
                  <c:v>1.9616666666666358</c:v>
                </c:pt>
                <c:pt idx="1039">
                  <c:v>1.9641666666666358</c:v>
                </c:pt>
                <c:pt idx="1040">
                  <c:v>1.9641666666666358</c:v>
                </c:pt>
                <c:pt idx="1041">
                  <c:v>1.9666666666666357</c:v>
                </c:pt>
                <c:pt idx="1042">
                  <c:v>1.9666666666666357</c:v>
                </c:pt>
                <c:pt idx="1043">
                  <c:v>1.9691666666666356</c:v>
                </c:pt>
                <c:pt idx="1044">
                  <c:v>1.9691666666666356</c:v>
                </c:pt>
                <c:pt idx="1045">
                  <c:v>1.9716666666666356</c:v>
                </c:pt>
                <c:pt idx="1046">
                  <c:v>1.9716666666666356</c:v>
                </c:pt>
                <c:pt idx="1047">
                  <c:v>1.9741666666666355</c:v>
                </c:pt>
                <c:pt idx="1048">
                  <c:v>1.9741666666666355</c:v>
                </c:pt>
                <c:pt idx="1049">
                  <c:v>1.9766666666666355</c:v>
                </c:pt>
                <c:pt idx="1050">
                  <c:v>1.9766666666666355</c:v>
                </c:pt>
                <c:pt idx="1051">
                  <c:v>1.9791666666666354</c:v>
                </c:pt>
                <c:pt idx="1052">
                  <c:v>1.9791666666666354</c:v>
                </c:pt>
                <c:pt idx="1053">
                  <c:v>1.9816666666666354</c:v>
                </c:pt>
                <c:pt idx="1054">
                  <c:v>1.9816666666666354</c:v>
                </c:pt>
                <c:pt idx="1055">
                  <c:v>1.9841666666666353</c:v>
                </c:pt>
                <c:pt idx="1056">
                  <c:v>1.9841666666666353</c:v>
                </c:pt>
                <c:pt idx="1057">
                  <c:v>1.9866666666666353</c:v>
                </c:pt>
                <c:pt idx="1058">
                  <c:v>1.9866666666666353</c:v>
                </c:pt>
                <c:pt idx="1059">
                  <c:v>1.9891666666666352</c:v>
                </c:pt>
                <c:pt idx="1060">
                  <c:v>1.9891666666666352</c:v>
                </c:pt>
                <c:pt idx="1061">
                  <c:v>1.9916666666666352</c:v>
                </c:pt>
                <c:pt idx="1062">
                  <c:v>1.9916666666666352</c:v>
                </c:pt>
                <c:pt idx="1063">
                  <c:v>1.9941666666666351</c:v>
                </c:pt>
                <c:pt idx="1064">
                  <c:v>1.9941666666666351</c:v>
                </c:pt>
                <c:pt idx="1065">
                  <c:v>1.9966666666666351</c:v>
                </c:pt>
                <c:pt idx="1066">
                  <c:v>1.9966666666666351</c:v>
                </c:pt>
                <c:pt idx="1067">
                  <c:v>1.999166666666635</c:v>
                </c:pt>
                <c:pt idx="1068">
                  <c:v>1.999166666666635</c:v>
                </c:pt>
                <c:pt idx="1069">
                  <c:v>2.001666666666635</c:v>
                </c:pt>
                <c:pt idx="1070">
                  <c:v>2.001666666666635</c:v>
                </c:pt>
                <c:pt idx="1071">
                  <c:v>2.0041666666666349</c:v>
                </c:pt>
                <c:pt idx="1072">
                  <c:v>2.0041666666666349</c:v>
                </c:pt>
                <c:pt idx="1073">
                  <c:v>2.0066666666666348</c:v>
                </c:pt>
                <c:pt idx="1074">
                  <c:v>2.0066666666666348</c:v>
                </c:pt>
                <c:pt idx="1075">
                  <c:v>2.0091666666666348</c:v>
                </c:pt>
                <c:pt idx="1076">
                  <c:v>2.0091666666666348</c:v>
                </c:pt>
                <c:pt idx="1077">
                  <c:v>2.0116666666666347</c:v>
                </c:pt>
                <c:pt idx="1078">
                  <c:v>2.0116666666666347</c:v>
                </c:pt>
                <c:pt idx="1079">
                  <c:v>2.0141666666666347</c:v>
                </c:pt>
                <c:pt idx="1080">
                  <c:v>2.0141666666666347</c:v>
                </c:pt>
                <c:pt idx="1081">
                  <c:v>2.0166666666666346</c:v>
                </c:pt>
                <c:pt idx="1082">
                  <c:v>2.0166666666666346</c:v>
                </c:pt>
                <c:pt idx="1083">
                  <c:v>2.0191666666666346</c:v>
                </c:pt>
                <c:pt idx="1084">
                  <c:v>2.0191666666666346</c:v>
                </c:pt>
                <c:pt idx="1085">
                  <c:v>2.0216666666666345</c:v>
                </c:pt>
                <c:pt idx="1086">
                  <c:v>2.0216666666666345</c:v>
                </c:pt>
                <c:pt idx="1087">
                  <c:v>2.0241666666666345</c:v>
                </c:pt>
                <c:pt idx="1088">
                  <c:v>2.0241666666666345</c:v>
                </c:pt>
                <c:pt idx="1089">
                  <c:v>2.0266666666666344</c:v>
                </c:pt>
                <c:pt idx="1090">
                  <c:v>2.0266666666666344</c:v>
                </c:pt>
                <c:pt idx="1091">
                  <c:v>2.0291666666666344</c:v>
                </c:pt>
                <c:pt idx="1092">
                  <c:v>2.0291666666666344</c:v>
                </c:pt>
                <c:pt idx="1093">
                  <c:v>2.0316666666666343</c:v>
                </c:pt>
                <c:pt idx="1094">
                  <c:v>2.0316666666666343</c:v>
                </c:pt>
                <c:pt idx="1095">
                  <c:v>2.0341666666666343</c:v>
                </c:pt>
                <c:pt idx="1096">
                  <c:v>2.0341666666666343</c:v>
                </c:pt>
                <c:pt idx="1097">
                  <c:v>2.0366666666666342</c:v>
                </c:pt>
                <c:pt idx="1098">
                  <c:v>2.0366666666666342</c:v>
                </c:pt>
                <c:pt idx="1099">
                  <c:v>2.0391666666666342</c:v>
                </c:pt>
                <c:pt idx="1100">
                  <c:v>2.0391666666666342</c:v>
                </c:pt>
                <c:pt idx="1101">
                  <c:v>2.0416666666666341</c:v>
                </c:pt>
                <c:pt idx="1102">
                  <c:v>2.0416666666666341</c:v>
                </c:pt>
                <c:pt idx="1103">
                  <c:v>2.044166666666634</c:v>
                </c:pt>
                <c:pt idx="1104">
                  <c:v>2.044166666666634</c:v>
                </c:pt>
                <c:pt idx="1105">
                  <c:v>2.046666666666634</c:v>
                </c:pt>
                <c:pt idx="1106">
                  <c:v>2.046666666666634</c:v>
                </c:pt>
                <c:pt idx="1107">
                  <c:v>2.0491666666666339</c:v>
                </c:pt>
                <c:pt idx="1108">
                  <c:v>2.0491666666666339</c:v>
                </c:pt>
                <c:pt idx="1109">
                  <c:v>2.0516666666666339</c:v>
                </c:pt>
                <c:pt idx="1110">
                  <c:v>2.0516666666666339</c:v>
                </c:pt>
                <c:pt idx="1111">
                  <c:v>2.0541666666666338</c:v>
                </c:pt>
                <c:pt idx="1112">
                  <c:v>2.0541666666666338</c:v>
                </c:pt>
                <c:pt idx="1113">
                  <c:v>2.0566666666666338</c:v>
                </c:pt>
                <c:pt idx="1114">
                  <c:v>2.0566666666666338</c:v>
                </c:pt>
                <c:pt idx="1115">
                  <c:v>2.0591666666666337</c:v>
                </c:pt>
                <c:pt idx="1116">
                  <c:v>2.0591666666666337</c:v>
                </c:pt>
                <c:pt idx="1117">
                  <c:v>2.0616666666666337</c:v>
                </c:pt>
                <c:pt idx="1118">
                  <c:v>2.0616666666666337</c:v>
                </c:pt>
                <c:pt idx="1119">
                  <c:v>2.0641666666666336</c:v>
                </c:pt>
                <c:pt idx="1120">
                  <c:v>2.0641666666666336</c:v>
                </c:pt>
                <c:pt idx="1121">
                  <c:v>2.0666666666666336</c:v>
                </c:pt>
                <c:pt idx="1122">
                  <c:v>2.0666666666666336</c:v>
                </c:pt>
                <c:pt idx="1123">
                  <c:v>2.0691666666666335</c:v>
                </c:pt>
                <c:pt idx="1124">
                  <c:v>2.0691666666666335</c:v>
                </c:pt>
                <c:pt idx="1125">
                  <c:v>2.0716666666666335</c:v>
                </c:pt>
                <c:pt idx="1126">
                  <c:v>2.0716666666666335</c:v>
                </c:pt>
                <c:pt idx="1127">
                  <c:v>2.0741666666666334</c:v>
                </c:pt>
                <c:pt idx="1128">
                  <c:v>2.0741666666666334</c:v>
                </c:pt>
                <c:pt idx="1129">
                  <c:v>2.0766666666666334</c:v>
                </c:pt>
                <c:pt idx="1130">
                  <c:v>2.0766666666666334</c:v>
                </c:pt>
                <c:pt idx="1131">
                  <c:v>2.0791666666666333</c:v>
                </c:pt>
                <c:pt idx="1132">
                  <c:v>2.0791666666666333</c:v>
                </c:pt>
                <c:pt idx="1133">
                  <c:v>2.0816666666666332</c:v>
                </c:pt>
                <c:pt idx="1134">
                  <c:v>2.0816666666666332</c:v>
                </c:pt>
                <c:pt idx="1135">
                  <c:v>2.0841666666666332</c:v>
                </c:pt>
                <c:pt idx="1136">
                  <c:v>2.0841666666666332</c:v>
                </c:pt>
                <c:pt idx="1137">
                  <c:v>2.0866666666666331</c:v>
                </c:pt>
                <c:pt idx="1138">
                  <c:v>2.0866666666666331</c:v>
                </c:pt>
                <c:pt idx="1139">
                  <c:v>2.0891666666666331</c:v>
                </c:pt>
                <c:pt idx="1140">
                  <c:v>2.0891666666666331</c:v>
                </c:pt>
                <c:pt idx="1141">
                  <c:v>2.091666666666633</c:v>
                </c:pt>
                <c:pt idx="1142">
                  <c:v>2.091666666666633</c:v>
                </c:pt>
                <c:pt idx="1143">
                  <c:v>2.094166666666633</c:v>
                </c:pt>
                <c:pt idx="1144">
                  <c:v>2.094166666666633</c:v>
                </c:pt>
                <c:pt idx="1145">
                  <c:v>2.0966666666666329</c:v>
                </c:pt>
                <c:pt idx="1146">
                  <c:v>2.0966666666666329</c:v>
                </c:pt>
                <c:pt idx="1147">
                  <c:v>2.0991666666666329</c:v>
                </c:pt>
                <c:pt idx="1148">
                  <c:v>2.0991666666666329</c:v>
                </c:pt>
                <c:pt idx="1149">
                  <c:v>2.1016666666666328</c:v>
                </c:pt>
                <c:pt idx="1150">
                  <c:v>2.1016666666666328</c:v>
                </c:pt>
                <c:pt idx="1151">
                  <c:v>2.1041666666666328</c:v>
                </c:pt>
                <c:pt idx="1152">
                  <c:v>2.1041666666666328</c:v>
                </c:pt>
                <c:pt idx="1153">
                  <c:v>2.1066666666666327</c:v>
                </c:pt>
                <c:pt idx="1154">
                  <c:v>2.1066666666666327</c:v>
                </c:pt>
                <c:pt idx="1155">
                  <c:v>2.1091666666666327</c:v>
                </c:pt>
                <c:pt idx="1156">
                  <c:v>2.1091666666666327</c:v>
                </c:pt>
                <c:pt idx="1157">
                  <c:v>2.1116666666666326</c:v>
                </c:pt>
                <c:pt idx="1158">
                  <c:v>2.1116666666666326</c:v>
                </c:pt>
                <c:pt idx="1159">
                  <c:v>2.1141666666666326</c:v>
                </c:pt>
                <c:pt idx="1160">
                  <c:v>2.1141666666666326</c:v>
                </c:pt>
                <c:pt idx="1161">
                  <c:v>2.1166666666666325</c:v>
                </c:pt>
                <c:pt idx="1162">
                  <c:v>2.1166666666666325</c:v>
                </c:pt>
                <c:pt idx="1163">
                  <c:v>2.1191666666666324</c:v>
                </c:pt>
                <c:pt idx="1164">
                  <c:v>2.1191666666666324</c:v>
                </c:pt>
                <c:pt idx="1165">
                  <c:v>2.1216666666666324</c:v>
                </c:pt>
                <c:pt idx="1166">
                  <c:v>2.1216666666666324</c:v>
                </c:pt>
                <c:pt idx="1167">
                  <c:v>2.1241666666666323</c:v>
                </c:pt>
                <c:pt idx="1168">
                  <c:v>2.1241666666666323</c:v>
                </c:pt>
                <c:pt idx="1169">
                  <c:v>2.1266666666666323</c:v>
                </c:pt>
                <c:pt idx="1170">
                  <c:v>2.1266666666666323</c:v>
                </c:pt>
                <c:pt idx="1171">
                  <c:v>2.1291666666666322</c:v>
                </c:pt>
                <c:pt idx="1172">
                  <c:v>2.1291666666666322</c:v>
                </c:pt>
                <c:pt idx="1173">
                  <c:v>2.1316666666666322</c:v>
                </c:pt>
                <c:pt idx="1174">
                  <c:v>2.1316666666666322</c:v>
                </c:pt>
                <c:pt idx="1175">
                  <c:v>2.1341666666666321</c:v>
                </c:pt>
                <c:pt idx="1176">
                  <c:v>2.1341666666666321</c:v>
                </c:pt>
                <c:pt idx="1177">
                  <c:v>2.1366666666666321</c:v>
                </c:pt>
                <c:pt idx="1178">
                  <c:v>2.1366666666666321</c:v>
                </c:pt>
                <c:pt idx="1179">
                  <c:v>2.139166666666632</c:v>
                </c:pt>
                <c:pt idx="1180">
                  <c:v>2.139166666666632</c:v>
                </c:pt>
                <c:pt idx="1181">
                  <c:v>2.141666666666632</c:v>
                </c:pt>
                <c:pt idx="1182">
                  <c:v>2.141666666666632</c:v>
                </c:pt>
                <c:pt idx="1183">
                  <c:v>2.1441666666666319</c:v>
                </c:pt>
                <c:pt idx="1184">
                  <c:v>2.1441666666666319</c:v>
                </c:pt>
                <c:pt idx="1185">
                  <c:v>2.1466666666666319</c:v>
                </c:pt>
                <c:pt idx="1186">
                  <c:v>2.1466666666666319</c:v>
                </c:pt>
                <c:pt idx="1187">
                  <c:v>2.1491666666666318</c:v>
                </c:pt>
                <c:pt idx="1188">
                  <c:v>2.1491666666666318</c:v>
                </c:pt>
                <c:pt idx="1189">
                  <c:v>2.1516666666666318</c:v>
                </c:pt>
                <c:pt idx="1190">
                  <c:v>2.1516666666666318</c:v>
                </c:pt>
                <c:pt idx="1191">
                  <c:v>2.1541666666666317</c:v>
                </c:pt>
                <c:pt idx="1192">
                  <c:v>2.1541666666666317</c:v>
                </c:pt>
                <c:pt idx="1193">
                  <c:v>2.1566666666666316</c:v>
                </c:pt>
                <c:pt idx="1194">
                  <c:v>2.1566666666666316</c:v>
                </c:pt>
                <c:pt idx="1195">
                  <c:v>2.1591666666666316</c:v>
                </c:pt>
                <c:pt idx="1196">
                  <c:v>2.1591666666666316</c:v>
                </c:pt>
                <c:pt idx="1197">
                  <c:v>2.1616666666666315</c:v>
                </c:pt>
                <c:pt idx="1198">
                  <c:v>2.1616666666666315</c:v>
                </c:pt>
                <c:pt idx="1199">
                  <c:v>2.1641666666666315</c:v>
                </c:pt>
                <c:pt idx="1200">
                  <c:v>2.1641666666666315</c:v>
                </c:pt>
                <c:pt idx="1201">
                  <c:v>2.1666666666666314</c:v>
                </c:pt>
                <c:pt idx="1202">
                  <c:v>2.1666666666666314</c:v>
                </c:pt>
                <c:pt idx="1203">
                  <c:v>2.1691666666666314</c:v>
                </c:pt>
                <c:pt idx="1204">
                  <c:v>2.1691666666666314</c:v>
                </c:pt>
                <c:pt idx="1205">
                  <c:v>2.1716666666666313</c:v>
                </c:pt>
                <c:pt idx="1206">
                  <c:v>2.1716666666666313</c:v>
                </c:pt>
                <c:pt idx="1207">
                  <c:v>2.1741666666666313</c:v>
                </c:pt>
                <c:pt idx="1208">
                  <c:v>2.1741666666666313</c:v>
                </c:pt>
                <c:pt idx="1209">
                  <c:v>2.1766666666666312</c:v>
                </c:pt>
                <c:pt idx="1210">
                  <c:v>2.1766666666666312</c:v>
                </c:pt>
                <c:pt idx="1211">
                  <c:v>2.1791666666666312</c:v>
                </c:pt>
                <c:pt idx="1212">
                  <c:v>2.1791666666666312</c:v>
                </c:pt>
                <c:pt idx="1213">
                  <c:v>2.1816666666666311</c:v>
                </c:pt>
                <c:pt idx="1214">
                  <c:v>2.1816666666666311</c:v>
                </c:pt>
                <c:pt idx="1215">
                  <c:v>2.1841666666666311</c:v>
                </c:pt>
                <c:pt idx="1216">
                  <c:v>2.1841666666666311</c:v>
                </c:pt>
                <c:pt idx="1217">
                  <c:v>2.186666666666631</c:v>
                </c:pt>
                <c:pt idx="1218">
                  <c:v>2.186666666666631</c:v>
                </c:pt>
                <c:pt idx="1219">
                  <c:v>2.189166666666631</c:v>
                </c:pt>
                <c:pt idx="1220">
                  <c:v>2.189166666666631</c:v>
                </c:pt>
                <c:pt idx="1221">
                  <c:v>2.1916666666666309</c:v>
                </c:pt>
                <c:pt idx="1222">
                  <c:v>2.1916666666666309</c:v>
                </c:pt>
                <c:pt idx="1223">
                  <c:v>2.1941666666666308</c:v>
                </c:pt>
                <c:pt idx="1224">
                  <c:v>2.1941666666666308</c:v>
                </c:pt>
                <c:pt idx="1225">
                  <c:v>2.1966666666666308</c:v>
                </c:pt>
                <c:pt idx="1226">
                  <c:v>2.1966666666666308</c:v>
                </c:pt>
                <c:pt idx="1227">
                  <c:v>2.1991666666666307</c:v>
                </c:pt>
                <c:pt idx="1228">
                  <c:v>2.1991666666666307</c:v>
                </c:pt>
                <c:pt idx="1229">
                  <c:v>2.2016666666666307</c:v>
                </c:pt>
                <c:pt idx="1230">
                  <c:v>2.2016666666666307</c:v>
                </c:pt>
                <c:pt idx="1231">
                  <c:v>2.2041666666666306</c:v>
                </c:pt>
                <c:pt idx="1232">
                  <c:v>2.2041666666666306</c:v>
                </c:pt>
                <c:pt idx="1233">
                  <c:v>2.2066666666666306</c:v>
                </c:pt>
                <c:pt idx="1234">
                  <c:v>2.2066666666666306</c:v>
                </c:pt>
                <c:pt idx="1235">
                  <c:v>2.2091666666666305</c:v>
                </c:pt>
                <c:pt idx="1236">
                  <c:v>2.2091666666666305</c:v>
                </c:pt>
                <c:pt idx="1237">
                  <c:v>2.2116666666666305</c:v>
                </c:pt>
                <c:pt idx="1238">
                  <c:v>2.2116666666666305</c:v>
                </c:pt>
                <c:pt idx="1239">
                  <c:v>2.2141666666666304</c:v>
                </c:pt>
                <c:pt idx="1240">
                  <c:v>2.2141666666666304</c:v>
                </c:pt>
                <c:pt idx="1241">
                  <c:v>2.2166666666666304</c:v>
                </c:pt>
                <c:pt idx="1242">
                  <c:v>2.2166666666666304</c:v>
                </c:pt>
                <c:pt idx="1243">
                  <c:v>2.2191666666666303</c:v>
                </c:pt>
                <c:pt idx="1244">
                  <c:v>2.2191666666666303</c:v>
                </c:pt>
                <c:pt idx="1245">
                  <c:v>2.2216666666666303</c:v>
                </c:pt>
                <c:pt idx="1246">
                  <c:v>2.2216666666666303</c:v>
                </c:pt>
                <c:pt idx="1247">
                  <c:v>2.2241666666666302</c:v>
                </c:pt>
                <c:pt idx="1248">
                  <c:v>2.2241666666666302</c:v>
                </c:pt>
                <c:pt idx="1249">
                  <c:v>2.2266666666666302</c:v>
                </c:pt>
                <c:pt idx="1250">
                  <c:v>2.2266666666666302</c:v>
                </c:pt>
                <c:pt idx="1251">
                  <c:v>2.2291666666666301</c:v>
                </c:pt>
                <c:pt idx="1252">
                  <c:v>2.2291666666666301</c:v>
                </c:pt>
                <c:pt idx="1253">
                  <c:v>2.2316666666666301</c:v>
                </c:pt>
                <c:pt idx="1254">
                  <c:v>2.2316666666666301</c:v>
                </c:pt>
                <c:pt idx="1255">
                  <c:v>2.23416666666663</c:v>
                </c:pt>
                <c:pt idx="1256">
                  <c:v>2.23416666666663</c:v>
                </c:pt>
                <c:pt idx="1257">
                  <c:v>2.2366666666666299</c:v>
                </c:pt>
                <c:pt idx="1258">
                  <c:v>2.2366666666666299</c:v>
                </c:pt>
                <c:pt idx="1259">
                  <c:v>2.2391666666666299</c:v>
                </c:pt>
                <c:pt idx="1260">
                  <c:v>2.2391666666666299</c:v>
                </c:pt>
                <c:pt idx="1261">
                  <c:v>2.2416666666666298</c:v>
                </c:pt>
                <c:pt idx="1262">
                  <c:v>2.2416666666666298</c:v>
                </c:pt>
                <c:pt idx="1263">
                  <c:v>2.2441666666666298</c:v>
                </c:pt>
                <c:pt idx="1264">
                  <c:v>2.2441666666666298</c:v>
                </c:pt>
                <c:pt idx="1265">
                  <c:v>2.2466666666666297</c:v>
                </c:pt>
                <c:pt idx="1266">
                  <c:v>2.2466666666666297</c:v>
                </c:pt>
                <c:pt idx="1267">
                  <c:v>2.2491666666666297</c:v>
                </c:pt>
                <c:pt idx="1268">
                  <c:v>2.2491666666666297</c:v>
                </c:pt>
                <c:pt idx="1269">
                  <c:v>2.2516666666666296</c:v>
                </c:pt>
                <c:pt idx="1270">
                  <c:v>2.2516666666666296</c:v>
                </c:pt>
                <c:pt idx="1271">
                  <c:v>2.2541666666666296</c:v>
                </c:pt>
                <c:pt idx="1272">
                  <c:v>2.2541666666666296</c:v>
                </c:pt>
                <c:pt idx="1273">
                  <c:v>2.2566666666666295</c:v>
                </c:pt>
                <c:pt idx="1274">
                  <c:v>2.2566666666666295</c:v>
                </c:pt>
                <c:pt idx="1275">
                  <c:v>2.2591666666666295</c:v>
                </c:pt>
                <c:pt idx="1276">
                  <c:v>2.2591666666666295</c:v>
                </c:pt>
                <c:pt idx="1277">
                  <c:v>2.2616666666666294</c:v>
                </c:pt>
                <c:pt idx="1278">
                  <c:v>2.2616666666666294</c:v>
                </c:pt>
                <c:pt idx="1279">
                  <c:v>2.2641666666666294</c:v>
                </c:pt>
                <c:pt idx="1280">
                  <c:v>2.2641666666666294</c:v>
                </c:pt>
                <c:pt idx="1281">
                  <c:v>2.2666666666666293</c:v>
                </c:pt>
                <c:pt idx="1282">
                  <c:v>2.2666666666666293</c:v>
                </c:pt>
                <c:pt idx="1283">
                  <c:v>2.2691666666666293</c:v>
                </c:pt>
                <c:pt idx="1284">
                  <c:v>2.2691666666666293</c:v>
                </c:pt>
                <c:pt idx="1285">
                  <c:v>2.2716666666666292</c:v>
                </c:pt>
                <c:pt idx="1286">
                  <c:v>2.2716666666666292</c:v>
                </c:pt>
                <c:pt idx="1287">
                  <c:v>2.2741666666666291</c:v>
                </c:pt>
                <c:pt idx="1288">
                  <c:v>2.2741666666666291</c:v>
                </c:pt>
                <c:pt idx="1289">
                  <c:v>2.2766666666666291</c:v>
                </c:pt>
                <c:pt idx="1290">
                  <c:v>2.2766666666666291</c:v>
                </c:pt>
                <c:pt idx="1291">
                  <c:v>2.279166666666629</c:v>
                </c:pt>
                <c:pt idx="1292">
                  <c:v>2.279166666666629</c:v>
                </c:pt>
                <c:pt idx="1293">
                  <c:v>2.281666666666629</c:v>
                </c:pt>
                <c:pt idx="1294">
                  <c:v>2.281666666666629</c:v>
                </c:pt>
                <c:pt idx="1295">
                  <c:v>2.2841666666666289</c:v>
                </c:pt>
                <c:pt idx="1296">
                  <c:v>2.2841666666666289</c:v>
                </c:pt>
                <c:pt idx="1297">
                  <c:v>2.2866666666666289</c:v>
                </c:pt>
                <c:pt idx="1298">
                  <c:v>2.2866666666666289</c:v>
                </c:pt>
                <c:pt idx="1299">
                  <c:v>2.2891666666666288</c:v>
                </c:pt>
                <c:pt idx="1300">
                  <c:v>2.2891666666666288</c:v>
                </c:pt>
                <c:pt idx="1301">
                  <c:v>2.2916666666666288</c:v>
                </c:pt>
                <c:pt idx="1302">
                  <c:v>2.2916666666666288</c:v>
                </c:pt>
                <c:pt idx="1303">
                  <c:v>2.2941666666666287</c:v>
                </c:pt>
                <c:pt idx="1304">
                  <c:v>2.2941666666666287</c:v>
                </c:pt>
                <c:pt idx="1305">
                  <c:v>2.2966666666666287</c:v>
                </c:pt>
                <c:pt idx="1306">
                  <c:v>2.2966666666666287</c:v>
                </c:pt>
                <c:pt idx="1307">
                  <c:v>2.2991666666666286</c:v>
                </c:pt>
                <c:pt idx="1308">
                  <c:v>2.2991666666666286</c:v>
                </c:pt>
                <c:pt idx="1309">
                  <c:v>2.3016666666666286</c:v>
                </c:pt>
                <c:pt idx="1310">
                  <c:v>2.3016666666666286</c:v>
                </c:pt>
                <c:pt idx="1311">
                  <c:v>2.3041666666666285</c:v>
                </c:pt>
                <c:pt idx="1312">
                  <c:v>2.3041666666666285</c:v>
                </c:pt>
                <c:pt idx="1313">
                  <c:v>2.3066666666666285</c:v>
                </c:pt>
                <c:pt idx="1314">
                  <c:v>2.3066666666666285</c:v>
                </c:pt>
                <c:pt idx="1315">
                  <c:v>2.3091666666666284</c:v>
                </c:pt>
                <c:pt idx="1316">
                  <c:v>2.3091666666666284</c:v>
                </c:pt>
                <c:pt idx="1317">
                  <c:v>2.3116666666666283</c:v>
                </c:pt>
                <c:pt idx="1318">
                  <c:v>2.3116666666666283</c:v>
                </c:pt>
                <c:pt idx="1319">
                  <c:v>2.3141666666666283</c:v>
                </c:pt>
                <c:pt idx="1320">
                  <c:v>2.3141666666666283</c:v>
                </c:pt>
                <c:pt idx="1321">
                  <c:v>2.3166666666666282</c:v>
                </c:pt>
                <c:pt idx="1322">
                  <c:v>2.3166666666666282</c:v>
                </c:pt>
                <c:pt idx="1323">
                  <c:v>2.3191666666666282</c:v>
                </c:pt>
                <c:pt idx="1324">
                  <c:v>2.3191666666666282</c:v>
                </c:pt>
                <c:pt idx="1325">
                  <c:v>2.3216666666666281</c:v>
                </c:pt>
                <c:pt idx="1326">
                  <c:v>2.3216666666666281</c:v>
                </c:pt>
                <c:pt idx="1327">
                  <c:v>2.3241666666666281</c:v>
                </c:pt>
                <c:pt idx="1328">
                  <c:v>2.3241666666666281</c:v>
                </c:pt>
                <c:pt idx="1329">
                  <c:v>2.326666666666628</c:v>
                </c:pt>
                <c:pt idx="1330">
                  <c:v>2.326666666666628</c:v>
                </c:pt>
                <c:pt idx="1331">
                  <c:v>2.329166666666628</c:v>
                </c:pt>
                <c:pt idx="1332">
                  <c:v>2.329166666666628</c:v>
                </c:pt>
                <c:pt idx="1333">
                  <c:v>2.3316666666666279</c:v>
                </c:pt>
                <c:pt idx="1334">
                  <c:v>2.3316666666666279</c:v>
                </c:pt>
                <c:pt idx="1335">
                  <c:v>2.3341666666666279</c:v>
                </c:pt>
                <c:pt idx="1336">
                  <c:v>2.3341666666666279</c:v>
                </c:pt>
                <c:pt idx="1337">
                  <c:v>2.3366666666666278</c:v>
                </c:pt>
                <c:pt idx="1338">
                  <c:v>2.3366666666666278</c:v>
                </c:pt>
                <c:pt idx="1339">
                  <c:v>2.3391666666666278</c:v>
                </c:pt>
                <c:pt idx="1340">
                  <c:v>2.3391666666666278</c:v>
                </c:pt>
                <c:pt idx="1341">
                  <c:v>2.3416666666666277</c:v>
                </c:pt>
                <c:pt idx="1342">
                  <c:v>2.3416666666666277</c:v>
                </c:pt>
                <c:pt idx="1343">
                  <c:v>2.3441666666666277</c:v>
                </c:pt>
                <c:pt idx="1344">
                  <c:v>2.3441666666666277</c:v>
                </c:pt>
                <c:pt idx="1345">
                  <c:v>2.3466666666666276</c:v>
                </c:pt>
                <c:pt idx="1346">
                  <c:v>2.3466666666666276</c:v>
                </c:pt>
                <c:pt idx="1347">
                  <c:v>2.3491666666666275</c:v>
                </c:pt>
                <c:pt idx="1348">
                  <c:v>2.3491666666666275</c:v>
                </c:pt>
                <c:pt idx="1349">
                  <c:v>2.3516666666666275</c:v>
                </c:pt>
                <c:pt idx="1350">
                  <c:v>2.3516666666666275</c:v>
                </c:pt>
                <c:pt idx="1351">
                  <c:v>2.3541666666666274</c:v>
                </c:pt>
                <c:pt idx="1352">
                  <c:v>2.3541666666666274</c:v>
                </c:pt>
                <c:pt idx="1353">
                  <c:v>2.3566666666666274</c:v>
                </c:pt>
                <c:pt idx="1354">
                  <c:v>2.3566666666666274</c:v>
                </c:pt>
                <c:pt idx="1355">
                  <c:v>2.3591666666666273</c:v>
                </c:pt>
                <c:pt idx="1356">
                  <c:v>2.3591666666666273</c:v>
                </c:pt>
                <c:pt idx="1357">
                  <c:v>2.3616666666666273</c:v>
                </c:pt>
                <c:pt idx="1358">
                  <c:v>2.3616666666666273</c:v>
                </c:pt>
                <c:pt idx="1359">
                  <c:v>2.3641666666666272</c:v>
                </c:pt>
                <c:pt idx="1360">
                  <c:v>2.3641666666666272</c:v>
                </c:pt>
                <c:pt idx="1361">
                  <c:v>2.3666666666666272</c:v>
                </c:pt>
                <c:pt idx="1362">
                  <c:v>2.3666666666666272</c:v>
                </c:pt>
                <c:pt idx="1363">
                  <c:v>2.3691666666666271</c:v>
                </c:pt>
                <c:pt idx="1364">
                  <c:v>2.3691666666666271</c:v>
                </c:pt>
                <c:pt idx="1365">
                  <c:v>2.3716666666666271</c:v>
                </c:pt>
                <c:pt idx="1366">
                  <c:v>2.3716666666666271</c:v>
                </c:pt>
                <c:pt idx="1367">
                  <c:v>2.374166666666627</c:v>
                </c:pt>
                <c:pt idx="1368">
                  <c:v>2.374166666666627</c:v>
                </c:pt>
                <c:pt idx="1369">
                  <c:v>2.376666666666627</c:v>
                </c:pt>
                <c:pt idx="1370">
                  <c:v>2.376666666666627</c:v>
                </c:pt>
                <c:pt idx="1371">
                  <c:v>2.3791666666666269</c:v>
                </c:pt>
                <c:pt idx="1372">
                  <c:v>2.3791666666666269</c:v>
                </c:pt>
                <c:pt idx="1373">
                  <c:v>2.3816666666666269</c:v>
                </c:pt>
                <c:pt idx="1374">
                  <c:v>2.3816666666666269</c:v>
                </c:pt>
                <c:pt idx="1375">
                  <c:v>2.3841666666666268</c:v>
                </c:pt>
                <c:pt idx="1376">
                  <c:v>2.3841666666666268</c:v>
                </c:pt>
                <c:pt idx="1377">
                  <c:v>2.3866666666666267</c:v>
                </c:pt>
                <c:pt idx="1378">
                  <c:v>2.3866666666666267</c:v>
                </c:pt>
                <c:pt idx="1379">
                  <c:v>2.3891666666666267</c:v>
                </c:pt>
                <c:pt idx="1380">
                  <c:v>2.3891666666666267</c:v>
                </c:pt>
                <c:pt idx="1381">
                  <c:v>2.3916666666666266</c:v>
                </c:pt>
                <c:pt idx="1382">
                  <c:v>2.3916666666666266</c:v>
                </c:pt>
                <c:pt idx="1383">
                  <c:v>2.3941666666666266</c:v>
                </c:pt>
                <c:pt idx="1384">
                  <c:v>2.3941666666666266</c:v>
                </c:pt>
                <c:pt idx="1385">
                  <c:v>2.3966666666666265</c:v>
                </c:pt>
                <c:pt idx="1386">
                  <c:v>2.3966666666666265</c:v>
                </c:pt>
                <c:pt idx="1387">
                  <c:v>2.3991666666666265</c:v>
                </c:pt>
                <c:pt idx="1388">
                  <c:v>2.3991666666666265</c:v>
                </c:pt>
                <c:pt idx="1389">
                  <c:v>2.4016666666666264</c:v>
                </c:pt>
                <c:pt idx="1390">
                  <c:v>2.4016666666666264</c:v>
                </c:pt>
                <c:pt idx="1391">
                  <c:v>2.4041666666666264</c:v>
                </c:pt>
                <c:pt idx="1392">
                  <c:v>2.4041666666666264</c:v>
                </c:pt>
                <c:pt idx="1393">
                  <c:v>2.4066666666666263</c:v>
                </c:pt>
                <c:pt idx="1394">
                  <c:v>2.4066666666666263</c:v>
                </c:pt>
                <c:pt idx="1395">
                  <c:v>2.4091666666666263</c:v>
                </c:pt>
                <c:pt idx="1396">
                  <c:v>2.4091666666666263</c:v>
                </c:pt>
                <c:pt idx="1397">
                  <c:v>2.4116666666666262</c:v>
                </c:pt>
                <c:pt idx="1398">
                  <c:v>2.4116666666666262</c:v>
                </c:pt>
                <c:pt idx="1399">
                  <c:v>2.4141666666666262</c:v>
                </c:pt>
                <c:pt idx="1400">
                  <c:v>2.4141666666666262</c:v>
                </c:pt>
                <c:pt idx="1401">
                  <c:v>2.4166666666666261</c:v>
                </c:pt>
                <c:pt idx="1402">
                  <c:v>2.4166666666666261</c:v>
                </c:pt>
                <c:pt idx="1403">
                  <c:v>2.4191666666666261</c:v>
                </c:pt>
                <c:pt idx="1404">
                  <c:v>2.4191666666666261</c:v>
                </c:pt>
                <c:pt idx="1405">
                  <c:v>2.421666666666626</c:v>
                </c:pt>
                <c:pt idx="1406">
                  <c:v>2.421666666666626</c:v>
                </c:pt>
                <c:pt idx="1407">
                  <c:v>2.4241666666666259</c:v>
                </c:pt>
                <c:pt idx="1408">
                  <c:v>2.4241666666666259</c:v>
                </c:pt>
                <c:pt idx="1409">
                  <c:v>2.4266666666666259</c:v>
                </c:pt>
                <c:pt idx="1410">
                  <c:v>2.4266666666666259</c:v>
                </c:pt>
                <c:pt idx="1411">
                  <c:v>2.4291666666666258</c:v>
                </c:pt>
                <c:pt idx="1412">
                  <c:v>2.4291666666666258</c:v>
                </c:pt>
                <c:pt idx="1413">
                  <c:v>2.4316666666666258</c:v>
                </c:pt>
                <c:pt idx="1414">
                  <c:v>2.4316666666666258</c:v>
                </c:pt>
                <c:pt idx="1415">
                  <c:v>2.4341666666666257</c:v>
                </c:pt>
                <c:pt idx="1416">
                  <c:v>2.4341666666666257</c:v>
                </c:pt>
                <c:pt idx="1417">
                  <c:v>2.4366666666666257</c:v>
                </c:pt>
                <c:pt idx="1418">
                  <c:v>2.4366666666666257</c:v>
                </c:pt>
                <c:pt idx="1419">
                  <c:v>2.4391666666666256</c:v>
                </c:pt>
                <c:pt idx="1420">
                  <c:v>2.4391666666666256</c:v>
                </c:pt>
                <c:pt idx="1421">
                  <c:v>2.4416666666666256</c:v>
                </c:pt>
                <c:pt idx="1422">
                  <c:v>2.4416666666666256</c:v>
                </c:pt>
                <c:pt idx="1423">
                  <c:v>2.4441666666666255</c:v>
                </c:pt>
                <c:pt idx="1424">
                  <c:v>2.4441666666666255</c:v>
                </c:pt>
                <c:pt idx="1425">
                  <c:v>2.4466666666666255</c:v>
                </c:pt>
                <c:pt idx="1426">
                  <c:v>2.4466666666666255</c:v>
                </c:pt>
                <c:pt idx="1427">
                  <c:v>2.4491666666666254</c:v>
                </c:pt>
                <c:pt idx="1428">
                  <c:v>2.4491666666666254</c:v>
                </c:pt>
                <c:pt idx="1429">
                  <c:v>2.4516666666666254</c:v>
                </c:pt>
                <c:pt idx="1430">
                  <c:v>2.4516666666666254</c:v>
                </c:pt>
                <c:pt idx="1431">
                  <c:v>2.4541666666666253</c:v>
                </c:pt>
                <c:pt idx="1432">
                  <c:v>2.4541666666666253</c:v>
                </c:pt>
                <c:pt idx="1433">
                  <c:v>2.4566666666666253</c:v>
                </c:pt>
                <c:pt idx="1434">
                  <c:v>2.4566666666666253</c:v>
                </c:pt>
                <c:pt idx="1435">
                  <c:v>2.4591666666666252</c:v>
                </c:pt>
                <c:pt idx="1436">
                  <c:v>2.4591666666666252</c:v>
                </c:pt>
                <c:pt idx="1437">
                  <c:v>2.4616666666666251</c:v>
                </c:pt>
                <c:pt idx="1438">
                  <c:v>2.4616666666666251</c:v>
                </c:pt>
                <c:pt idx="1439">
                  <c:v>2.4641666666666251</c:v>
                </c:pt>
                <c:pt idx="1440">
                  <c:v>2.4641666666666251</c:v>
                </c:pt>
                <c:pt idx="1441">
                  <c:v>2.466666666666625</c:v>
                </c:pt>
                <c:pt idx="1442">
                  <c:v>2.466666666666625</c:v>
                </c:pt>
                <c:pt idx="1443">
                  <c:v>2.469166666666625</c:v>
                </c:pt>
                <c:pt idx="1444">
                  <c:v>2.469166666666625</c:v>
                </c:pt>
                <c:pt idx="1445">
                  <c:v>2.4716666666666249</c:v>
                </c:pt>
                <c:pt idx="1446">
                  <c:v>2.4716666666666249</c:v>
                </c:pt>
                <c:pt idx="1447">
                  <c:v>2.4741666666666249</c:v>
                </c:pt>
                <c:pt idx="1448">
                  <c:v>2.4741666666666249</c:v>
                </c:pt>
                <c:pt idx="1449">
                  <c:v>2.4766666666666248</c:v>
                </c:pt>
                <c:pt idx="1450">
                  <c:v>2.4766666666666248</c:v>
                </c:pt>
                <c:pt idx="1451">
                  <c:v>2.4791666666666248</c:v>
                </c:pt>
                <c:pt idx="1452">
                  <c:v>2.4791666666666248</c:v>
                </c:pt>
                <c:pt idx="1453">
                  <c:v>2.4816666666666247</c:v>
                </c:pt>
                <c:pt idx="1454">
                  <c:v>2.4816666666666247</c:v>
                </c:pt>
                <c:pt idx="1455">
                  <c:v>2.4841666666666247</c:v>
                </c:pt>
                <c:pt idx="1456">
                  <c:v>2.4841666666666247</c:v>
                </c:pt>
                <c:pt idx="1457">
                  <c:v>2.4866666666666246</c:v>
                </c:pt>
                <c:pt idx="1458">
                  <c:v>2.4866666666666246</c:v>
                </c:pt>
                <c:pt idx="1459">
                  <c:v>2.4891666666666246</c:v>
                </c:pt>
                <c:pt idx="1460">
                  <c:v>2.4891666666666246</c:v>
                </c:pt>
                <c:pt idx="1461">
                  <c:v>2.4916666666666245</c:v>
                </c:pt>
                <c:pt idx="1462">
                  <c:v>2.4916666666666245</c:v>
                </c:pt>
                <c:pt idx="1463">
                  <c:v>2.4941666666666245</c:v>
                </c:pt>
                <c:pt idx="1464">
                  <c:v>2.4941666666666245</c:v>
                </c:pt>
                <c:pt idx="1465">
                  <c:v>2.4966666666666244</c:v>
                </c:pt>
                <c:pt idx="1466">
                  <c:v>2.4966666666666244</c:v>
                </c:pt>
                <c:pt idx="1467">
                  <c:v>2.4991666666666243</c:v>
                </c:pt>
                <c:pt idx="1468">
                  <c:v>2.4991666666666243</c:v>
                </c:pt>
                <c:pt idx="1469">
                  <c:v>2.5016666666666243</c:v>
                </c:pt>
                <c:pt idx="1470">
                  <c:v>2.5016666666666243</c:v>
                </c:pt>
                <c:pt idx="1471">
                  <c:v>2.5041666666666242</c:v>
                </c:pt>
                <c:pt idx="1472">
                  <c:v>2.5041666666666242</c:v>
                </c:pt>
                <c:pt idx="1473">
                  <c:v>2.5066666666666242</c:v>
                </c:pt>
                <c:pt idx="1474">
                  <c:v>2.5066666666666242</c:v>
                </c:pt>
                <c:pt idx="1475">
                  <c:v>2.5091666666666241</c:v>
                </c:pt>
                <c:pt idx="1476">
                  <c:v>2.5091666666666241</c:v>
                </c:pt>
                <c:pt idx="1477">
                  <c:v>2.5116666666666241</c:v>
                </c:pt>
                <c:pt idx="1478">
                  <c:v>2.5116666666666241</c:v>
                </c:pt>
                <c:pt idx="1479">
                  <c:v>2.514166666666624</c:v>
                </c:pt>
                <c:pt idx="1480">
                  <c:v>2.514166666666624</c:v>
                </c:pt>
                <c:pt idx="1481">
                  <c:v>2.516666666666624</c:v>
                </c:pt>
                <c:pt idx="1482">
                  <c:v>2.516666666666624</c:v>
                </c:pt>
                <c:pt idx="1483">
                  <c:v>2.5191666666666239</c:v>
                </c:pt>
                <c:pt idx="1484">
                  <c:v>2.5191666666666239</c:v>
                </c:pt>
                <c:pt idx="1485">
                  <c:v>2.5216666666666239</c:v>
                </c:pt>
                <c:pt idx="1486">
                  <c:v>2.5216666666666239</c:v>
                </c:pt>
                <c:pt idx="1487">
                  <c:v>2.5241666666666238</c:v>
                </c:pt>
                <c:pt idx="1488">
                  <c:v>2.5241666666666238</c:v>
                </c:pt>
                <c:pt idx="1489">
                  <c:v>2.5266666666666238</c:v>
                </c:pt>
                <c:pt idx="1490">
                  <c:v>2.5266666666666238</c:v>
                </c:pt>
                <c:pt idx="1491">
                  <c:v>2.5291666666666237</c:v>
                </c:pt>
                <c:pt idx="1492">
                  <c:v>2.5291666666666237</c:v>
                </c:pt>
                <c:pt idx="1493">
                  <c:v>2.5316666666666237</c:v>
                </c:pt>
                <c:pt idx="1494">
                  <c:v>2.5316666666666237</c:v>
                </c:pt>
                <c:pt idx="1495">
                  <c:v>2.5341666666666236</c:v>
                </c:pt>
                <c:pt idx="1496">
                  <c:v>2.5341666666666236</c:v>
                </c:pt>
                <c:pt idx="1497">
                  <c:v>2.5366666666666235</c:v>
                </c:pt>
                <c:pt idx="1498">
                  <c:v>2.5366666666666235</c:v>
                </c:pt>
                <c:pt idx="1499">
                  <c:v>2.5391666666666235</c:v>
                </c:pt>
                <c:pt idx="1500">
                  <c:v>2.5391666666666235</c:v>
                </c:pt>
                <c:pt idx="1501">
                  <c:v>2.5416666666666234</c:v>
                </c:pt>
                <c:pt idx="1502">
                  <c:v>2.5416666666666234</c:v>
                </c:pt>
                <c:pt idx="1503">
                  <c:v>2.5441666666666234</c:v>
                </c:pt>
                <c:pt idx="1504">
                  <c:v>2.5441666666666234</c:v>
                </c:pt>
                <c:pt idx="1505">
                  <c:v>2.5466666666666233</c:v>
                </c:pt>
                <c:pt idx="1506">
                  <c:v>2.5466666666666233</c:v>
                </c:pt>
                <c:pt idx="1507">
                  <c:v>2.5491666666666233</c:v>
                </c:pt>
                <c:pt idx="1508">
                  <c:v>2.5491666666666233</c:v>
                </c:pt>
                <c:pt idx="1509">
                  <c:v>2.5516666666666232</c:v>
                </c:pt>
                <c:pt idx="1510">
                  <c:v>2.5516666666666232</c:v>
                </c:pt>
                <c:pt idx="1511">
                  <c:v>2.5541666666666232</c:v>
                </c:pt>
                <c:pt idx="1512">
                  <c:v>2.5541666666666232</c:v>
                </c:pt>
                <c:pt idx="1513">
                  <c:v>2.5566666666666231</c:v>
                </c:pt>
                <c:pt idx="1514">
                  <c:v>2.5566666666666231</c:v>
                </c:pt>
                <c:pt idx="1515">
                  <c:v>2.5591666666666231</c:v>
                </c:pt>
                <c:pt idx="1516">
                  <c:v>2.5591666666666231</c:v>
                </c:pt>
                <c:pt idx="1517">
                  <c:v>2.561666666666623</c:v>
                </c:pt>
                <c:pt idx="1518">
                  <c:v>2.561666666666623</c:v>
                </c:pt>
                <c:pt idx="1519">
                  <c:v>2.564166666666623</c:v>
                </c:pt>
                <c:pt idx="1520">
                  <c:v>2.564166666666623</c:v>
                </c:pt>
                <c:pt idx="1521">
                  <c:v>2.5666666666666229</c:v>
                </c:pt>
                <c:pt idx="1522">
                  <c:v>2.5666666666666229</c:v>
                </c:pt>
                <c:pt idx="1523">
                  <c:v>2.5691666666666229</c:v>
                </c:pt>
                <c:pt idx="1524">
                  <c:v>2.5691666666666229</c:v>
                </c:pt>
                <c:pt idx="1525">
                  <c:v>2.5716666666666228</c:v>
                </c:pt>
                <c:pt idx="1526">
                  <c:v>2.5716666666666228</c:v>
                </c:pt>
                <c:pt idx="1527">
                  <c:v>2.5741666666666227</c:v>
                </c:pt>
                <c:pt idx="1528">
                  <c:v>2.5741666666666227</c:v>
                </c:pt>
                <c:pt idx="1529">
                  <c:v>2.5766666666666227</c:v>
                </c:pt>
                <c:pt idx="1530">
                  <c:v>2.5766666666666227</c:v>
                </c:pt>
                <c:pt idx="1531">
                  <c:v>2.5791666666666226</c:v>
                </c:pt>
                <c:pt idx="1532">
                  <c:v>2.5791666666666226</c:v>
                </c:pt>
                <c:pt idx="1533">
                  <c:v>2.5816666666666226</c:v>
                </c:pt>
                <c:pt idx="1534">
                  <c:v>2.5816666666666226</c:v>
                </c:pt>
                <c:pt idx="1535">
                  <c:v>2.5841666666666225</c:v>
                </c:pt>
                <c:pt idx="1536">
                  <c:v>2.5841666666666225</c:v>
                </c:pt>
                <c:pt idx="1537">
                  <c:v>2.5866666666666225</c:v>
                </c:pt>
                <c:pt idx="1538">
                  <c:v>2.5866666666666225</c:v>
                </c:pt>
                <c:pt idx="1539">
                  <c:v>2.5891666666666224</c:v>
                </c:pt>
                <c:pt idx="1540">
                  <c:v>2.5891666666666224</c:v>
                </c:pt>
                <c:pt idx="1541">
                  <c:v>2.5916666666666224</c:v>
                </c:pt>
                <c:pt idx="1542">
                  <c:v>2.5916666666666224</c:v>
                </c:pt>
                <c:pt idx="1543">
                  <c:v>2.5941666666666223</c:v>
                </c:pt>
                <c:pt idx="1544">
                  <c:v>2.5941666666666223</c:v>
                </c:pt>
                <c:pt idx="1545">
                  <c:v>2.5966666666666223</c:v>
                </c:pt>
                <c:pt idx="1546">
                  <c:v>2.5966666666666223</c:v>
                </c:pt>
                <c:pt idx="1547">
                  <c:v>2.5991666666666222</c:v>
                </c:pt>
                <c:pt idx="1548">
                  <c:v>2.5991666666666222</c:v>
                </c:pt>
                <c:pt idx="1549">
                  <c:v>2.6016666666666222</c:v>
                </c:pt>
                <c:pt idx="1550">
                  <c:v>2.6016666666666222</c:v>
                </c:pt>
                <c:pt idx="1551">
                  <c:v>2.6041666666666221</c:v>
                </c:pt>
                <c:pt idx="1552">
                  <c:v>2.6041666666666221</c:v>
                </c:pt>
                <c:pt idx="1553">
                  <c:v>2.6066666666666221</c:v>
                </c:pt>
                <c:pt idx="1554">
                  <c:v>2.6066666666666221</c:v>
                </c:pt>
                <c:pt idx="1555">
                  <c:v>2.609166666666622</c:v>
                </c:pt>
                <c:pt idx="1556">
                  <c:v>2.609166666666622</c:v>
                </c:pt>
                <c:pt idx="1557">
                  <c:v>2.6116666666666219</c:v>
                </c:pt>
                <c:pt idx="1558">
                  <c:v>2.6116666666666219</c:v>
                </c:pt>
                <c:pt idx="1559">
                  <c:v>2.6141666666666219</c:v>
                </c:pt>
                <c:pt idx="1560">
                  <c:v>2.6141666666666219</c:v>
                </c:pt>
                <c:pt idx="1561">
                  <c:v>2.6166666666666218</c:v>
                </c:pt>
                <c:pt idx="1562">
                  <c:v>2.6166666666666218</c:v>
                </c:pt>
                <c:pt idx="1563">
                  <c:v>2.6191666666666218</c:v>
                </c:pt>
                <c:pt idx="1564">
                  <c:v>2.6191666666666218</c:v>
                </c:pt>
                <c:pt idx="1565">
                  <c:v>2.6216666666666217</c:v>
                </c:pt>
                <c:pt idx="1566">
                  <c:v>2.6216666666666217</c:v>
                </c:pt>
                <c:pt idx="1567">
                  <c:v>2.6241666666666217</c:v>
                </c:pt>
                <c:pt idx="1568">
                  <c:v>2.6241666666666217</c:v>
                </c:pt>
                <c:pt idx="1569">
                  <c:v>2.6266666666666216</c:v>
                </c:pt>
                <c:pt idx="1570">
                  <c:v>2.6266666666666216</c:v>
                </c:pt>
                <c:pt idx="1571">
                  <c:v>2.6291666666666216</c:v>
                </c:pt>
                <c:pt idx="1572">
                  <c:v>2.6291666666666216</c:v>
                </c:pt>
                <c:pt idx="1573">
                  <c:v>2.6316666666666215</c:v>
                </c:pt>
                <c:pt idx="1574">
                  <c:v>2.6316666666666215</c:v>
                </c:pt>
                <c:pt idx="1575">
                  <c:v>2.6341666666666215</c:v>
                </c:pt>
                <c:pt idx="1576">
                  <c:v>2.6341666666666215</c:v>
                </c:pt>
                <c:pt idx="1577">
                  <c:v>2.6366666666666214</c:v>
                </c:pt>
                <c:pt idx="1578">
                  <c:v>2.6366666666666214</c:v>
                </c:pt>
                <c:pt idx="1579">
                  <c:v>2.6391666666666214</c:v>
                </c:pt>
                <c:pt idx="1580">
                  <c:v>2.6391666666666214</c:v>
                </c:pt>
                <c:pt idx="1581">
                  <c:v>2.6416666666666213</c:v>
                </c:pt>
                <c:pt idx="1582">
                  <c:v>2.6416666666666213</c:v>
                </c:pt>
                <c:pt idx="1583">
                  <c:v>2.6441666666666213</c:v>
                </c:pt>
                <c:pt idx="1584">
                  <c:v>2.6441666666666213</c:v>
                </c:pt>
                <c:pt idx="1585">
                  <c:v>2.6466666666666212</c:v>
                </c:pt>
                <c:pt idx="1586">
                  <c:v>2.6466666666666212</c:v>
                </c:pt>
                <c:pt idx="1587">
                  <c:v>2.6491666666666212</c:v>
                </c:pt>
                <c:pt idx="1588">
                  <c:v>2.6491666666666212</c:v>
                </c:pt>
                <c:pt idx="1589">
                  <c:v>2.6516666666666211</c:v>
                </c:pt>
                <c:pt idx="1590">
                  <c:v>2.6516666666666211</c:v>
                </c:pt>
                <c:pt idx="1591">
                  <c:v>2.654166666666621</c:v>
                </c:pt>
                <c:pt idx="1592">
                  <c:v>2.654166666666621</c:v>
                </c:pt>
                <c:pt idx="1593">
                  <c:v>2.656666666666621</c:v>
                </c:pt>
                <c:pt idx="1594">
                  <c:v>2.656666666666621</c:v>
                </c:pt>
                <c:pt idx="1595">
                  <c:v>2.6591666666666209</c:v>
                </c:pt>
                <c:pt idx="1596">
                  <c:v>2.6591666666666209</c:v>
                </c:pt>
                <c:pt idx="1597">
                  <c:v>2.6616666666666209</c:v>
                </c:pt>
                <c:pt idx="1598">
                  <c:v>2.6616666666666209</c:v>
                </c:pt>
                <c:pt idx="1599">
                  <c:v>2.6641666666666208</c:v>
                </c:pt>
                <c:pt idx="1600">
                  <c:v>2.6641666666666208</c:v>
                </c:pt>
                <c:pt idx="1601">
                  <c:v>2.6666666666666208</c:v>
                </c:pt>
                <c:pt idx="1602">
                  <c:v>2.6666666666666208</c:v>
                </c:pt>
                <c:pt idx="1603">
                  <c:v>2.6691666666666207</c:v>
                </c:pt>
                <c:pt idx="1604">
                  <c:v>2.6691666666666207</c:v>
                </c:pt>
                <c:pt idx="1605">
                  <c:v>2.6716666666666207</c:v>
                </c:pt>
                <c:pt idx="1606">
                  <c:v>2.6716666666666207</c:v>
                </c:pt>
                <c:pt idx="1607">
                  <c:v>2.6741666666666206</c:v>
                </c:pt>
                <c:pt idx="1608">
                  <c:v>2.6741666666666206</c:v>
                </c:pt>
                <c:pt idx="1609">
                  <c:v>2.6766666666666206</c:v>
                </c:pt>
                <c:pt idx="1610">
                  <c:v>2.6766666666666206</c:v>
                </c:pt>
                <c:pt idx="1611">
                  <c:v>2.6791666666666205</c:v>
                </c:pt>
                <c:pt idx="1612">
                  <c:v>2.6791666666666205</c:v>
                </c:pt>
                <c:pt idx="1613">
                  <c:v>2.6816666666666205</c:v>
                </c:pt>
                <c:pt idx="1614">
                  <c:v>2.6816666666666205</c:v>
                </c:pt>
                <c:pt idx="1615">
                  <c:v>2.6841666666666204</c:v>
                </c:pt>
                <c:pt idx="1616">
                  <c:v>2.6841666666666204</c:v>
                </c:pt>
                <c:pt idx="1617">
                  <c:v>2.6866666666666204</c:v>
                </c:pt>
                <c:pt idx="1618">
                  <c:v>2.6866666666666204</c:v>
                </c:pt>
                <c:pt idx="1619">
                  <c:v>2.6891666666666203</c:v>
                </c:pt>
                <c:pt idx="1620">
                  <c:v>2.6891666666666203</c:v>
                </c:pt>
                <c:pt idx="1621">
                  <c:v>2.6916666666666202</c:v>
                </c:pt>
                <c:pt idx="1622">
                  <c:v>2.6916666666666202</c:v>
                </c:pt>
                <c:pt idx="1623">
                  <c:v>2.6941666666666202</c:v>
                </c:pt>
                <c:pt idx="1624">
                  <c:v>2.6941666666666202</c:v>
                </c:pt>
                <c:pt idx="1625">
                  <c:v>2.6966666666666201</c:v>
                </c:pt>
                <c:pt idx="1626">
                  <c:v>2.6966666666666201</c:v>
                </c:pt>
                <c:pt idx="1627">
                  <c:v>2.6991666666666201</c:v>
                </c:pt>
                <c:pt idx="1628">
                  <c:v>2.6991666666666201</c:v>
                </c:pt>
                <c:pt idx="1629">
                  <c:v>2.70166666666662</c:v>
                </c:pt>
                <c:pt idx="1630">
                  <c:v>2.70166666666662</c:v>
                </c:pt>
                <c:pt idx="1631">
                  <c:v>2.70416666666662</c:v>
                </c:pt>
                <c:pt idx="1632">
                  <c:v>2.70416666666662</c:v>
                </c:pt>
                <c:pt idx="1633">
                  <c:v>2.7066666666666199</c:v>
                </c:pt>
                <c:pt idx="1634">
                  <c:v>2.7066666666666199</c:v>
                </c:pt>
                <c:pt idx="1635">
                  <c:v>2.7091666666666199</c:v>
                </c:pt>
                <c:pt idx="1636">
                  <c:v>2.7091666666666199</c:v>
                </c:pt>
                <c:pt idx="1637">
                  <c:v>2.7116666666666198</c:v>
                </c:pt>
                <c:pt idx="1638">
                  <c:v>2.7116666666666198</c:v>
                </c:pt>
                <c:pt idx="1639">
                  <c:v>2.7141666666666198</c:v>
                </c:pt>
                <c:pt idx="1640">
                  <c:v>2.7141666666666198</c:v>
                </c:pt>
                <c:pt idx="1641">
                  <c:v>2.7166666666666197</c:v>
                </c:pt>
                <c:pt idx="1642">
                  <c:v>2.7166666666666197</c:v>
                </c:pt>
                <c:pt idx="1643">
                  <c:v>2.7191666666666197</c:v>
                </c:pt>
                <c:pt idx="1644">
                  <c:v>2.7191666666666197</c:v>
                </c:pt>
                <c:pt idx="1645">
                  <c:v>2.7216666666666196</c:v>
                </c:pt>
                <c:pt idx="1646">
                  <c:v>2.7216666666666196</c:v>
                </c:pt>
                <c:pt idx="1647">
                  <c:v>2.7241666666666196</c:v>
                </c:pt>
                <c:pt idx="1648">
                  <c:v>2.7241666666666196</c:v>
                </c:pt>
                <c:pt idx="1649">
                  <c:v>2.7266666666666195</c:v>
                </c:pt>
                <c:pt idx="1650">
                  <c:v>2.7266666666666195</c:v>
                </c:pt>
                <c:pt idx="1651">
                  <c:v>2.7291666666666194</c:v>
                </c:pt>
                <c:pt idx="1652">
                  <c:v>2.7291666666666194</c:v>
                </c:pt>
                <c:pt idx="1653">
                  <c:v>2.7316666666666194</c:v>
                </c:pt>
                <c:pt idx="1654">
                  <c:v>2.7316666666666194</c:v>
                </c:pt>
                <c:pt idx="1655">
                  <c:v>2.7341666666666193</c:v>
                </c:pt>
                <c:pt idx="1656">
                  <c:v>2.7341666666666193</c:v>
                </c:pt>
                <c:pt idx="1657">
                  <c:v>2.7366666666666193</c:v>
                </c:pt>
                <c:pt idx="1658">
                  <c:v>2.7366666666666193</c:v>
                </c:pt>
                <c:pt idx="1659">
                  <c:v>2.7391666666666192</c:v>
                </c:pt>
                <c:pt idx="1660">
                  <c:v>2.7391666666666192</c:v>
                </c:pt>
                <c:pt idx="1661">
                  <c:v>2.7416666666666192</c:v>
                </c:pt>
                <c:pt idx="1662">
                  <c:v>2.7416666666666192</c:v>
                </c:pt>
                <c:pt idx="1663">
                  <c:v>2.7441666666666191</c:v>
                </c:pt>
                <c:pt idx="1664">
                  <c:v>2.7441666666666191</c:v>
                </c:pt>
                <c:pt idx="1665">
                  <c:v>2.7466666666666191</c:v>
                </c:pt>
                <c:pt idx="1666">
                  <c:v>2.7466666666666191</c:v>
                </c:pt>
                <c:pt idx="1667">
                  <c:v>2.749166666666619</c:v>
                </c:pt>
                <c:pt idx="1668">
                  <c:v>2.749166666666619</c:v>
                </c:pt>
                <c:pt idx="1669">
                  <c:v>2.751666666666619</c:v>
                </c:pt>
                <c:pt idx="1670">
                  <c:v>2.751666666666619</c:v>
                </c:pt>
                <c:pt idx="1671">
                  <c:v>2.7541666666666189</c:v>
                </c:pt>
                <c:pt idx="1672">
                  <c:v>2.7541666666666189</c:v>
                </c:pt>
                <c:pt idx="1673">
                  <c:v>2.7566666666666189</c:v>
                </c:pt>
                <c:pt idx="1674">
                  <c:v>2.7566666666666189</c:v>
                </c:pt>
                <c:pt idx="1675">
                  <c:v>2.7591666666666188</c:v>
                </c:pt>
                <c:pt idx="1676">
                  <c:v>2.7591666666666188</c:v>
                </c:pt>
                <c:pt idx="1677">
                  <c:v>2.7616666666666188</c:v>
                </c:pt>
                <c:pt idx="1678">
                  <c:v>2.7616666666666188</c:v>
                </c:pt>
                <c:pt idx="1679">
                  <c:v>2.7641666666666187</c:v>
                </c:pt>
                <c:pt idx="1680">
                  <c:v>2.7641666666666187</c:v>
                </c:pt>
                <c:pt idx="1681">
                  <c:v>2.7666666666666186</c:v>
                </c:pt>
                <c:pt idx="1682">
                  <c:v>2.7666666666666186</c:v>
                </c:pt>
                <c:pt idx="1683">
                  <c:v>2.7691666666666186</c:v>
                </c:pt>
                <c:pt idx="1684">
                  <c:v>2.7691666666666186</c:v>
                </c:pt>
                <c:pt idx="1685">
                  <c:v>2.7716666666666185</c:v>
                </c:pt>
                <c:pt idx="1686">
                  <c:v>2.7716666666666185</c:v>
                </c:pt>
                <c:pt idx="1687">
                  <c:v>2.7741666666666185</c:v>
                </c:pt>
                <c:pt idx="1688">
                  <c:v>2.7741666666666185</c:v>
                </c:pt>
                <c:pt idx="1689">
                  <c:v>2.7766666666666184</c:v>
                </c:pt>
                <c:pt idx="1690">
                  <c:v>2.7766666666666184</c:v>
                </c:pt>
                <c:pt idx="1691">
                  <c:v>2.7791666666666184</c:v>
                </c:pt>
                <c:pt idx="1692">
                  <c:v>2.7791666666666184</c:v>
                </c:pt>
                <c:pt idx="1693">
                  <c:v>2.7816666666666183</c:v>
                </c:pt>
                <c:pt idx="1694">
                  <c:v>2.7816666666666183</c:v>
                </c:pt>
                <c:pt idx="1695">
                  <c:v>2.7841666666666183</c:v>
                </c:pt>
                <c:pt idx="1696">
                  <c:v>2.7841666666666183</c:v>
                </c:pt>
                <c:pt idx="1697">
                  <c:v>2.7866666666666182</c:v>
                </c:pt>
                <c:pt idx="1698">
                  <c:v>2.7866666666666182</c:v>
                </c:pt>
                <c:pt idx="1699">
                  <c:v>2.7891666666666182</c:v>
                </c:pt>
                <c:pt idx="1700">
                  <c:v>2.7891666666666182</c:v>
                </c:pt>
                <c:pt idx="1701">
                  <c:v>2.7916666666666181</c:v>
                </c:pt>
                <c:pt idx="1702">
                  <c:v>2.7916666666666181</c:v>
                </c:pt>
                <c:pt idx="1703">
                  <c:v>2.7941666666666181</c:v>
                </c:pt>
                <c:pt idx="1704">
                  <c:v>2.7941666666666181</c:v>
                </c:pt>
                <c:pt idx="1705">
                  <c:v>2.796666666666618</c:v>
                </c:pt>
                <c:pt idx="1706">
                  <c:v>2.796666666666618</c:v>
                </c:pt>
                <c:pt idx="1707">
                  <c:v>2.799166666666618</c:v>
                </c:pt>
                <c:pt idx="1708">
                  <c:v>2.799166666666618</c:v>
                </c:pt>
                <c:pt idx="1709">
                  <c:v>2.8016666666666179</c:v>
                </c:pt>
                <c:pt idx="1710">
                  <c:v>2.8016666666666179</c:v>
                </c:pt>
                <c:pt idx="1711">
                  <c:v>2.8041666666666178</c:v>
                </c:pt>
                <c:pt idx="1712">
                  <c:v>2.8041666666666178</c:v>
                </c:pt>
                <c:pt idx="1713">
                  <c:v>2.8066666666666178</c:v>
                </c:pt>
                <c:pt idx="1714">
                  <c:v>2.8066666666666178</c:v>
                </c:pt>
                <c:pt idx="1715">
                  <c:v>2.8091666666666177</c:v>
                </c:pt>
                <c:pt idx="1716">
                  <c:v>2.8091666666666177</c:v>
                </c:pt>
                <c:pt idx="1717">
                  <c:v>2.8116666666666177</c:v>
                </c:pt>
                <c:pt idx="1718">
                  <c:v>2.8116666666666177</c:v>
                </c:pt>
                <c:pt idx="1719">
                  <c:v>2.8141666666666176</c:v>
                </c:pt>
                <c:pt idx="1720">
                  <c:v>2.8141666666666176</c:v>
                </c:pt>
                <c:pt idx="1721">
                  <c:v>2.8166666666666176</c:v>
                </c:pt>
                <c:pt idx="1722">
                  <c:v>2.8166666666666176</c:v>
                </c:pt>
                <c:pt idx="1723">
                  <c:v>2.8191666666666175</c:v>
                </c:pt>
                <c:pt idx="1724">
                  <c:v>2.8191666666666175</c:v>
                </c:pt>
                <c:pt idx="1725">
                  <c:v>2.8216666666666175</c:v>
                </c:pt>
                <c:pt idx="1726">
                  <c:v>2.8216666666666175</c:v>
                </c:pt>
                <c:pt idx="1727">
                  <c:v>2.8241666666666174</c:v>
                </c:pt>
                <c:pt idx="1728">
                  <c:v>2.8241666666666174</c:v>
                </c:pt>
                <c:pt idx="1729">
                  <c:v>2.8266666666666174</c:v>
                </c:pt>
                <c:pt idx="1730">
                  <c:v>2.8266666666666174</c:v>
                </c:pt>
                <c:pt idx="1731">
                  <c:v>2.8291666666666173</c:v>
                </c:pt>
                <c:pt idx="1732">
                  <c:v>2.8291666666666173</c:v>
                </c:pt>
                <c:pt idx="1733">
                  <c:v>2.8316666666666173</c:v>
                </c:pt>
                <c:pt idx="1734">
                  <c:v>2.8316666666666173</c:v>
                </c:pt>
                <c:pt idx="1735">
                  <c:v>2.8341666666666172</c:v>
                </c:pt>
                <c:pt idx="1736">
                  <c:v>2.8341666666666172</c:v>
                </c:pt>
                <c:pt idx="1737">
                  <c:v>2.8366666666666172</c:v>
                </c:pt>
                <c:pt idx="1738">
                  <c:v>2.8366666666666172</c:v>
                </c:pt>
                <c:pt idx="1739">
                  <c:v>2.8391666666666171</c:v>
                </c:pt>
                <c:pt idx="1740">
                  <c:v>2.8391666666666171</c:v>
                </c:pt>
                <c:pt idx="1741">
                  <c:v>2.841666666666617</c:v>
                </c:pt>
                <c:pt idx="1742">
                  <c:v>2.841666666666617</c:v>
                </c:pt>
                <c:pt idx="1743">
                  <c:v>2.844166666666617</c:v>
                </c:pt>
                <c:pt idx="1744">
                  <c:v>2.844166666666617</c:v>
                </c:pt>
                <c:pt idx="1745">
                  <c:v>2.8466666666666169</c:v>
                </c:pt>
                <c:pt idx="1746">
                  <c:v>2.8466666666666169</c:v>
                </c:pt>
                <c:pt idx="1747">
                  <c:v>2.8491666666666169</c:v>
                </c:pt>
                <c:pt idx="1748">
                  <c:v>2.8491666666666169</c:v>
                </c:pt>
                <c:pt idx="1749">
                  <c:v>2.8516666666666168</c:v>
                </c:pt>
                <c:pt idx="1750">
                  <c:v>2.8516666666666168</c:v>
                </c:pt>
                <c:pt idx="1751">
                  <c:v>2.8541666666666168</c:v>
                </c:pt>
                <c:pt idx="1752">
                  <c:v>2.8541666666666168</c:v>
                </c:pt>
                <c:pt idx="1753">
                  <c:v>2.8566666666666167</c:v>
                </c:pt>
                <c:pt idx="1754">
                  <c:v>2.8566666666666167</c:v>
                </c:pt>
                <c:pt idx="1755">
                  <c:v>2.8591666666666167</c:v>
                </c:pt>
                <c:pt idx="1756">
                  <c:v>2.8591666666666167</c:v>
                </c:pt>
                <c:pt idx="1757">
                  <c:v>2.8616666666666166</c:v>
                </c:pt>
                <c:pt idx="1758">
                  <c:v>2.8616666666666166</c:v>
                </c:pt>
                <c:pt idx="1759">
                  <c:v>2.8641666666666166</c:v>
                </c:pt>
                <c:pt idx="1760">
                  <c:v>2.8641666666666166</c:v>
                </c:pt>
                <c:pt idx="1761">
                  <c:v>2.8666666666666165</c:v>
                </c:pt>
                <c:pt idx="1762">
                  <c:v>2.8666666666666165</c:v>
                </c:pt>
                <c:pt idx="1763">
                  <c:v>2.8691666666666165</c:v>
                </c:pt>
                <c:pt idx="1764">
                  <c:v>2.8691666666666165</c:v>
                </c:pt>
                <c:pt idx="1765">
                  <c:v>2.8716666666666164</c:v>
                </c:pt>
                <c:pt idx="1766">
                  <c:v>2.8716666666666164</c:v>
                </c:pt>
                <c:pt idx="1767">
                  <c:v>2.8741666666666164</c:v>
                </c:pt>
                <c:pt idx="1768">
                  <c:v>2.8741666666666164</c:v>
                </c:pt>
                <c:pt idx="1769">
                  <c:v>2.8766666666666163</c:v>
                </c:pt>
                <c:pt idx="1770">
                  <c:v>2.8766666666666163</c:v>
                </c:pt>
                <c:pt idx="1771">
                  <c:v>2.8791666666666162</c:v>
                </c:pt>
                <c:pt idx="1772">
                  <c:v>2.8791666666666162</c:v>
                </c:pt>
                <c:pt idx="1773">
                  <c:v>2.8816666666666162</c:v>
                </c:pt>
                <c:pt idx="1774">
                  <c:v>2.8816666666666162</c:v>
                </c:pt>
                <c:pt idx="1775">
                  <c:v>2.8841666666666161</c:v>
                </c:pt>
                <c:pt idx="1776">
                  <c:v>2.8841666666666161</c:v>
                </c:pt>
                <c:pt idx="1777">
                  <c:v>2.8866666666666161</c:v>
                </c:pt>
                <c:pt idx="1778">
                  <c:v>2.8866666666666161</c:v>
                </c:pt>
                <c:pt idx="1779">
                  <c:v>2.889166666666616</c:v>
                </c:pt>
                <c:pt idx="1780">
                  <c:v>2.889166666666616</c:v>
                </c:pt>
                <c:pt idx="1781">
                  <c:v>2.891666666666616</c:v>
                </c:pt>
                <c:pt idx="1782">
                  <c:v>2.891666666666616</c:v>
                </c:pt>
                <c:pt idx="1783">
                  <c:v>2.8941666666666159</c:v>
                </c:pt>
                <c:pt idx="1784">
                  <c:v>2.8941666666666159</c:v>
                </c:pt>
                <c:pt idx="1785">
                  <c:v>2.8966666666666159</c:v>
                </c:pt>
                <c:pt idx="1786">
                  <c:v>2.8966666666666159</c:v>
                </c:pt>
                <c:pt idx="1787">
                  <c:v>2.8991666666666158</c:v>
                </c:pt>
                <c:pt idx="1788">
                  <c:v>2.8991666666666158</c:v>
                </c:pt>
                <c:pt idx="1789">
                  <c:v>2.9016666666666158</c:v>
                </c:pt>
                <c:pt idx="1790">
                  <c:v>2.9016666666666158</c:v>
                </c:pt>
                <c:pt idx="1791">
                  <c:v>2.9041666666666157</c:v>
                </c:pt>
                <c:pt idx="1792">
                  <c:v>2.9041666666666157</c:v>
                </c:pt>
                <c:pt idx="1793">
                  <c:v>2.9066666666666157</c:v>
                </c:pt>
                <c:pt idx="1794">
                  <c:v>2.9066666666666157</c:v>
                </c:pt>
                <c:pt idx="1795">
                  <c:v>2.9091666666666156</c:v>
                </c:pt>
                <c:pt idx="1796">
                  <c:v>2.9091666666666156</c:v>
                </c:pt>
                <c:pt idx="1797">
                  <c:v>2.9116666666666156</c:v>
                </c:pt>
                <c:pt idx="1798">
                  <c:v>2.9116666666666156</c:v>
                </c:pt>
                <c:pt idx="1799">
                  <c:v>2.9141666666666155</c:v>
                </c:pt>
                <c:pt idx="1800">
                  <c:v>2.9141666666666155</c:v>
                </c:pt>
                <c:pt idx="1801">
                  <c:v>2.9166666666666154</c:v>
                </c:pt>
                <c:pt idx="1802">
                  <c:v>2.9166666666666154</c:v>
                </c:pt>
                <c:pt idx="1803">
                  <c:v>2.9191666666666154</c:v>
                </c:pt>
                <c:pt idx="1804">
                  <c:v>2.9191666666666154</c:v>
                </c:pt>
                <c:pt idx="1805">
                  <c:v>2.9216666666666153</c:v>
                </c:pt>
                <c:pt idx="1806">
                  <c:v>2.9216666666666153</c:v>
                </c:pt>
                <c:pt idx="1807">
                  <c:v>2.9241666666666153</c:v>
                </c:pt>
                <c:pt idx="1808">
                  <c:v>2.9241666666666153</c:v>
                </c:pt>
                <c:pt idx="1809">
                  <c:v>2.9266666666666152</c:v>
                </c:pt>
                <c:pt idx="1810">
                  <c:v>2.9266666666666152</c:v>
                </c:pt>
                <c:pt idx="1811">
                  <c:v>2.9291666666666152</c:v>
                </c:pt>
                <c:pt idx="1812">
                  <c:v>2.9291666666666152</c:v>
                </c:pt>
                <c:pt idx="1813">
                  <c:v>2.9316666666666151</c:v>
                </c:pt>
                <c:pt idx="1814">
                  <c:v>2.9316666666666151</c:v>
                </c:pt>
                <c:pt idx="1815">
                  <c:v>2.9341666666666151</c:v>
                </c:pt>
                <c:pt idx="1816">
                  <c:v>2.9341666666666151</c:v>
                </c:pt>
                <c:pt idx="1817">
                  <c:v>2.936666666666615</c:v>
                </c:pt>
                <c:pt idx="1818">
                  <c:v>2.936666666666615</c:v>
                </c:pt>
                <c:pt idx="1819">
                  <c:v>2.939166666666615</c:v>
                </c:pt>
                <c:pt idx="1820">
                  <c:v>2.939166666666615</c:v>
                </c:pt>
                <c:pt idx="1821">
                  <c:v>2.9416666666666149</c:v>
                </c:pt>
                <c:pt idx="1822">
                  <c:v>2.9416666666666149</c:v>
                </c:pt>
                <c:pt idx="1823">
                  <c:v>2.9441666666666149</c:v>
                </c:pt>
                <c:pt idx="1824">
                  <c:v>2.9441666666666149</c:v>
                </c:pt>
                <c:pt idx="1825">
                  <c:v>2.9466666666666148</c:v>
                </c:pt>
                <c:pt idx="1826">
                  <c:v>2.9466666666666148</c:v>
                </c:pt>
                <c:pt idx="1827">
                  <c:v>2.9491666666666148</c:v>
                </c:pt>
                <c:pt idx="1828">
                  <c:v>2.9491666666666148</c:v>
                </c:pt>
                <c:pt idx="1829">
                  <c:v>2.9516666666666147</c:v>
                </c:pt>
                <c:pt idx="1830">
                  <c:v>2.9516666666666147</c:v>
                </c:pt>
                <c:pt idx="1831">
                  <c:v>2.9541666666666146</c:v>
                </c:pt>
                <c:pt idx="1832">
                  <c:v>2.9541666666666146</c:v>
                </c:pt>
                <c:pt idx="1833">
                  <c:v>2.9566666666666146</c:v>
                </c:pt>
                <c:pt idx="1834">
                  <c:v>2.9566666666666146</c:v>
                </c:pt>
                <c:pt idx="1835">
                  <c:v>2.9591666666666145</c:v>
                </c:pt>
                <c:pt idx="1836">
                  <c:v>2.9591666666666145</c:v>
                </c:pt>
                <c:pt idx="1837">
                  <c:v>2.9616666666666145</c:v>
                </c:pt>
                <c:pt idx="1838">
                  <c:v>2.9616666666666145</c:v>
                </c:pt>
                <c:pt idx="1839">
                  <c:v>2.9641666666666144</c:v>
                </c:pt>
                <c:pt idx="1840">
                  <c:v>2.9641666666666144</c:v>
                </c:pt>
                <c:pt idx="1841">
                  <c:v>2.9666666666666144</c:v>
                </c:pt>
                <c:pt idx="1842">
                  <c:v>2.9666666666666144</c:v>
                </c:pt>
                <c:pt idx="1843">
                  <c:v>2.9691666666666143</c:v>
                </c:pt>
                <c:pt idx="1844">
                  <c:v>2.9691666666666143</c:v>
                </c:pt>
                <c:pt idx="1845">
                  <c:v>2.9716666666666143</c:v>
                </c:pt>
                <c:pt idx="1846">
                  <c:v>2.9716666666666143</c:v>
                </c:pt>
                <c:pt idx="1847">
                  <c:v>2.9741666666666142</c:v>
                </c:pt>
                <c:pt idx="1848">
                  <c:v>2.9741666666666142</c:v>
                </c:pt>
                <c:pt idx="1849">
                  <c:v>2.9766666666666142</c:v>
                </c:pt>
                <c:pt idx="1850">
                  <c:v>2.9766666666666142</c:v>
                </c:pt>
                <c:pt idx="1851">
                  <c:v>2.9791666666666141</c:v>
                </c:pt>
                <c:pt idx="1852">
                  <c:v>2.9791666666666141</c:v>
                </c:pt>
                <c:pt idx="1853">
                  <c:v>2.9816666666666141</c:v>
                </c:pt>
                <c:pt idx="1854">
                  <c:v>2.9816666666666141</c:v>
                </c:pt>
                <c:pt idx="1855">
                  <c:v>2.984166666666614</c:v>
                </c:pt>
                <c:pt idx="1856">
                  <c:v>2.984166666666614</c:v>
                </c:pt>
                <c:pt idx="1857">
                  <c:v>2.986666666666614</c:v>
                </c:pt>
                <c:pt idx="1858">
                  <c:v>2.986666666666614</c:v>
                </c:pt>
                <c:pt idx="1859">
                  <c:v>2.9891666666666139</c:v>
                </c:pt>
                <c:pt idx="1860">
                  <c:v>2.9891666666666139</c:v>
                </c:pt>
                <c:pt idx="1861">
                  <c:v>2.9916666666666138</c:v>
                </c:pt>
                <c:pt idx="1862">
                  <c:v>2.9916666666666138</c:v>
                </c:pt>
                <c:pt idx="1863">
                  <c:v>2.9941666666666138</c:v>
                </c:pt>
                <c:pt idx="1864">
                  <c:v>2.9941666666666138</c:v>
                </c:pt>
                <c:pt idx="1865">
                  <c:v>2.9966666666666137</c:v>
                </c:pt>
                <c:pt idx="1866">
                  <c:v>2.9966666666666137</c:v>
                </c:pt>
                <c:pt idx="1867">
                  <c:v>2.9991666666666137</c:v>
                </c:pt>
                <c:pt idx="1868">
                  <c:v>2.9991666666666137</c:v>
                </c:pt>
                <c:pt idx="1869">
                  <c:v>3.0016666666666136</c:v>
                </c:pt>
                <c:pt idx="1870">
                  <c:v>3.0016666666666136</c:v>
                </c:pt>
                <c:pt idx="1871">
                  <c:v>3.0041666666666136</c:v>
                </c:pt>
                <c:pt idx="1872">
                  <c:v>3.0041666666666136</c:v>
                </c:pt>
                <c:pt idx="1873">
                  <c:v>3.0066666666666135</c:v>
                </c:pt>
                <c:pt idx="1874">
                  <c:v>3.0066666666666135</c:v>
                </c:pt>
                <c:pt idx="1875">
                  <c:v>3.0091666666666135</c:v>
                </c:pt>
                <c:pt idx="1876">
                  <c:v>3.0091666666666135</c:v>
                </c:pt>
                <c:pt idx="1877">
                  <c:v>3.0116666666666134</c:v>
                </c:pt>
                <c:pt idx="1878">
                  <c:v>3.0116666666666134</c:v>
                </c:pt>
                <c:pt idx="1879">
                  <c:v>3.0141666666666134</c:v>
                </c:pt>
                <c:pt idx="1880">
                  <c:v>3.0141666666666134</c:v>
                </c:pt>
                <c:pt idx="1881">
                  <c:v>3.0166666666666133</c:v>
                </c:pt>
                <c:pt idx="1882">
                  <c:v>3.0166666666666133</c:v>
                </c:pt>
                <c:pt idx="1883">
                  <c:v>3.0191666666666133</c:v>
                </c:pt>
                <c:pt idx="1884">
                  <c:v>3.0191666666666133</c:v>
                </c:pt>
                <c:pt idx="1885">
                  <c:v>3.0216666666666132</c:v>
                </c:pt>
                <c:pt idx="1886">
                  <c:v>3.0216666666666132</c:v>
                </c:pt>
                <c:pt idx="1887">
                  <c:v>3.0241666666666132</c:v>
                </c:pt>
                <c:pt idx="1888">
                  <c:v>3.0241666666666132</c:v>
                </c:pt>
                <c:pt idx="1889">
                  <c:v>3.0266666666666131</c:v>
                </c:pt>
                <c:pt idx="1890">
                  <c:v>3.0266666666666131</c:v>
                </c:pt>
                <c:pt idx="1891">
                  <c:v>3.0291666666666131</c:v>
                </c:pt>
                <c:pt idx="1892">
                  <c:v>3.0291666666666131</c:v>
                </c:pt>
                <c:pt idx="1893">
                  <c:v>3.031666666666613</c:v>
                </c:pt>
                <c:pt idx="1894">
                  <c:v>3.031666666666613</c:v>
                </c:pt>
                <c:pt idx="1895">
                  <c:v>3.0341666666666129</c:v>
                </c:pt>
                <c:pt idx="1896">
                  <c:v>3.0341666666666129</c:v>
                </c:pt>
                <c:pt idx="1897">
                  <c:v>3.0366666666666129</c:v>
                </c:pt>
                <c:pt idx="1898">
                  <c:v>3.0366666666666129</c:v>
                </c:pt>
                <c:pt idx="1899">
                  <c:v>3.0391666666666128</c:v>
                </c:pt>
                <c:pt idx="1900">
                  <c:v>3.0391666666666128</c:v>
                </c:pt>
                <c:pt idx="1901">
                  <c:v>3.0416666666666128</c:v>
                </c:pt>
                <c:pt idx="1902">
                  <c:v>3.0416666666666128</c:v>
                </c:pt>
                <c:pt idx="1903">
                  <c:v>3.0441666666666127</c:v>
                </c:pt>
                <c:pt idx="1904">
                  <c:v>3.0441666666666127</c:v>
                </c:pt>
                <c:pt idx="1905">
                  <c:v>3.0466666666666127</c:v>
                </c:pt>
                <c:pt idx="1906">
                  <c:v>3.0466666666666127</c:v>
                </c:pt>
                <c:pt idx="1907">
                  <c:v>3.0491666666666126</c:v>
                </c:pt>
                <c:pt idx="1908">
                  <c:v>3.0491666666666126</c:v>
                </c:pt>
                <c:pt idx="1909">
                  <c:v>3.0516666666666126</c:v>
                </c:pt>
                <c:pt idx="1910">
                  <c:v>3.0516666666666126</c:v>
                </c:pt>
                <c:pt idx="1911">
                  <c:v>3.0541666666666125</c:v>
                </c:pt>
                <c:pt idx="1912">
                  <c:v>3.0541666666666125</c:v>
                </c:pt>
                <c:pt idx="1913">
                  <c:v>3.0566666666666125</c:v>
                </c:pt>
                <c:pt idx="1914">
                  <c:v>3.0566666666666125</c:v>
                </c:pt>
                <c:pt idx="1915">
                  <c:v>3.0591666666666124</c:v>
                </c:pt>
                <c:pt idx="1916">
                  <c:v>3.0591666666666124</c:v>
                </c:pt>
                <c:pt idx="1917">
                  <c:v>3.0616666666666124</c:v>
                </c:pt>
                <c:pt idx="1918">
                  <c:v>3.0616666666666124</c:v>
                </c:pt>
                <c:pt idx="1919">
                  <c:v>3.0641666666666123</c:v>
                </c:pt>
                <c:pt idx="1920">
                  <c:v>3.0641666666666123</c:v>
                </c:pt>
                <c:pt idx="1921">
                  <c:v>3.0666666666666123</c:v>
                </c:pt>
                <c:pt idx="1922">
                  <c:v>3.0666666666666123</c:v>
                </c:pt>
                <c:pt idx="1923">
                  <c:v>3.0691666666666122</c:v>
                </c:pt>
                <c:pt idx="1924">
                  <c:v>3.0691666666666122</c:v>
                </c:pt>
                <c:pt idx="1925">
                  <c:v>3.0716666666666121</c:v>
                </c:pt>
                <c:pt idx="1926">
                  <c:v>3.0716666666666121</c:v>
                </c:pt>
                <c:pt idx="1927">
                  <c:v>3.0741666666666121</c:v>
                </c:pt>
                <c:pt idx="1928">
                  <c:v>3.0741666666666121</c:v>
                </c:pt>
                <c:pt idx="1929">
                  <c:v>3.076666666666612</c:v>
                </c:pt>
                <c:pt idx="1930">
                  <c:v>3.076666666666612</c:v>
                </c:pt>
                <c:pt idx="1931">
                  <c:v>3.079166666666612</c:v>
                </c:pt>
                <c:pt idx="1932">
                  <c:v>3.079166666666612</c:v>
                </c:pt>
                <c:pt idx="1933">
                  <c:v>3.0816666666666119</c:v>
                </c:pt>
                <c:pt idx="1934">
                  <c:v>3.0816666666666119</c:v>
                </c:pt>
                <c:pt idx="1935">
                  <c:v>3.0841666666666119</c:v>
                </c:pt>
                <c:pt idx="1936">
                  <c:v>3.0841666666666119</c:v>
                </c:pt>
                <c:pt idx="1937">
                  <c:v>3.0866666666666118</c:v>
                </c:pt>
                <c:pt idx="1938">
                  <c:v>3.0866666666666118</c:v>
                </c:pt>
                <c:pt idx="1939">
                  <c:v>3.0891666666666118</c:v>
                </c:pt>
                <c:pt idx="1940">
                  <c:v>3.0891666666666118</c:v>
                </c:pt>
                <c:pt idx="1941">
                  <c:v>3.0916666666666117</c:v>
                </c:pt>
                <c:pt idx="1942">
                  <c:v>3.0916666666666117</c:v>
                </c:pt>
                <c:pt idx="1943">
                  <c:v>3.0941666666666117</c:v>
                </c:pt>
                <c:pt idx="1944">
                  <c:v>3.0941666666666117</c:v>
                </c:pt>
                <c:pt idx="1945">
                  <c:v>3.0966666666666116</c:v>
                </c:pt>
                <c:pt idx="1946">
                  <c:v>3.0966666666666116</c:v>
                </c:pt>
                <c:pt idx="1947">
                  <c:v>3.0991666666666116</c:v>
                </c:pt>
                <c:pt idx="1948">
                  <c:v>3.0991666666666116</c:v>
                </c:pt>
                <c:pt idx="1949">
                  <c:v>3.1016666666666115</c:v>
                </c:pt>
                <c:pt idx="1950">
                  <c:v>3.1016666666666115</c:v>
                </c:pt>
                <c:pt idx="1951">
                  <c:v>3.1041666666666115</c:v>
                </c:pt>
                <c:pt idx="1952">
                  <c:v>3.1041666666666115</c:v>
                </c:pt>
                <c:pt idx="1953">
                  <c:v>3.1066666666666114</c:v>
                </c:pt>
                <c:pt idx="1954">
                  <c:v>3.1066666666666114</c:v>
                </c:pt>
                <c:pt idx="1955">
                  <c:v>3.1091666666666113</c:v>
                </c:pt>
                <c:pt idx="1956">
                  <c:v>3.1091666666666113</c:v>
                </c:pt>
                <c:pt idx="1957">
                  <c:v>3.1116666666666113</c:v>
                </c:pt>
                <c:pt idx="1958">
                  <c:v>3.1116666666666113</c:v>
                </c:pt>
                <c:pt idx="1959">
                  <c:v>3.1141666666666112</c:v>
                </c:pt>
                <c:pt idx="1960">
                  <c:v>3.1141666666666112</c:v>
                </c:pt>
                <c:pt idx="1961">
                  <c:v>3.1166666666666112</c:v>
                </c:pt>
                <c:pt idx="1962">
                  <c:v>3.1166666666666112</c:v>
                </c:pt>
                <c:pt idx="1963">
                  <c:v>3.1191666666666111</c:v>
                </c:pt>
                <c:pt idx="1964">
                  <c:v>3.1191666666666111</c:v>
                </c:pt>
                <c:pt idx="1965">
                  <c:v>3.1216666666666111</c:v>
                </c:pt>
                <c:pt idx="1966">
                  <c:v>3.1216666666666111</c:v>
                </c:pt>
                <c:pt idx="1967">
                  <c:v>3.124166666666611</c:v>
                </c:pt>
                <c:pt idx="1968">
                  <c:v>3.124166666666611</c:v>
                </c:pt>
                <c:pt idx="1969">
                  <c:v>3.126666666666611</c:v>
                </c:pt>
                <c:pt idx="1970">
                  <c:v>3.126666666666611</c:v>
                </c:pt>
                <c:pt idx="1971">
                  <c:v>3.1291666666666109</c:v>
                </c:pt>
                <c:pt idx="1972">
                  <c:v>3.1291666666666109</c:v>
                </c:pt>
                <c:pt idx="1973">
                  <c:v>3.1316666666666109</c:v>
                </c:pt>
                <c:pt idx="1974">
                  <c:v>3.1316666666666109</c:v>
                </c:pt>
                <c:pt idx="1975">
                  <c:v>3.1341666666666108</c:v>
                </c:pt>
                <c:pt idx="1976">
                  <c:v>3.1341666666666108</c:v>
                </c:pt>
                <c:pt idx="1977">
                  <c:v>3.1366666666666108</c:v>
                </c:pt>
                <c:pt idx="1978">
                  <c:v>3.1366666666666108</c:v>
                </c:pt>
                <c:pt idx="1979">
                  <c:v>3.1391666666666107</c:v>
                </c:pt>
                <c:pt idx="1980">
                  <c:v>3.1391666666666107</c:v>
                </c:pt>
                <c:pt idx="1981">
                  <c:v>3.1416666666666107</c:v>
                </c:pt>
                <c:pt idx="1982">
                  <c:v>3.1416666666666107</c:v>
                </c:pt>
                <c:pt idx="1983">
                  <c:v>3.1441666666666106</c:v>
                </c:pt>
                <c:pt idx="1984">
                  <c:v>3.1441666666666106</c:v>
                </c:pt>
                <c:pt idx="1985">
                  <c:v>3.1466666666666105</c:v>
                </c:pt>
                <c:pt idx="1986">
                  <c:v>3.1466666666666105</c:v>
                </c:pt>
                <c:pt idx="1987">
                  <c:v>3.1491666666666105</c:v>
                </c:pt>
                <c:pt idx="1988">
                  <c:v>3.1491666666666105</c:v>
                </c:pt>
                <c:pt idx="1989">
                  <c:v>3.1516666666666104</c:v>
                </c:pt>
                <c:pt idx="1990">
                  <c:v>3.1516666666666104</c:v>
                </c:pt>
                <c:pt idx="1991">
                  <c:v>3.1541666666666104</c:v>
                </c:pt>
                <c:pt idx="1992">
                  <c:v>3.1541666666666104</c:v>
                </c:pt>
                <c:pt idx="1993">
                  <c:v>3.1566666666666103</c:v>
                </c:pt>
                <c:pt idx="1994">
                  <c:v>3.1566666666666103</c:v>
                </c:pt>
                <c:pt idx="1995">
                  <c:v>3.1591666666666103</c:v>
                </c:pt>
                <c:pt idx="1996">
                  <c:v>3.1591666666666103</c:v>
                </c:pt>
                <c:pt idx="1997">
                  <c:v>3.1616666666666102</c:v>
                </c:pt>
                <c:pt idx="1998">
                  <c:v>3.1616666666666102</c:v>
                </c:pt>
                <c:pt idx="1999">
                  <c:v>3.1641666666666102</c:v>
                </c:pt>
                <c:pt idx="2000">
                  <c:v>3.1641666666666102</c:v>
                </c:pt>
                <c:pt idx="2001">
                  <c:v>3.1666666666666101</c:v>
                </c:pt>
                <c:pt idx="2002">
                  <c:v>3.1666666666666101</c:v>
                </c:pt>
                <c:pt idx="2003">
                  <c:v>3.1691666666666101</c:v>
                </c:pt>
                <c:pt idx="2004">
                  <c:v>3.1691666666666101</c:v>
                </c:pt>
                <c:pt idx="2005">
                  <c:v>3.17166666666661</c:v>
                </c:pt>
                <c:pt idx="2006">
                  <c:v>3.17166666666661</c:v>
                </c:pt>
                <c:pt idx="2007">
                  <c:v>3.17416666666661</c:v>
                </c:pt>
                <c:pt idx="2008">
                  <c:v>3.17416666666661</c:v>
                </c:pt>
                <c:pt idx="2009">
                  <c:v>3.1766666666666099</c:v>
                </c:pt>
                <c:pt idx="2010">
                  <c:v>3.1766666666666099</c:v>
                </c:pt>
                <c:pt idx="2011">
                  <c:v>3.1791666666666099</c:v>
                </c:pt>
                <c:pt idx="2012">
                  <c:v>3.1791666666666099</c:v>
                </c:pt>
                <c:pt idx="2013">
                  <c:v>3.1816666666666098</c:v>
                </c:pt>
                <c:pt idx="2014">
                  <c:v>3.1816666666666098</c:v>
                </c:pt>
                <c:pt idx="2015">
                  <c:v>3.1841666666666097</c:v>
                </c:pt>
                <c:pt idx="2016">
                  <c:v>3.1841666666666097</c:v>
                </c:pt>
                <c:pt idx="2017">
                  <c:v>3.1866666666666097</c:v>
                </c:pt>
                <c:pt idx="2018">
                  <c:v>3.1866666666666097</c:v>
                </c:pt>
                <c:pt idx="2019">
                  <c:v>3.1891666666666096</c:v>
                </c:pt>
                <c:pt idx="2020">
                  <c:v>3.1891666666666096</c:v>
                </c:pt>
                <c:pt idx="2021">
                  <c:v>3.1916666666666096</c:v>
                </c:pt>
                <c:pt idx="2022">
                  <c:v>3.1916666666666096</c:v>
                </c:pt>
                <c:pt idx="2023">
                  <c:v>3.1941666666666095</c:v>
                </c:pt>
                <c:pt idx="2024">
                  <c:v>3.1941666666666095</c:v>
                </c:pt>
                <c:pt idx="2025">
                  <c:v>3.1966666666666095</c:v>
                </c:pt>
                <c:pt idx="2026">
                  <c:v>3.1966666666666095</c:v>
                </c:pt>
                <c:pt idx="2027">
                  <c:v>3.1991666666666094</c:v>
                </c:pt>
                <c:pt idx="2028">
                  <c:v>3.1991666666666094</c:v>
                </c:pt>
                <c:pt idx="2029">
                  <c:v>3.2016666666666094</c:v>
                </c:pt>
                <c:pt idx="2030">
                  <c:v>3.2016666666666094</c:v>
                </c:pt>
                <c:pt idx="2031">
                  <c:v>3.2041666666666093</c:v>
                </c:pt>
                <c:pt idx="2032">
                  <c:v>3.2041666666666093</c:v>
                </c:pt>
                <c:pt idx="2033">
                  <c:v>3.2066666666666093</c:v>
                </c:pt>
                <c:pt idx="2034">
                  <c:v>3.2066666666666093</c:v>
                </c:pt>
                <c:pt idx="2035">
                  <c:v>3.2091666666666092</c:v>
                </c:pt>
                <c:pt idx="2036">
                  <c:v>3.2091666666666092</c:v>
                </c:pt>
                <c:pt idx="2037">
                  <c:v>3.2116666666666092</c:v>
                </c:pt>
                <c:pt idx="2038">
                  <c:v>3.2116666666666092</c:v>
                </c:pt>
                <c:pt idx="2039">
                  <c:v>3.2141666666666091</c:v>
                </c:pt>
                <c:pt idx="2040">
                  <c:v>3.2141666666666091</c:v>
                </c:pt>
                <c:pt idx="2041">
                  <c:v>3.2166666666666091</c:v>
                </c:pt>
                <c:pt idx="2042">
                  <c:v>3.2166666666666091</c:v>
                </c:pt>
                <c:pt idx="2043">
                  <c:v>3.219166666666609</c:v>
                </c:pt>
                <c:pt idx="2044">
                  <c:v>3.219166666666609</c:v>
                </c:pt>
                <c:pt idx="2045">
                  <c:v>3.2216666666666089</c:v>
                </c:pt>
                <c:pt idx="2046">
                  <c:v>3.2216666666666089</c:v>
                </c:pt>
                <c:pt idx="2047">
                  <c:v>3.2241666666666089</c:v>
                </c:pt>
                <c:pt idx="2048">
                  <c:v>3.2241666666666089</c:v>
                </c:pt>
                <c:pt idx="2049">
                  <c:v>3.2266666666666088</c:v>
                </c:pt>
                <c:pt idx="2050">
                  <c:v>3.2266666666666088</c:v>
                </c:pt>
                <c:pt idx="2051">
                  <c:v>3.2291666666666088</c:v>
                </c:pt>
                <c:pt idx="2052">
                  <c:v>3.2291666666666088</c:v>
                </c:pt>
                <c:pt idx="2053">
                  <c:v>3.2316666666666087</c:v>
                </c:pt>
                <c:pt idx="2054">
                  <c:v>3.2316666666666087</c:v>
                </c:pt>
                <c:pt idx="2055">
                  <c:v>3.2341666666666087</c:v>
                </c:pt>
                <c:pt idx="2056">
                  <c:v>3.2341666666666087</c:v>
                </c:pt>
                <c:pt idx="2057">
                  <c:v>3.2366666666666086</c:v>
                </c:pt>
                <c:pt idx="2058">
                  <c:v>3.2366666666666086</c:v>
                </c:pt>
                <c:pt idx="2059">
                  <c:v>3.2391666666666086</c:v>
                </c:pt>
                <c:pt idx="2060">
                  <c:v>3.2391666666666086</c:v>
                </c:pt>
                <c:pt idx="2061">
                  <c:v>3.2416666666666085</c:v>
                </c:pt>
                <c:pt idx="2062">
                  <c:v>3.2416666666666085</c:v>
                </c:pt>
                <c:pt idx="2063">
                  <c:v>3.2441666666666085</c:v>
                </c:pt>
                <c:pt idx="2064">
                  <c:v>3.2441666666666085</c:v>
                </c:pt>
                <c:pt idx="2065">
                  <c:v>3.2466666666666084</c:v>
                </c:pt>
                <c:pt idx="2066">
                  <c:v>3.2466666666666084</c:v>
                </c:pt>
                <c:pt idx="2067">
                  <c:v>3.2491666666666084</c:v>
                </c:pt>
                <c:pt idx="2068">
                  <c:v>3.2491666666666084</c:v>
                </c:pt>
                <c:pt idx="2069">
                  <c:v>3.2516666666666083</c:v>
                </c:pt>
                <c:pt idx="2070">
                  <c:v>3.2516666666666083</c:v>
                </c:pt>
                <c:pt idx="2071">
                  <c:v>3.2541666666666083</c:v>
                </c:pt>
                <c:pt idx="2072">
                  <c:v>3.2541666666666083</c:v>
                </c:pt>
                <c:pt idx="2073">
                  <c:v>3.2566666666666082</c:v>
                </c:pt>
                <c:pt idx="2074">
                  <c:v>3.2566666666666082</c:v>
                </c:pt>
                <c:pt idx="2075">
                  <c:v>3.2591666666666081</c:v>
                </c:pt>
                <c:pt idx="2076">
                  <c:v>3.2591666666666081</c:v>
                </c:pt>
                <c:pt idx="2077">
                  <c:v>3.2616666666666081</c:v>
                </c:pt>
                <c:pt idx="2078">
                  <c:v>3.2616666666666081</c:v>
                </c:pt>
                <c:pt idx="2079">
                  <c:v>3.264166666666608</c:v>
                </c:pt>
                <c:pt idx="2080">
                  <c:v>3.264166666666608</c:v>
                </c:pt>
                <c:pt idx="2081">
                  <c:v>3.266666666666608</c:v>
                </c:pt>
                <c:pt idx="2082">
                  <c:v>3.266666666666608</c:v>
                </c:pt>
                <c:pt idx="2083">
                  <c:v>3.2691666666666079</c:v>
                </c:pt>
                <c:pt idx="2084">
                  <c:v>3.2691666666666079</c:v>
                </c:pt>
                <c:pt idx="2085">
                  <c:v>3.2716666666666079</c:v>
                </c:pt>
                <c:pt idx="2086">
                  <c:v>3.2716666666666079</c:v>
                </c:pt>
                <c:pt idx="2087">
                  <c:v>3.2741666666666078</c:v>
                </c:pt>
                <c:pt idx="2088">
                  <c:v>3.2741666666666078</c:v>
                </c:pt>
                <c:pt idx="2089">
                  <c:v>3.2766666666666078</c:v>
                </c:pt>
                <c:pt idx="2090">
                  <c:v>3.2766666666666078</c:v>
                </c:pt>
                <c:pt idx="2091">
                  <c:v>3.2791666666666077</c:v>
                </c:pt>
                <c:pt idx="2092">
                  <c:v>3.2791666666666077</c:v>
                </c:pt>
                <c:pt idx="2093">
                  <c:v>3.2816666666666077</c:v>
                </c:pt>
                <c:pt idx="2094">
                  <c:v>3.2816666666666077</c:v>
                </c:pt>
                <c:pt idx="2095">
                  <c:v>3.2841666666666076</c:v>
                </c:pt>
                <c:pt idx="2096">
                  <c:v>3.2841666666666076</c:v>
                </c:pt>
                <c:pt idx="2097">
                  <c:v>3.2866666666666076</c:v>
                </c:pt>
                <c:pt idx="2098">
                  <c:v>3.2866666666666076</c:v>
                </c:pt>
                <c:pt idx="2099">
                  <c:v>3.2891666666666075</c:v>
                </c:pt>
                <c:pt idx="2100">
                  <c:v>3.2891666666666075</c:v>
                </c:pt>
                <c:pt idx="2101">
                  <c:v>3.2916666666666075</c:v>
                </c:pt>
                <c:pt idx="2102">
                  <c:v>3.2916666666666075</c:v>
                </c:pt>
                <c:pt idx="2103">
                  <c:v>3.2941666666666074</c:v>
                </c:pt>
                <c:pt idx="2104">
                  <c:v>3.2941666666666074</c:v>
                </c:pt>
                <c:pt idx="2105">
                  <c:v>3.2966666666666073</c:v>
                </c:pt>
                <c:pt idx="2106">
                  <c:v>3.2966666666666073</c:v>
                </c:pt>
                <c:pt idx="2107">
                  <c:v>3.2991666666666073</c:v>
                </c:pt>
                <c:pt idx="2108">
                  <c:v>3.2991666666666073</c:v>
                </c:pt>
                <c:pt idx="2109">
                  <c:v>3.3016666666666072</c:v>
                </c:pt>
                <c:pt idx="2110">
                  <c:v>3.3016666666666072</c:v>
                </c:pt>
                <c:pt idx="2111">
                  <c:v>3.3041666666666072</c:v>
                </c:pt>
                <c:pt idx="2112">
                  <c:v>3.3041666666666072</c:v>
                </c:pt>
                <c:pt idx="2113">
                  <c:v>3.3066666666666071</c:v>
                </c:pt>
                <c:pt idx="2114">
                  <c:v>3.3066666666666071</c:v>
                </c:pt>
                <c:pt idx="2115">
                  <c:v>3.3091666666666071</c:v>
                </c:pt>
                <c:pt idx="2116">
                  <c:v>3.3091666666666071</c:v>
                </c:pt>
                <c:pt idx="2117">
                  <c:v>3.311666666666607</c:v>
                </c:pt>
                <c:pt idx="2118">
                  <c:v>3.311666666666607</c:v>
                </c:pt>
                <c:pt idx="2119">
                  <c:v>3.314166666666607</c:v>
                </c:pt>
                <c:pt idx="2120">
                  <c:v>3.314166666666607</c:v>
                </c:pt>
                <c:pt idx="2121">
                  <c:v>3.3166666666666069</c:v>
                </c:pt>
                <c:pt idx="2122">
                  <c:v>3.3166666666666069</c:v>
                </c:pt>
                <c:pt idx="2123">
                  <c:v>3.3191666666666069</c:v>
                </c:pt>
                <c:pt idx="2124">
                  <c:v>3.3191666666666069</c:v>
                </c:pt>
                <c:pt idx="2125">
                  <c:v>3.3216666666666068</c:v>
                </c:pt>
                <c:pt idx="2126">
                  <c:v>3.3216666666666068</c:v>
                </c:pt>
                <c:pt idx="2127">
                  <c:v>3.3241666666666068</c:v>
                </c:pt>
                <c:pt idx="2128">
                  <c:v>3.3241666666666068</c:v>
                </c:pt>
                <c:pt idx="2129">
                  <c:v>3.3266666666666067</c:v>
                </c:pt>
                <c:pt idx="2130">
                  <c:v>3.3266666666666067</c:v>
                </c:pt>
                <c:pt idx="2131">
                  <c:v>3.3291666666666067</c:v>
                </c:pt>
                <c:pt idx="2132">
                  <c:v>3.3291666666666067</c:v>
                </c:pt>
                <c:pt idx="2133">
                  <c:v>3.3316666666666066</c:v>
                </c:pt>
                <c:pt idx="2134">
                  <c:v>3.3316666666666066</c:v>
                </c:pt>
                <c:pt idx="2135">
                  <c:v>3.3341666666666065</c:v>
                </c:pt>
                <c:pt idx="2136">
                  <c:v>3.3341666666666065</c:v>
                </c:pt>
                <c:pt idx="2137">
                  <c:v>3.3366666666666065</c:v>
                </c:pt>
                <c:pt idx="2138">
                  <c:v>3.3366666666666065</c:v>
                </c:pt>
                <c:pt idx="2139">
                  <c:v>3.3391666666666064</c:v>
                </c:pt>
                <c:pt idx="2140">
                  <c:v>3.3391666666666064</c:v>
                </c:pt>
                <c:pt idx="2141">
                  <c:v>3.3416666666666064</c:v>
                </c:pt>
                <c:pt idx="2142">
                  <c:v>3.3416666666666064</c:v>
                </c:pt>
                <c:pt idx="2143">
                  <c:v>3.3441666666666063</c:v>
                </c:pt>
                <c:pt idx="2144">
                  <c:v>3.3441666666666063</c:v>
                </c:pt>
                <c:pt idx="2145">
                  <c:v>3.3466666666666063</c:v>
                </c:pt>
                <c:pt idx="2146">
                  <c:v>3.3466666666666063</c:v>
                </c:pt>
                <c:pt idx="2147">
                  <c:v>3.3491666666666062</c:v>
                </c:pt>
                <c:pt idx="2148">
                  <c:v>3.3491666666666062</c:v>
                </c:pt>
                <c:pt idx="2149">
                  <c:v>3.3516666666666062</c:v>
                </c:pt>
                <c:pt idx="2150">
                  <c:v>3.3516666666666062</c:v>
                </c:pt>
                <c:pt idx="2151">
                  <c:v>3.3541666666666061</c:v>
                </c:pt>
                <c:pt idx="2152">
                  <c:v>3.3541666666666061</c:v>
                </c:pt>
                <c:pt idx="2153">
                  <c:v>3.3566666666666061</c:v>
                </c:pt>
                <c:pt idx="2154">
                  <c:v>3.3566666666666061</c:v>
                </c:pt>
                <c:pt idx="2155">
                  <c:v>3.359166666666606</c:v>
                </c:pt>
                <c:pt idx="2156">
                  <c:v>3.359166666666606</c:v>
                </c:pt>
                <c:pt idx="2157">
                  <c:v>3.361666666666606</c:v>
                </c:pt>
                <c:pt idx="2158">
                  <c:v>3.361666666666606</c:v>
                </c:pt>
                <c:pt idx="2159">
                  <c:v>3.3641666666666059</c:v>
                </c:pt>
                <c:pt idx="2160">
                  <c:v>3.3641666666666059</c:v>
                </c:pt>
                <c:pt idx="2161">
                  <c:v>3.3666666666666059</c:v>
                </c:pt>
                <c:pt idx="2162">
                  <c:v>3.3666666666666059</c:v>
                </c:pt>
                <c:pt idx="2163">
                  <c:v>3.3691666666666058</c:v>
                </c:pt>
                <c:pt idx="2164">
                  <c:v>3.3691666666666058</c:v>
                </c:pt>
                <c:pt idx="2165">
                  <c:v>3.3716666666666057</c:v>
                </c:pt>
                <c:pt idx="2166">
                  <c:v>3.3716666666666057</c:v>
                </c:pt>
                <c:pt idx="2167">
                  <c:v>3.3741666666666057</c:v>
                </c:pt>
                <c:pt idx="2168">
                  <c:v>3.3741666666666057</c:v>
                </c:pt>
                <c:pt idx="2169">
                  <c:v>3.3766666666666056</c:v>
                </c:pt>
                <c:pt idx="2170">
                  <c:v>3.3766666666666056</c:v>
                </c:pt>
                <c:pt idx="2171">
                  <c:v>3.3791666666666056</c:v>
                </c:pt>
                <c:pt idx="2172">
                  <c:v>3.3791666666666056</c:v>
                </c:pt>
                <c:pt idx="2173">
                  <c:v>3.3816666666666055</c:v>
                </c:pt>
                <c:pt idx="2174">
                  <c:v>3.3816666666666055</c:v>
                </c:pt>
                <c:pt idx="2175">
                  <c:v>3.3841666666666055</c:v>
                </c:pt>
                <c:pt idx="2176">
                  <c:v>3.3841666666666055</c:v>
                </c:pt>
                <c:pt idx="2177">
                  <c:v>3.3866666666666054</c:v>
                </c:pt>
                <c:pt idx="2178">
                  <c:v>3.3866666666666054</c:v>
                </c:pt>
                <c:pt idx="2179">
                  <c:v>3.3891666666666054</c:v>
                </c:pt>
                <c:pt idx="2180">
                  <c:v>3.3891666666666054</c:v>
                </c:pt>
                <c:pt idx="2181">
                  <c:v>3.3916666666666053</c:v>
                </c:pt>
                <c:pt idx="2182">
                  <c:v>3.3916666666666053</c:v>
                </c:pt>
                <c:pt idx="2183">
                  <c:v>3.3941666666666053</c:v>
                </c:pt>
                <c:pt idx="2184">
                  <c:v>3.3941666666666053</c:v>
                </c:pt>
                <c:pt idx="2185">
                  <c:v>3.3966666666666052</c:v>
                </c:pt>
                <c:pt idx="2186">
                  <c:v>3.3966666666666052</c:v>
                </c:pt>
                <c:pt idx="2187">
                  <c:v>3.3991666666666052</c:v>
                </c:pt>
                <c:pt idx="2188">
                  <c:v>3.3991666666666052</c:v>
                </c:pt>
                <c:pt idx="2189">
                  <c:v>3.4016666666666051</c:v>
                </c:pt>
                <c:pt idx="2190">
                  <c:v>3.4016666666666051</c:v>
                </c:pt>
                <c:pt idx="2191">
                  <c:v>3.4041666666666051</c:v>
                </c:pt>
                <c:pt idx="2192">
                  <c:v>3.4041666666666051</c:v>
                </c:pt>
                <c:pt idx="2193">
                  <c:v>3.406666666666605</c:v>
                </c:pt>
                <c:pt idx="2194">
                  <c:v>3.406666666666605</c:v>
                </c:pt>
                <c:pt idx="2195">
                  <c:v>3.409166666666605</c:v>
                </c:pt>
                <c:pt idx="2196">
                  <c:v>3.409166666666605</c:v>
                </c:pt>
                <c:pt idx="2197">
                  <c:v>3.4116666666666049</c:v>
                </c:pt>
                <c:pt idx="2198">
                  <c:v>3.4116666666666049</c:v>
                </c:pt>
                <c:pt idx="2199">
                  <c:v>3.4141666666666048</c:v>
                </c:pt>
                <c:pt idx="2200">
                  <c:v>3.4141666666666048</c:v>
                </c:pt>
                <c:pt idx="2201">
                  <c:v>3.4166666666666048</c:v>
                </c:pt>
                <c:pt idx="2202">
                  <c:v>3.4166666666666048</c:v>
                </c:pt>
                <c:pt idx="2203">
                  <c:v>3.4191666666666047</c:v>
                </c:pt>
                <c:pt idx="2204">
                  <c:v>3.4191666666666047</c:v>
                </c:pt>
                <c:pt idx="2205">
                  <c:v>3.4216666666666047</c:v>
                </c:pt>
                <c:pt idx="2206">
                  <c:v>3.4216666666666047</c:v>
                </c:pt>
                <c:pt idx="2207">
                  <c:v>3.4241666666666046</c:v>
                </c:pt>
                <c:pt idx="2208">
                  <c:v>3.4241666666666046</c:v>
                </c:pt>
                <c:pt idx="2209">
                  <c:v>3.4266666666666046</c:v>
                </c:pt>
                <c:pt idx="2210">
                  <c:v>3.4266666666666046</c:v>
                </c:pt>
                <c:pt idx="2211">
                  <c:v>3.4291666666666045</c:v>
                </c:pt>
                <c:pt idx="2212">
                  <c:v>3.4291666666666045</c:v>
                </c:pt>
                <c:pt idx="2213">
                  <c:v>3.4316666666666045</c:v>
                </c:pt>
                <c:pt idx="2214">
                  <c:v>3.4316666666666045</c:v>
                </c:pt>
                <c:pt idx="2215">
                  <c:v>3.4341666666666044</c:v>
                </c:pt>
                <c:pt idx="2216">
                  <c:v>3.4341666666666044</c:v>
                </c:pt>
                <c:pt idx="2217">
                  <c:v>3.4366666666666044</c:v>
                </c:pt>
                <c:pt idx="2218">
                  <c:v>3.4366666666666044</c:v>
                </c:pt>
                <c:pt idx="2219">
                  <c:v>3.4391666666666043</c:v>
                </c:pt>
                <c:pt idx="2220">
                  <c:v>3.4391666666666043</c:v>
                </c:pt>
                <c:pt idx="2221">
                  <c:v>3.4416666666666043</c:v>
                </c:pt>
                <c:pt idx="2222">
                  <c:v>3.4416666666666043</c:v>
                </c:pt>
                <c:pt idx="2223">
                  <c:v>3.4441666666666042</c:v>
                </c:pt>
                <c:pt idx="2224">
                  <c:v>3.4441666666666042</c:v>
                </c:pt>
                <c:pt idx="2225">
                  <c:v>3.4466666666666042</c:v>
                </c:pt>
                <c:pt idx="2226">
                  <c:v>3.4466666666666042</c:v>
                </c:pt>
                <c:pt idx="2227">
                  <c:v>3.4491666666666041</c:v>
                </c:pt>
                <c:pt idx="2228">
                  <c:v>3.4491666666666041</c:v>
                </c:pt>
                <c:pt idx="2229">
                  <c:v>3.451666666666604</c:v>
                </c:pt>
                <c:pt idx="2230">
                  <c:v>3.451666666666604</c:v>
                </c:pt>
                <c:pt idx="2231">
                  <c:v>3.454166666666604</c:v>
                </c:pt>
                <c:pt idx="2232">
                  <c:v>3.454166666666604</c:v>
                </c:pt>
                <c:pt idx="2233">
                  <c:v>3.4566666666666039</c:v>
                </c:pt>
                <c:pt idx="2234">
                  <c:v>3.4566666666666039</c:v>
                </c:pt>
                <c:pt idx="2235">
                  <c:v>3.4591666666666039</c:v>
                </c:pt>
                <c:pt idx="2236">
                  <c:v>3.4591666666666039</c:v>
                </c:pt>
                <c:pt idx="2237">
                  <c:v>3.4616666666666038</c:v>
                </c:pt>
                <c:pt idx="2238">
                  <c:v>3.4616666666666038</c:v>
                </c:pt>
                <c:pt idx="2239">
                  <c:v>3.4641666666666038</c:v>
                </c:pt>
                <c:pt idx="2240">
                  <c:v>3.4641666666666038</c:v>
                </c:pt>
                <c:pt idx="2241">
                  <c:v>3.4666666666666037</c:v>
                </c:pt>
                <c:pt idx="2242">
                  <c:v>3.4666666666666037</c:v>
                </c:pt>
                <c:pt idx="2243">
                  <c:v>3.4691666666666037</c:v>
                </c:pt>
                <c:pt idx="2244">
                  <c:v>3.4691666666666037</c:v>
                </c:pt>
                <c:pt idx="2245">
                  <c:v>3.4716666666666036</c:v>
                </c:pt>
                <c:pt idx="2246">
                  <c:v>3.4716666666666036</c:v>
                </c:pt>
                <c:pt idx="2247">
                  <c:v>3.4741666666666036</c:v>
                </c:pt>
                <c:pt idx="2248">
                  <c:v>3.4741666666666036</c:v>
                </c:pt>
                <c:pt idx="2249">
                  <c:v>3.4766666666666035</c:v>
                </c:pt>
                <c:pt idx="2250">
                  <c:v>3.4766666666666035</c:v>
                </c:pt>
                <c:pt idx="2251">
                  <c:v>3.4791666666666035</c:v>
                </c:pt>
                <c:pt idx="2252">
                  <c:v>3.4791666666666035</c:v>
                </c:pt>
                <c:pt idx="2253">
                  <c:v>3.4816666666666034</c:v>
                </c:pt>
                <c:pt idx="2254">
                  <c:v>3.4816666666666034</c:v>
                </c:pt>
                <c:pt idx="2255">
                  <c:v>3.4841666666666034</c:v>
                </c:pt>
                <c:pt idx="2256">
                  <c:v>3.4841666666666034</c:v>
                </c:pt>
                <c:pt idx="2257">
                  <c:v>3.4866666666666033</c:v>
                </c:pt>
                <c:pt idx="2258">
                  <c:v>3.4866666666666033</c:v>
                </c:pt>
                <c:pt idx="2259">
                  <c:v>3.4891666666666032</c:v>
                </c:pt>
                <c:pt idx="2260">
                  <c:v>3.4891666666666032</c:v>
                </c:pt>
                <c:pt idx="2261">
                  <c:v>3.4916666666666032</c:v>
                </c:pt>
                <c:pt idx="2262">
                  <c:v>3.4916666666666032</c:v>
                </c:pt>
                <c:pt idx="2263">
                  <c:v>3.4941666666666031</c:v>
                </c:pt>
                <c:pt idx="2264">
                  <c:v>3.4941666666666031</c:v>
                </c:pt>
                <c:pt idx="2265">
                  <c:v>3.4966666666666031</c:v>
                </c:pt>
                <c:pt idx="2266">
                  <c:v>3.4966666666666031</c:v>
                </c:pt>
                <c:pt idx="2267">
                  <c:v>3.499166666666603</c:v>
                </c:pt>
                <c:pt idx="2268">
                  <c:v>3.499166666666603</c:v>
                </c:pt>
                <c:pt idx="2269">
                  <c:v>3.501666666666603</c:v>
                </c:pt>
                <c:pt idx="2270">
                  <c:v>3.501666666666603</c:v>
                </c:pt>
                <c:pt idx="2271">
                  <c:v>3.5041666666666029</c:v>
                </c:pt>
                <c:pt idx="2272">
                  <c:v>3.5041666666666029</c:v>
                </c:pt>
                <c:pt idx="2273">
                  <c:v>3.5066666666666029</c:v>
                </c:pt>
                <c:pt idx="2274">
                  <c:v>3.5066666666666029</c:v>
                </c:pt>
                <c:pt idx="2275">
                  <c:v>3.5091666666666028</c:v>
                </c:pt>
                <c:pt idx="2276">
                  <c:v>3.5091666666666028</c:v>
                </c:pt>
                <c:pt idx="2277">
                  <c:v>3.5116666666666028</c:v>
                </c:pt>
                <c:pt idx="2278">
                  <c:v>3.5116666666666028</c:v>
                </c:pt>
                <c:pt idx="2279">
                  <c:v>3.5141666666666027</c:v>
                </c:pt>
                <c:pt idx="2280">
                  <c:v>3.5141666666666027</c:v>
                </c:pt>
                <c:pt idx="2281">
                  <c:v>3.5166666666666027</c:v>
                </c:pt>
                <c:pt idx="2282">
                  <c:v>3.5166666666666027</c:v>
                </c:pt>
                <c:pt idx="2283">
                  <c:v>3.5191666666666026</c:v>
                </c:pt>
                <c:pt idx="2284">
                  <c:v>3.5191666666666026</c:v>
                </c:pt>
                <c:pt idx="2285">
                  <c:v>3.5216666666666026</c:v>
                </c:pt>
                <c:pt idx="2286">
                  <c:v>3.5216666666666026</c:v>
                </c:pt>
                <c:pt idx="2287">
                  <c:v>3.5241666666666025</c:v>
                </c:pt>
                <c:pt idx="2288">
                  <c:v>3.5241666666666025</c:v>
                </c:pt>
                <c:pt idx="2289">
                  <c:v>3.5266666666666024</c:v>
                </c:pt>
                <c:pt idx="2290">
                  <c:v>3.5266666666666024</c:v>
                </c:pt>
                <c:pt idx="2291">
                  <c:v>3.5291666666666024</c:v>
                </c:pt>
                <c:pt idx="2292">
                  <c:v>3.5291666666666024</c:v>
                </c:pt>
                <c:pt idx="2293">
                  <c:v>3.5316666666666023</c:v>
                </c:pt>
                <c:pt idx="2294">
                  <c:v>3.5316666666666023</c:v>
                </c:pt>
                <c:pt idx="2295">
                  <c:v>3.5341666666666023</c:v>
                </c:pt>
                <c:pt idx="2296">
                  <c:v>3.5341666666666023</c:v>
                </c:pt>
                <c:pt idx="2297">
                  <c:v>3.5366666666666022</c:v>
                </c:pt>
                <c:pt idx="2298">
                  <c:v>3.5366666666666022</c:v>
                </c:pt>
                <c:pt idx="2299">
                  <c:v>3.5391666666666022</c:v>
                </c:pt>
                <c:pt idx="2300">
                  <c:v>3.5391666666666022</c:v>
                </c:pt>
                <c:pt idx="2301">
                  <c:v>3.5416666666666021</c:v>
                </c:pt>
                <c:pt idx="2302">
                  <c:v>3.5416666666666021</c:v>
                </c:pt>
                <c:pt idx="2303">
                  <c:v>3.5441666666666021</c:v>
                </c:pt>
                <c:pt idx="2304">
                  <c:v>3.5441666666666021</c:v>
                </c:pt>
                <c:pt idx="2305">
                  <c:v>3.546666666666602</c:v>
                </c:pt>
                <c:pt idx="2306">
                  <c:v>3.546666666666602</c:v>
                </c:pt>
                <c:pt idx="2307">
                  <c:v>3.549166666666602</c:v>
                </c:pt>
                <c:pt idx="2308">
                  <c:v>3.549166666666602</c:v>
                </c:pt>
                <c:pt idx="2309">
                  <c:v>3.5516666666666019</c:v>
                </c:pt>
                <c:pt idx="2310">
                  <c:v>3.5516666666666019</c:v>
                </c:pt>
                <c:pt idx="2311">
                  <c:v>3.5541666666666019</c:v>
                </c:pt>
                <c:pt idx="2312">
                  <c:v>3.5541666666666019</c:v>
                </c:pt>
                <c:pt idx="2313">
                  <c:v>3.5566666666666018</c:v>
                </c:pt>
                <c:pt idx="2314">
                  <c:v>3.5566666666666018</c:v>
                </c:pt>
                <c:pt idx="2315">
                  <c:v>3.5591666666666018</c:v>
                </c:pt>
                <c:pt idx="2316">
                  <c:v>3.5591666666666018</c:v>
                </c:pt>
                <c:pt idx="2317">
                  <c:v>3.5616666666666017</c:v>
                </c:pt>
                <c:pt idx="2318">
                  <c:v>3.5616666666666017</c:v>
                </c:pt>
                <c:pt idx="2319">
                  <c:v>3.5641666666666016</c:v>
                </c:pt>
                <c:pt idx="2320">
                  <c:v>3.5641666666666016</c:v>
                </c:pt>
                <c:pt idx="2321">
                  <c:v>3.5666666666666016</c:v>
                </c:pt>
                <c:pt idx="2322">
                  <c:v>3.5666666666666016</c:v>
                </c:pt>
                <c:pt idx="2323">
                  <c:v>3.5691666666666015</c:v>
                </c:pt>
                <c:pt idx="2324">
                  <c:v>3.5691666666666015</c:v>
                </c:pt>
                <c:pt idx="2325">
                  <c:v>3.5716666666666015</c:v>
                </c:pt>
                <c:pt idx="2326">
                  <c:v>3.5716666666666015</c:v>
                </c:pt>
                <c:pt idx="2327">
                  <c:v>3.5741666666666014</c:v>
                </c:pt>
                <c:pt idx="2328">
                  <c:v>3.5741666666666014</c:v>
                </c:pt>
                <c:pt idx="2329">
                  <c:v>3.5766666666666014</c:v>
                </c:pt>
                <c:pt idx="2330">
                  <c:v>3.5766666666666014</c:v>
                </c:pt>
                <c:pt idx="2331">
                  <c:v>3.5791666666666013</c:v>
                </c:pt>
                <c:pt idx="2332">
                  <c:v>3.5791666666666013</c:v>
                </c:pt>
                <c:pt idx="2333">
                  <c:v>3.5816666666666013</c:v>
                </c:pt>
                <c:pt idx="2334">
                  <c:v>3.5816666666666013</c:v>
                </c:pt>
                <c:pt idx="2335">
                  <c:v>3.5841666666666012</c:v>
                </c:pt>
                <c:pt idx="2336">
                  <c:v>3.5841666666666012</c:v>
                </c:pt>
                <c:pt idx="2337">
                  <c:v>3.5866666666666012</c:v>
                </c:pt>
                <c:pt idx="2338">
                  <c:v>3.5866666666666012</c:v>
                </c:pt>
                <c:pt idx="2339">
                  <c:v>3.5891666666666011</c:v>
                </c:pt>
                <c:pt idx="2340">
                  <c:v>3.5891666666666011</c:v>
                </c:pt>
                <c:pt idx="2341">
                  <c:v>3.5916666666666011</c:v>
                </c:pt>
                <c:pt idx="2342">
                  <c:v>3.5916666666666011</c:v>
                </c:pt>
                <c:pt idx="2343">
                  <c:v>3.594166666666601</c:v>
                </c:pt>
                <c:pt idx="2344">
                  <c:v>3.594166666666601</c:v>
                </c:pt>
                <c:pt idx="2345">
                  <c:v>3.596666666666601</c:v>
                </c:pt>
                <c:pt idx="2346">
                  <c:v>3.596666666666601</c:v>
                </c:pt>
                <c:pt idx="2347">
                  <c:v>3.5991666666666009</c:v>
                </c:pt>
                <c:pt idx="2348">
                  <c:v>3.5991666666666009</c:v>
                </c:pt>
                <c:pt idx="2349">
                  <c:v>3.6016666666666008</c:v>
                </c:pt>
                <c:pt idx="2350">
                  <c:v>3.6016666666666008</c:v>
                </c:pt>
                <c:pt idx="2351">
                  <c:v>3.6041666666666008</c:v>
                </c:pt>
                <c:pt idx="2352">
                  <c:v>3.6041666666666008</c:v>
                </c:pt>
                <c:pt idx="2353">
                  <c:v>3.6066666666666007</c:v>
                </c:pt>
                <c:pt idx="2354">
                  <c:v>3.6066666666666007</c:v>
                </c:pt>
                <c:pt idx="2355">
                  <c:v>3.6091666666666007</c:v>
                </c:pt>
                <c:pt idx="2356">
                  <c:v>3.6091666666666007</c:v>
                </c:pt>
                <c:pt idx="2357">
                  <c:v>3.6116666666666006</c:v>
                </c:pt>
                <c:pt idx="2358">
                  <c:v>3.6116666666666006</c:v>
                </c:pt>
                <c:pt idx="2359">
                  <c:v>3.6141666666666006</c:v>
                </c:pt>
                <c:pt idx="2360">
                  <c:v>3.6141666666666006</c:v>
                </c:pt>
                <c:pt idx="2361">
                  <c:v>3.6166666666666005</c:v>
                </c:pt>
                <c:pt idx="2362">
                  <c:v>3.6166666666666005</c:v>
                </c:pt>
                <c:pt idx="2363">
                  <c:v>3.6191666666666005</c:v>
                </c:pt>
                <c:pt idx="2364">
                  <c:v>3.6191666666666005</c:v>
                </c:pt>
                <c:pt idx="2365">
                  <c:v>3.6216666666666004</c:v>
                </c:pt>
                <c:pt idx="2366">
                  <c:v>3.6216666666666004</c:v>
                </c:pt>
                <c:pt idx="2367">
                  <c:v>3.6241666666666004</c:v>
                </c:pt>
                <c:pt idx="2368">
                  <c:v>3.6241666666666004</c:v>
                </c:pt>
                <c:pt idx="2369">
                  <c:v>3.6266666666666003</c:v>
                </c:pt>
                <c:pt idx="2370">
                  <c:v>3.6266666666666003</c:v>
                </c:pt>
                <c:pt idx="2371">
                  <c:v>3.6291666666666003</c:v>
                </c:pt>
                <c:pt idx="2372">
                  <c:v>3.6291666666666003</c:v>
                </c:pt>
                <c:pt idx="2373">
                  <c:v>3.6316666666666002</c:v>
                </c:pt>
                <c:pt idx="2374">
                  <c:v>3.6316666666666002</c:v>
                </c:pt>
                <c:pt idx="2375">
                  <c:v>3.6341666666666002</c:v>
                </c:pt>
                <c:pt idx="2376">
                  <c:v>3.6341666666666002</c:v>
                </c:pt>
                <c:pt idx="2377">
                  <c:v>3.6366666666666001</c:v>
                </c:pt>
                <c:pt idx="2378">
                  <c:v>3.6366666666666001</c:v>
                </c:pt>
                <c:pt idx="2379">
                  <c:v>3.6391666666666</c:v>
                </c:pt>
                <c:pt idx="2380">
                  <c:v>3.6391666666666</c:v>
                </c:pt>
                <c:pt idx="2381">
                  <c:v>3.6416666666666</c:v>
                </c:pt>
                <c:pt idx="2382">
                  <c:v>3.6416666666666</c:v>
                </c:pt>
                <c:pt idx="2383">
                  <c:v>3.6441666666665999</c:v>
                </c:pt>
                <c:pt idx="2384">
                  <c:v>3.6441666666665999</c:v>
                </c:pt>
                <c:pt idx="2385">
                  <c:v>3.6466666666665999</c:v>
                </c:pt>
                <c:pt idx="2386">
                  <c:v>3.6466666666665999</c:v>
                </c:pt>
                <c:pt idx="2387">
                  <c:v>3.6491666666665998</c:v>
                </c:pt>
                <c:pt idx="2388">
                  <c:v>3.6491666666665998</c:v>
                </c:pt>
                <c:pt idx="2389">
                  <c:v>3.6516666666665998</c:v>
                </c:pt>
                <c:pt idx="2390">
                  <c:v>3.6516666666665998</c:v>
                </c:pt>
                <c:pt idx="2391">
                  <c:v>3.6541666666665997</c:v>
                </c:pt>
                <c:pt idx="2392">
                  <c:v>3.6541666666665997</c:v>
                </c:pt>
                <c:pt idx="2393">
                  <c:v>3.6566666666665997</c:v>
                </c:pt>
                <c:pt idx="2394">
                  <c:v>3.6566666666665997</c:v>
                </c:pt>
                <c:pt idx="2395">
                  <c:v>3.6591666666665996</c:v>
                </c:pt>
                <c:pt idx="2396">
                  <c:v>3.6591666666665996</c:v>
                </c:pt>
                <c:pt idx="2397">
                  <c:v>3.6616666666665996</c:v>
                </c:pt>
                <c:pt idx="2398">
                  <c:v>3.6616666666665996</c:v>
                </c:pt>
                <c:pt idx="2399">
                  <c:v>3.6641666666665995</c:v>
                </c:pt>
                <c:pt idx="2400">
                  <c:v>3.6641666666665995</c:v>
                </c:pt>
                <c:pt idx="2401">
                  <c:v>3.6666666666665995</c:v>
                </c:pt>
                <c:pt idx="2402">
                  <c:v>3.6666666666665995</c:v>
                </c:pt>
                <c:pt idx="2403">
                  <c:v>3.6691666666665994</c:v>
                </c:pt>
                <c:pt idx="2404">
                  <c:v>3.6691666666665994</c:v>
                </c:pt>
                <c:pt idx="2405">
                  <c:v>3.6716666666665994</c:v>
                </c:pt>
                <c:pt idx="2406">
                  <c:v>3.6716666666665994</c:v>
                </c:pt>
                <c:pt idx="2407">
                  <c:v>3.6741666666665993</c:v>
                </c:pt>
                <c:pt idx="2408">
                  <c:v>3.6741666666665993</c:v>
                </c:pt>
                <c:pt idx="2409">
                  <c:v>3.6766666666665992</c:v>
                </c:pt>
                <c:pt idx="2410">
                  <c:v>3.6766666666665992</c:v>
                </c:pt>
                <c:pt idx="2411">
                  <c:v>3.6791666666665992</c:v>
                </c:pt>
                <c:pt idx="2412">
                  <c:v>3.6791666666665992</c:v>
                </c:pt>
                <c:pt idx="2413">
                  <c:v>3.6816666666665991</c:v>
                </c:pt>
                <c:pt idx="2414">
                  <c:v>3.6816666666665991</c:v>
                </c:pt>
                <c:pt idx="2415">
                  <c:v>3.6841666666665991</c:v>
                </c:pt>
                <c:pt idx="2416">
                  <c:v>3.6841666666665991</c:v>
                </c:pt>
                <c:pt idx="2417">
                  <c:v>3.686666666666599</c:v>
                </c:pt>
                <c:pt idx="2418">
                  <c:v>3.686666666666599</c:v>
                </c:pt>
                <c:pt idx="2419">
                  <c:v>3.689166666666599</c:v>
                </c:pt>
                <c:pt idx="2420">
                  <c:v>3.689166666666599</c:v>
                </c:pt>
                <c:pt idx="2421">
                  <c:v>3.6916666666665989</c:v>
                </c:pt>
                <c:pt idx="2422">
                  <c:v>3.6916666666665989</c:v>
                </c:pt>
                <c:pt idx="2423">
                  <c:v>3.6941666666665989</c:v>
                </c:pt>
                <c:pt idx="2424">
                  <c:v>3.6941666666665989</c:v>
                </c:pt>
                <c:pt idx="2425">
                  <c:v>3.6966666666665988</c:v>
                </c:pt>
                <c:pt idx="2426">
                  <c:v>3.6966666666665988</c:v>
                </c:pt>
                <c:pt idx="2427">
                  <c:v>3.6991666666665988</c:v>
                </c:pt>
                <c:pt idx="2428">
                  <c:v>3.6991666666665988</c:v>
                </c:pt>
                <c:pt idx="2429">
                  <c:v>3.7016666666665987</c:v>
                </c:pt>
                <c:pt idx="2430">
                  <c:v>3.7016666666665987</c:v>
                </c:pt>
                <c:pt idx="2431">
                  <c:v>3.7041666666665987</c:v>
                </c:pt>
                <c:pt idx="2432">
                  <c:v>3.7041666666665987</c:v>
                </c:pt>
                <c:pt idx="2433">
                  <c:v>3.7066666666665986</c:v>
                </c:pt>
                <c:pt idx="2434">
                  <c:v>3.7066666666665986</c:v>
                </c:pt>
                <c:pt idx="2435">
                  <c:v>3.7091666666665986</c:v>
                </c:pt>
                <c:pt idx="2436">
                  <c:v>3.7091666666665986</c:v>
                </c:pt>
                <c:pt idx="2437">
                  <c:v>3.7116666666665985</c:v>
                </c:pt>
                <c:pt idx="2438">
                  <c:v>3.7116666666665985</c:v>
                </c:pt>
                <c:pt idx="2439">
                  <c:v>3.7141666666665984</c:v>
                </c:pt>
                <c:pt idx="2440">
                  <c:v>3.7141666666665984</c:v>
                </c:pt>
                <c:pt idx="2441">
                  <c:v>3.7166666666665984</c:v>
                </c:pt>
                <c:pt idx="2442">
                  <c:v>3.7166666666665984</c:v>
                </c:pt>
                <c:pt idx="2443">
                  <c:v>3.7191666666665983</c:v>
                </c:pt>
                <c:pt idx="2444">
                  <c:v>3.7191666666665983</c:v>
                </c:pt>
                <c:pt idx="2445">
                  <c:v>3.7216666666665983</c:v>
                </c:pt>
                <c:pt idx="2446">
                  <c:v>3.7216666666665983</c:v>
                </c:pt>
                <c:pt idx="2447">
                  <c:v>3.7241666666665982</c:v>
                </c:pt>
                <c:pt idx="2448">
                  <c:v>3.7241666666665982</c:v>
                </c:pt>
                <c:pt idx="2449">
                  <c:v>3.7266666666665982</c:v>
                </c:pt>
                <c:pt idx="2450">
                  <c:v>3.7266666666665982</c:v>
                </c:pt>
                <c:pt idx="2451">
                  <c:v>3.7291666666665981</c:v>
                </c:pt>
                <c:pt idx="2452">
                  <c:v>3.7291666666665981</c:v>
                </c:pt>
                <c:pt idx="2453">
                  <c:v>3.7316666666665981</c:v>
                </c:pt>
                <c:pt idx="2454">
                  <c:v>3.7316666666665981</c:v>
                </c:pt>
                <c:pt idx="2455">
                  <c:v>3.734166666666598</c:v>
                </c:pt>
                <c:pt idx="2456">
                  <c:v>3.734166666666598</c:v>
                </c:pt>
                <c:pt idx="2457">
                  <c:v>3.736666666666598</c:v>
                </c:pt>
                <c:pt idx="2458">
                  <c:v>3.736666666666598</c:v>
                </c:pt>
                <c:pt idx="2459">
                  <c:v>3.7391666666665979</c:v>
                </c:pt>
                <c:pt idx="2460">
                  <c:v>3.7391666666665979</c:v>
                </c:pt>
                <c:pt idx="2461">
                  <c:v>3.7416666666665979</c:v>
                </c:pt>
                <c:pt idx="2462">
                  <c:v>3.7416666666665979</c:v>
                </c:pt>
                <c:pt idx="2463">
                  <c:v>3.7441666666665978</c:v>
                </c:pt>
                <c:pt idx="2464">
                  <c:v>3.7441666666665978</c:v>
                </c:pt>
                <c:pt idx="2465">
                  <c:v>3.7466666666665978</c:v>
                </c:pt>
                <c:pt idx="2466">
                  <c:v>3.7466666666665978</c:v>
                </c:pt>
                <c:pt idx="2467">
                  <c:v>3.7491666666665977</c:v>
                </c:pt>
                <c:pt idx="2468">
                  <c:v>3.7491666666665977</c:v>
                </c:pt>
                <c:pt idx="2469">
                  <c:v>3.7516666666665976</c:v>
                </c:pt>
                <c:pt idx="2470">
                  <c:v>3.7516666666665976</c:v>
                </c:pt>
                <c:pt idx="2471">
                  <c:v>3.7541666666665976</c:v>
                </c:pt>
                <c:pt idx="2472">
                  <c:v>3.7541666666665976</c:v>
                </c:pt>
                <c:pt idx="2473">
                  <c:v>3.7566666666665975</c:v>
                </c:pt>
                <c:pt idx="2474">
                  <c:v>3.7566666666665975</c:v>
                </c:pt>
                <c:pt idx="2475">
                  <c:v>3.7591666666665975</c:v>
                </c:pt>
                <c:pt idx="2476">
                  <c:v>3.7591666666665975</c:v>
                </c:pt>
                <c:pt idx="2477">
                  <c:v>3.7616666666665974</c:v>
                </c:pt>
                <c:pt idx="2478">
                  <c:v>3.7616666666665974</c:v>
                </c:pt>
                <c:pt idx="2479">
                  <c:v>3.7641666666665974</c:v>
                </c:pt>
                <c:pt idx="2480">
                  <c:v>3.7641666666665974</c:v>
                </c:pt>
                <c:pt idx="2481">
                  <c:v>3.7666666666665973</c:v>
                </c:pt>
                <c:pt idx="2482">
                  <c:v>3.7666666666665973</c:v>
                </c:pt>
                <c:pt idx="2483">
                  <c:v>3.7691666666665973</c:v>
                </c:pt>
                <c:pt idx="2484">
                  <c:v>3.7691666666665973</c:v>
                </c:pt>
                <c:pt idx="2485">
                  <c:v>3.7716666666665972</c:v>
                </c:pt>
                <c:pt idx="2486">
                  <c:v>3.7716666666665972</c:v>
                </c:pt>
                <c:pt idx="2487">
                  <c:v>3.7741666666665972</c:v>
                </c:pt>
                <c:pt idx="2488">
                  <c:v>3.7741666666665972</c:v>
                </c:pt>
                <c:pt idx="2489">
                  <c:v>3.7766666666665971</c:v>
                </c:pt>
                <c:pt idx="2490">
                  <c:v>3.7766666666665971</c:v>
                </c:pt>
                <c:pt idx="2491">
                  <c:v>3.7791666666665971</c:v>
                </c:pt>
                <c:pt idx="2492">
                  <c:v>3.7791666666665971</c:v>
                </c:pt>
                <c:pt idx="2493">
                  <c:v>3.781666666666597</c:v>
                </c:pt>
                <c:pt idx="2494">
                  <c:v>3.781666666666597</c:v>
                </c:pt>
                <c:pt idx="2495">
                  <c:v>3.784166666666597</c:v>
                </c:pt>
                <c:pt idx="2496">
                  <c:v>3.784166666666597</c:v>
                </c:pt>
                <c:pt idx="2497">
                  <c:v>3.7866666666665969</c:v>
                </c:pt>
                <c:pt idx="2498">
                  <c:v>3.7866666666665969</c:v>
                </c:pt>
                <c:pt idx="2499">
                  <c:v>3.7891666666665968</c:v>
                </c:pt>
                <c:pt idx="2500">
                  <c:v>3.7891666666665968</c:v>
                </c:pt>
                <c:pt idx="2501">
                  <c:v>3.7916666666665968</c:v>
                </c:pt>
                <c:pt idx="2502">
                  <c:v>3.7916666666665968</c:v>
                </c:pt>
                <c:pt idx="2503">
                  <c:v>3.7941666666665967</c:v>
                </c:pt>
                <c:pt idx="2504">
                  <c:v>3.7941666666665967</c:v>
                </c:pt>
                <c:pt idx="2505">
                  <c:v>3.7966666666665967</c:v>
                </c:pt>
                <c:pt idx="2506">
                  <c:v>3.7966666666665967</c:v>
                </c:pt>
                <c:pt idx="2507">
                  <c:v>3.7991666666665966</c:v>
                </c:pt>
                <c:pt idx="2508">
                  <c:v>3.7991666666665966</c:v>
                </c:pt>
                <c:pt idx="2509">
                  <c:v>3.8016666666665966</c:v>
                </c:pt>
                <c:pt idx="2510">
                  <c:v>3.8016666666665966</c:v>
                </c:pt>
                <c:pt idx="2511">
                  <c:v>3.8041666666665965</c:v>
                </c:pt>
                <c:pt idx="2512">
                  <c:v>3.8041666666665965</c:v>
                </c:pt>
                <c:pt idx="2513">
                  <c:v>3.8066666666665965</c:v>
                </c:pt>
                <c:pt idx="2514">
                  <c:v>3.8066666666665965</c:v>
                </c:pt>
                <c:pt idx="2515">
                  <c:v>3.8091666666665964</c:v>
                </c:pt>
                <c:pt idx="2516">
                  <c:v>3.8091666666665964</c:v>
                </c:pt>
                <c:pt idx="2517">
                  <c:v>3.8116666666665964</c:v>
                </c:pt>
                <c:pt idx="2518">
                  <c:v>3.8116666666665964</c:v>
                </c:pt>
                <c:pt idx="2519">
                  <c:v>3.8141666666665963</c:v>
                </c:pt>
                <c:pt idx="2520">
                  <c:v>3.8141666666665963</c:v>
                </c:pt>
                <c:pt idx="2521">
                  <c:v>3.8166666666665963</c:v>
                </c:pt>
                <c:pt idx="2522">
                  <c:v>3.8166666666665963</c:v>
                </c:pt>
                <c:pt idx="2523">
                  <c:v>3.8191666666665962</c:v>
                </c:pt>
                <c:pt idx="2524">
                  <c:v>3.8191666666665962</c:v>
                </c:pt>
                <c:pt idx="2525">
                  <c:v>3.8216666666665962</c:v>
                </c:pt>
                <c:pt idx="2526">
                  <c:v>3.8216666666665962</c:v>
                </c:pt>
                <c:pt idx="2527">
                  <c:v>3.8241666666665961</c:v>
                </c:pt>
                <c:pt idx="2528">
                  <c:v>3.8241666666665961</c:v>
                </c:pt>
                <c:pt idx="2529">
                  <c:v>3.8266666666665961</c:v>
                </c:pt>
                <c:pt idx="2530">
                  <c:v>3.8266666666665961</c:v>
                </c:pt>
                <c:pt idx="2531">
                  <c:v>3.829166666666596</c:v>
                </c:pt>
                <c:pt idx="2532">
                  <c:v>3.829166666666596</c:v>
                </c:pt>
                <c:pt idx="2533">
                  <c:v>3.8316666666665959</c:v>
                </c:pt>
                <c:pt idx="2534">
                  <c:v>3.8316666666665959</c:v>
                </c:pt>
                <c:pt idx="2535">
                  <c:v>3.8341666666665959</c:v>
                </c:pt>
                <c:pt idx="2536">
                  <c:v>3.8341666666665959</c:v>
                </c:pt>
                <c:pt idx="2537">
                  <c:v>3.8366666666665958</c:v>
                </c:pt>
                <c:pt idx="2538">
                  <c:v>3.8366666666665958</c:v>
                </c:pt>
                <c:pt idx="2539">
                  <c:v>3.8391666666665958</c:v>
                </c:pt>
                <c:pt idx="2540">
                  <c:v>3.8391666666665958</c:v>
                </c:pt>
                <c:pt idx="2541">
                  <c:v>3.8416666666665957</c:v>
                </c:pt>
                <c:pt idx="2542">
                  <c:v>3.8416666666665957</c:v>
                </c:pt>
                <c:pt idx="2543">
                  <c:v>3.8441666666665957</c:v>
                </c:pt>
                <c:pt idx="2544">
                  <c:v>3.8441666666665957</c:v>
                </c:pt>
                <c:pt idx="2545">
                  <c:v>3.8466666666665956</c:v>
                </c:pt>
                <c:pt idx="2546">
                  <c:v>3.8466666666665956</c:v>
                </c:pt>
                <c:pt idx="2547">
                  <c:v>3.8491666666665956</c:v>
                </c:pt>
                <c:pt idx="2548">
                  <c:v>3.8491666666665956</c:v>
                </c:pt>
                <c:pt idx="2549">
                  <c:v>3.8516666666665955</c:v>
                </c:pt>
                <c:pt idx="2550">
                  <c:v>3.8516666666665955</c:v>
                </c:pt>
                <c:pt idx="2551">
                  <c:v>3.8541666666665955</c:v>
                </c:pt>
                <c:pt idx="2552">
                  <c:v>3.8541666666665955</c:v>
                </c:pt>
                <c:pt idx="2553">
                  <c:v>3.8566666666665954</c:v>
                </c:pt>
                <c:pt idx="2554">
                  <c:v>3.8566666666665954</c:v>
                </c:pt>
                <c:pt idx="2555">
                  <c:v>3.8591666666665954</c:v>
                </c:pt>
                <c:pt idx="2556">
                  <c:v>3.8591666666665954</c:v>
                </c:pt>
                <c:pt idx="2557">
                  <c:v>3.8616666666665953</c:v>
                </c:pt>
                <c:pt idx="2558">
                  <c:v>3.8616666666665953</c:v>
                </c:pt>
                <c:pt idx="2559">
                  <c:v>3.8641666666665953</c:v>
                </c:pt>
                <c:pt idx="2560">
                  <c:v>3.8641666666665953</c:v>
                </c:pt>
                <c:pt idx="2561">
                  <c:v>3.8666666666665952</c:v>
                </c:pt>
                <c:pt idx="2562">
                  <c:v>3.8666666666665952</c:v>
                </c:pt>
                <c:pt idx="2563">
                  <c:v>3.8691666666665951</c:v>
                </c:pt>
                <c:pt idx="2564">
                  <c:v>3.8691666666665951</c:v>
                </c:pt>
                <c:pt idx="2565">
                  <c:v>3.8716666666665951</c:v>
                </c:pt>
                <c:pt idx="2566">
                  <c:v>3.8716666666665951</c:v>
                </c:pt>
                <c:pt idx="2567">
                  <c:v>3.874166666666595</c:v>
                </c:pt>
                <c:pt idx="2568">
                  <c:v>3.874166666666595</c:v>
                </c:pt>
                <c:pt idx="2569">
                  <c:v>3.876666666666595</c:v>
                </c:pt>
                <c:pt idx="2570">
                  <c:v>3.876666666666595</c:v>
                </c:pt>
                <c:pt idx="2571">
                  <c:v>3.8791666666665949</c:v>
                </c:pt>
                <c:pt idx="2572">
                  <c:v>3.8791666666665949</c:v>
                </c:pt>
                <c:pt idx="2573">
                  <c:v>3.8816666666665949</c:v>
                </c:pt>
                <c:pt idx="2574">
                  <c:v>3.8816666666665949</c:v>
                </c:pt>
                <c:pt idx="2575">
                  <c:v>3.8841666666665948</c:v>
                </c:pt>
                <c:pt idx="2576">
                  <c:v>3.8841666666665948</c:v>
                </c:pt>
                <c:pt idx="2577">
                  <c:v>3.8866666666665948</c:v>
                </c:pt>
                <c:pt idx="2578">
                  <c:v>3.8866666666665948</c:v>
                </c:pt>
                <c:pt idx="2579">
                  <c:v>3.8891666666665947</c:v>
                </c:pt>
                <c:pt idx="2580">
                  <c:v>3.8891666666665947</c:v>
                </c:pt>
                <c:pt idx="2581">
                  <c:v>3.8916666666665947</c:v>
                </c:pt>
                <c:pt idx="2582">
                  <c:v>3.8916666666665947</c:v>
                </c:pt>
                <c:pt idx="2583">
                  <c:v>3.8941666666665946</c:v>
                </c:pt>
                <c:pt idx="2584">
                  <c:v>3.8941666666665946</c:v>
                </c:pt>
                <c:pt idx="2585">
                  <c:v>3.8966666666665946</c:v>
                </c:pt>
                <c:pt idx="2586">
                  <c:v>3.8966666666665946</c:v>
                </c:pt>
                <c:pt idx="2587">
                  <c:v>3.8991666666665945</c:v>
                </c:pt>
                <c:pt idx="2588">
                  <c:v>3.8991666666665945</c:v>
                </c:pt>
                <c:pt idx="2589">
                  <c:v>3.9016666666665945</c:v>
                </c:pt>
                <c:pt idx="2590">
                  <c:v>3.9016666666665945</c:v>
                </c:pt>
                <c:pt idx="2591">
                  <c:v>3.9041666666665944</c:v>
                </c:pt>
                <c:pt idx="2592">
                  <c:v>3.9041666666665944</c:v>
                </c:pt>
                <c:pt idx="2593">
                  <c:v>3.9066666666665943</c:v>
                </c:pt>
                <c:pt idx="2594">
                  <c:v>3.9066666666665943</c:v>
                </c:pt>
                <c:pt idx="2595">
                  <c:v>3.9091666666665943</c:v>
                </c:pt>
                <c:pt idx="2596">
                  <c:v>3.9091666666665943</c:v>
                </c:pt>
                <c:pt idx="2597">
                  <c:v>3.9116666666665942</c:v>
                </c:pt>
                <c:pt idx="2598">
                  <c:v>3.9116666666665942</c:v>
                </c:pt>
                <c:pt idx="2599">
                  <c:v>3.9141666666665942</c:v>
                </c:pt>
                <c:pt idx="2600">
                  <c:v>3.9141666666665942</c:v>
                </c:pt>
                <c:pt idx="2601">
                  <c:v>3.9166666666665941</c:v>
                </c:pt>
                <c:pt idx="2602">
                  <c:v>3.9166666666665941</c:v>
                </c:pt>
                <c:pt idx="2603">
                  <c:v>3.9191666666665941</c:v>
                </c:pt>
                <c:pt idx="2604">
                  <c:v>3.9191666666665941</c:v>
                </c:pt>
                <c:pt idx="2605">
                  <c:v>3.921666666666594</c:v>
                </c:pt>
                <c:pt idx="2606">
                  <c:v>3.921666666666594</c:v>
                </c:pt>
                <c:pt idx="2607">
                  <c:v>3.924166666666594</c:v>
                </c:pt>
                <c:pt idx="2608">
                  <c:v>3.924166666666594</c:v>
                </c:pt>
                <c:pt idx="2609">
                  <c:v>3.9266666666665939</c:v>
                </c:pt>
                <c:pt idx="2610">
                  <c:v>3.9266666666665939</c:v>
                </c:pt>
                <c:pt idx="2611">
                  <c:v>3.9291666666665939</c:v>
                </c:pt>
                <c:pt idx="2612">
                  <c:v>3.9291666666665939</c:v>
                </c:pt>
                <c:pt idx="2613">
                  <c:v>3.9316666666665938</c:v>
                </c:pt>
                <c:pt idx="2614">
                  <c:v>3.9316666666665938</c:v>
                </c:pt>
                <c:pt idx="2615">
                  <c:v>3.9341666666665938</c:v>
                </c:pt>
                <c:pt idx="2616">
                  <c:v>3.9341666666665938</c:v>
                </c:pt>
                <c:pt idx="2617">
                  <c:v>3.9366666666665937</c:v>
                </c:pt>
                <c:pt idx="2618">
                  <c:v>3.9366666666665937</c:v>
                </c:pt>
                <c:pt idx="2619">
                  <c:v>3.9391666666665937</c:v>
                </c:pt>
                <c:pt idx="2620">
                  <c:v>3.9391666666665937</c:v>
                </c:pt>
                <c:pt idx="2621">
                  <c:v>3.9416666666665936</c:v>
                </c:pt>
                <c:pt idx="2622">
                  <c:v>3.9416666666665936</c:v>
                </c:pt>
                <c:pt idx="2623">
                  <c:v>3.9441666666665935</c:v>
                </c:pt>
                <c:pt idx="2624">
                  <c:v>3.9441666666665935</c:v>
                </c:pt>
                <c:pt idx="2625">
                  <c:v>3.9466666666665935</c:v>
                </c:pt>
                <c:pt idx="2626">
                  <c:v>3.9466666666665935</c:v>
                </c:pt>
                <c:pt idx="2627">
                  <c:v>3.9491666666665934</c:v>
                </c:pt>
                <c:pt idx="2628">
                  <c:v>3.9491666666665934</c:v>
                </c:pt>
                <c:pt idx="2629">
                  <c:v>3.9516666666665934</c:v>
                </c:pt>
                <c:pt idx="2630">
                  <c:v>3.9516666666665934</c:v>
                </c:pt>
                <c:pt idx="2631">
                  <c:v>3.9541666666665933</c:v>
                </c:pt>
                <c:pt idx="2632">
                  <c:v>3.9541666666665933</c:v>
                </c:pt>
                <c:pt idx="2633">
                  <c:v>3.9566666666665933</c:v>
                </c:pt>
                <c:pt idx="2634">
                  <c:v>3.9566666666665933</c:v>
                </c:pt>
                <c:pt idx="2635">
                  <c:v>3.9591666666665932</c:v>
                </c:pt>
                <c:pt idx="2636">
                  <c:v>3.9591666666665932</c:v>
                </c:pt>
                <c:pt idx="2637">
                  <c:v>3.9616666666665932</c:v>
                </c:pt>
                <c:pt idx="2638">
                  <c:v>3.9616666666665932</c:v>
                </c:pt>
                <c:pt idx="2639">
                  <c:v>3.9641666666665931</c:v>
                </c:pt>
                <c:pt idx="2640">
                  <c:v>3.9641666666665931</c:v>
                </c:pt>
                <c:pt idx="2641">
                  <c:v>3.9666666666665931</c:v>
                </c:pt>
                <c:pt idx="2642">
                  <c:v>3.9666666666665931</c:v>
                </c:pt>
                <c:pt idx="2643">
                  <c:v>3.969166666666593</c:v>
                </c:pt>
                <c:pt idx="2644">
                  <c:v>3.969166666666593</c:v>
                </c:pt>
                <c:pt idx="2645">
                  <c:v>3.971666666666593</c:v>
                </c:pt>
                <c:pt idx="2646">
                  <c:v>3.971666666666593</c:v>
                </c:pt>
                <c:pt idx="2647">
                  <c:v>3.9741666666665929</c:v>
                </c:pt>
                <c:pt idx="2648">
                  <c:v>3.9741666666665929</c:v>
                </c:pt>
                <c:pt idx="2649">
                  <c:v>3.9766666666665929</c:v>
                </c:pt>
                <c:pt idx="2650">
                  <c:v>3.9766666666665929</c:v>
                </c:pt>
                <c:pt idx="2651">
                  <c:v>3.9791666666665928</c:v>
                </c:pt>
                <c:pt idx="2652">
                  <c:v>3.9791666666665928</c:v>
                </c:pt>
                <c:pt idx="2653">
                  <c:v>3.9816666666665927</c:v>
                </c:pt>
                <c:pt idx="2654">
                  <c:v>3.9816666666665927</c:v>
                </c:pt>
                <c:pt idx="2655">
                  <c:v>3.9841666666665927</c:v>
                </c:pt>
                <c:pt idx="2656">
                  <c:v>3.9841666666665927</c:v>
                </c:pt>
                <c:pt idx="2657">
                  <c:v>3.9866666666665926</c:v>
                </c:pt>
                <c:pt idx="2658">
                  <c:v>3.9866666666665926</c:v>
                </c:pt>
                <c:pt idx="2659">
                  <c:v>3.9891666666665926</c:v>
                </c:pt>
                <c:pt idx="2660">
                  <c:v>3.9891666666665926</c:v>
                </c:pt>
                <c:pt idx="2661">
                  <c:v>3.9916666666665925</c:v>
                </c:pt>
                <c:pt idx="2662">
                  <c:v>3.9916666666665925</c:v>
                </c:pt>
                <c:pt idx="2663">
                  <c:v>3.9941666666665925</c:v>
                </c:pt>
                <c:pt idx="2664">
                  <c:v>3.9941666666665925</c:v>
                </c:pt>
                <c:pt idx="2665">
                  <c:v>3.9966666666665924</c:v>
                </c:pt>
                <c:pt idx="2666">
                  <c:v>3.9966666666665924</c:v>
                </c:pt>
                <c:pt idx="2667">
                  <c:v>3.9991666666665924</c:v>
                </c:pt>
                <c:pt idx="2668">
                  <c:v>3.9991666666665924</c:v>
                </c:pt>
                <c:pt idx="2669">
                  <c:v>4.0016666666665923</c:v>
                </c:pt>
                <c:pt idx="2670">
                  <c:v>4.0016666666665923</c:v>
                </c:pt>
                <c:pt idx="2671">
                  <c:v>4.0041666666665927</c:v>
                </c:pt>
                <c:pt idx="2672">
                  <c:v>4.0041666666665927</c:v>
                </c:pt>
                <c:pt idx="2673">
                  <c:v>4.0066666666665931</c:v>
                </c:pt>
                <c:pt idx="2674">
                  <c:v>4.0066666666665931</c:v>
                </c:pt>
                <c:pt idx="2675">
                  <c:v>4.0091666666665935</c:v>
                </c:pt>
                <c:pt idx="2676">
                  <c:v>4.0091666666665935</c:v>
                </c:pt>
                <c:pt idx="2677">
                  <c:v>4.0116666666665939</c:v>
                </c:pt>
                <c:pt idx="2678">
                  <c:v>4.0116666666665939</c:v>
                </c:pt>
                <c:pt idx="2679">
                  <c:v>4.0141666666665943</c:v>
                </c:pt>
                <c:pt idx="2680">
                  <c:v>4.0141666666665943</c:v>
                </c:pt>
                <c:pt idx="2681">
                  <c:v>4.0166666666665947</c:v>
                </c:pt>
                <c:pt idx="2682">
                  <c:v>4.0166666666665947</c:v>
                </c:pt>
                <c:pt idx="2683">
                  <c:v>4.0191666666665951</c:v>
                </c:pt>
                <c:pt idx="2684">
                  <c:v>4.0191666666665951</c:v>
                </c:pt>
                <c:pt idx="2685">
                  <c:v>4.0216666666665954</c:v>
                </c:pt>
                <c:pt idx="2686">
                  <c:v>4.0216666666665954</c:v>
                </c:pt>
                <c:pt idx="2687">
                  <c:v>4.0241666666665958</c:v>
                </c:pt>
                <c:pt idx="2688">
                  <c:v>4.0241666666665958</c:v>
                </c:pt>
                <c:pt idx="2689">
                  <c:v>4.0266666666665962</c:v>
                </c:pt>
                <c:pt idx="2690">
                  <c:v>4.0266666666665962</c:v>
                </c:pt>
                <c:pt idx="2691">
                  <c:v>4.0291666666665966</c:v>
                </c:pt>
                <c:pt idx="2692">
                  <c:v>4.0291666666665966</c:v>
                </c:pt>
                <c:pt idx="2693">
                  <c:v>4.031666666666597</c:v>
                </c:pt>
                <c:pt idx="2694">
                  <c:v>4.031666666666597</c:v>
                </c:pt>
                <c:pt idx="2695">
                  <c:v>4.0341666666665974</c:v>
                </c:pt>
                <c:pt idx="2696">
                  <c:v>4.0341666666665974</c:v>
                </c:pt>
                <c:pt idx="2697">
                  <c:v>4.0366666666665978</c:v>
                </c:pt>
                <c:pt idx="2698">
                  <c:v>4.0366666666665978</c:v>
                </c:pt>
                <c:pt idx="2699">
                  <c:v>4.0391666666665982</c:v>
                </c:pt>
                <c:pt idx="2700">
                  <c:v>4.0391666666665982</c:v>
                </c:pt>
                <c:pt idx="2701">
                  <c:v>4.0416666666665986</c:v>
                </c:pt>
                <c:pt idx="2702">
                  <c:v>4.0416666666665986</c:v>
                </c:pt>
                <c:pt idx="2703">
                  <c:v>4.044166666666599</c:v>
                </c:pt>
                <c:pt idx="2704">
                  <c:v>4.044166666666599</c:v>
                </c:pt>
                <c:pt idx="2705">
                  <c:v>4.0466666666665994</c:v>
                </c:pt>
                <c:pt idx="2706">
                  <c:v>4.0466666666665994</c:v>
                </c:pt>
                <c:pt idx="2707">
                  <c:v>4.0491666666665997</c:v>
                </c:pt>
                <c:pt idx="2708">
                  <c:v>4.0491666666665997</c:v>
                </c:pt>
                <c:pt idx="2709">
                  <c:v>4.0516666666666001</c:v>
                </c:pt>
                <c:pt idx="2710">
                  <c:v>4.0516666666666001</c:v>
                </c:pt>
                <c:pt idx="2711">
                  <c:v>4.0541666666666005</c:v>
                </c:pt>
                <c:pt idx="2712">
                  <c:v>4.0541666666666005</c:v>
                </c:pt>
                <c:pt idx="2713">
                  <c:v>4.0566666666666009</c:v>
                </c:pt>
                <c:pt idx="2714">
                  <c:v>4.0566666666666009</c:v>
                </c:pt>
                <c:pt idx="2715">
                  <c:v>4.0591666666666013</c:v>
                </c:pt>
                <c:pt idx="2716">
                  <c:v>4.0591666666666013</c:v>
                </c:pt>
                <c:pt idx="2717">
                  <c:v>4.0616666666666017</c:v>
                </c:pt>
                <c:pt idx="2718">
                  <c:v>4.0616666666666017</c:v>
                </c:pt>
                <c:pt idx="2719">
                  <c:v>4.0641666666666021</c:v>
                </c:pt>
                <c:pt idx="2720">
                  <c:v>4.0641666666666021</c:v>
                </c:pt>
                <c:pt idx="2721">
                  <c:v>4.0666666666666025</c:v>
                </c:pt>
                <c:pt idx="2722">
                  <c:v>4.0666666666666025</c:v>
                </c:pt>
                <c:pt idx="2723">
                  <c:v>4.0691666666666029</c:v>
                </c:pt>
                <c:pt idx="2724">
                  <c:v>4.0691666666666029</c:v>
                </c:pt>
                <c:pt idx="2725">
                  <c:v>4.0716666666666033</c:v>
                </c:pt>
                <c:pt idx="2726">
                  <c:v>4.0716666666666033</c:v>
                </c:pt>
                <c:pt idx="2727">
                  <c:v>4.0741666666666037</c:v>
                </c:pt>
                <c:pt idx="2728">
                  <c:v>4.0741666666666037</c:v>
                </c:pt>
                <c:pt idx="2729">
                  <c:v>4.076666666666604</c:v>
                </c:pt>
                <c:pt idx="2730">
                  <c:v>4.076666666666604</c:v>
                </c:pt>
                <c:pt idx="2731">
                  <c:v>4.0791666666666044</c:v>
                </c:pt>
                <c:pt idx="2732">
                  <c:v>4.0791666666666044</c:v>
                </c:pt>
                <c:pt idx="2733">
                  <c:v>4.0816666666666048</c:v>
                </c:pt>
                <c:pt idx="2734">
                  <c:v>4.0816666666666048</c:v>
                </c:pt>
                <c:pt idx="2735">
                  <c:v>4.0841666666666052</c:v>
                </c:pt>
                <c:pt idx="2736">
                  <c:v>4.0841666666666052</c:v>
                </c:pt>
                <c:pt idx="2737">
                  <c:v>4.0866666666666056</c:v>
                </c:pt>
                <c:pt idx="2738">
                  <c:v>4.0866666666666056</c:v>
                </c:pt>
                <c:pt idx="2739">
                  <c:v>4.089166666666606</c:v>
                </c:pt>
                <c:pt idx="2740">
                  <c:v>4.089166666666606</c:v>
                </c:pt>
                <c:pt idx="2741">
                  <c:v>4.0916666666666064</c:v>
                </c:pt>
                <c:pt idx="2742">
                  <c:v>4.0916666666666064</c:v>
                </c:pt>
                <c:pt idx="2743">
                  <c:v>4.0941666666666068</c:v>
                </c:pt>
                <c:pt idx="2744">
                  <c:v>4.0941666666666068</c:v>
                </c:pt>
                <c:pt idx="2745">
                  <c:v>4.0966666666666072</c:v>
                </c:pt>
              </c:numCache>
            </c:numRef>
          </c:xVal>
          <c:yVal>
            <c:numRef>
              <c:f>[1]BdR_prol_2!$B$18:$B$2763</c:f>
              <c:numCache>
                <c:formatCode>General</c:formatCode>
                <c:ptCount val="2746"/>
                <c:pt idx="0">
                  <c:v>100.49009265176966</c:v>
                </c:pt>
                <c:pt idx="1">
                  <c:v>15.245344971379204</c:v>
                </c:pt>
                <c:pt idx="2">
                  <c:v>14.930859091467294</c:v>
                </c:pt>
                <c:pt idx="3">
                  <c:v>14.627332762686125</c:v>
                </c:pt>
                <c:pt idx="4">
                  <c:v>14.33423266452761</c:v>
                </c:pt>
                <c:pt idx="5">
                  <c:v>14.051058588290941</c:v>
                </c:pt>
                <c:pt idx="6">
                  <c:v>13.777340949196573</c:v>
                </c:pt>
                <c:pt idx="7">
                  <c:v>13.512638517004543</c:v>
                </c:pt>
                <c:pt idx="8">
                  <c:v>13.256536343248747</c:v>
                </c:pt>
                <c:pt idx="9">
                  <c:v>13.008643865654046</c:v>
                </c:pt>
                <c:pt idx="10">
                  <c:v>12.768593172454757</c:v>
                </c:pt>
                <c:pt idx="11">
                  <c:v>12.536037411221569</c:v>
                </c:pt>
                <c:pt idx="12">
                  <c:v>12.310649328464226</c:v>
                </c:pt>
                <c:pt idx="13">
                  <c:v>12.092119927740029</c:v>
                </c:pt>
                <c:pt idx="14">
                  <c:v>11.8801572352885</c:v>
                </c:pt>
                <c:pt idx="15">
                  <c:v>11.674485163353149</c:v>
                </c:pt>
                <c:pt idx="16">
                  <c:v>11.474842462360654</c:v>
                </c:pt>
                <c:pt idx="17">
                  <c:v>11.280981754022863</c:v>
                </c:pt>
                <c:pt idx="18">
                  <c:v>11.092668638221618</c:v>
                </c:pt>
                <c:pt idx="19">
                  <c:v>10.909680867243162</c:v>
                </c:pt>
                <c:pt idx="20">
                  <c:v>10.731807581558156</c:v>
                </c:pt>
                <c:pt idx="21">
                  <c:v>10.558848601904565</c:v>
                </c:pt>
                <c:pt idx="22">
                  <c:v>10.390613772931806</c:v>
                </c:pt>
                <c:pt idx="23">
                  <c:v>10.226922354112839</c:v>
                </c:pt>
                <c:pt idx="24">
                  <c:v>10.067602454032036</c:v>
                </c:pt>
                <c:pt idx="25">
                  <c:v>9.912490504516585</c:v>
                </c:pt>
                <c:pt idx="26">
                  <c:v>9.7614307714019901</c:v>
                </c:pt>
                <c:pt idx="27">
                  <c:v>9.6142748990127025</c:v>
                </c:pt>
                <c:pt idx="28">
                  <c:v>9.470881485699957</c:v>
                </c:pt>
                <c:pt idx="29">
                  <c:v>9.3311156880143642</c:v>
                </c:pt>
                <c:pt idx="30">
                  <c:v>9.1948488513029449</c:v>
                </c:pt>
                <c:pt idx="31">
                  <c:v>9.0619581647120295</c:v>
                </c:pt>
                <c:pt idx="32">
                  <c:v>8.9323263387506842</c:v>
                </c:pt>
                <c:pt idx="33">
                  <c:v>8.8058413037260745</c:v>
                </c:pt>
                <c:pt idx="34">
                  <c:v>8.682395927504249</c:v>
                </c:pt>
                <c:pt idx="35">
                  <c:v>8.5618877511785829</c:v>
                </c:pt>
                <c:pt idx="36">
                  <c:v>8.444218741345022</c:v>
                </c:pt>
                <c:pt idx="37">
                  <c:v>8.3292950577895297</c:v>
                </c:pt>
                <c:pt idx="38">
                  <c:v>8.2170268354896727</c:v>
                </c:pt>
                <c:pt idx="39">
                  <c:v>8.1073279799203739</c:v>
                </c:pt>
                <c:pt idx="40">
                  <c:v>8.0001159747337791</c:v>
                </c:pt>
                <c:pt idx="41">
                  <c:v>7.8953117009565217</c:v>
                </c:pt>
                <c:pt idx="42">
                  <c:v>7.7928392669142381</c:v>
                </c:pt>
                <c:pt idx="43">
                  <c:v>7.6926258481541483</c:v>
                </c:pt>
                <c:pt idx="44">
                  <c:v>7.5946015366923687</c:v>
                </c:pt>
                <c:pt idx="45">
                  <c:v>7.4986991989635303</c:v>
                </c:pt>
                <c:pt idx="46">
                  <c:v>7.4048543418970834</c:v>
                </c:pt>
                <c:pt idx="47">
                  <c:v>7.3130049865874502</c:v>
                </c:pt>
                <c:pt idx="48">
                  <c:v>7.2230915490645744</c:v>
                </c:pt>
                <c:pt idx="49">
                  <c:v>7.1350567277073873</c:v>
                </c:pt>
                <c:pt idx="50">
                  <c:v>7.0488453968760121</c:v>
                </c:pt>
                <c:pt idx="51">
                  <c:v>6.9644045063688731</c:v>
                </c:pt>
                <c:pt idx="52">
                  <c:v>6.8816829863390856</c:v>
                </c:pt>
                <c:pt idx="53">
                  <c:v>6.8006316573301859</c:v>
                </c:pt>
                <c:pt idx="54">
                  <c:v>6.7212031451152496</c:v>
                </c:pt>
                <c:pt idx="55">
                  <c:v>6.6433518000452505</c:v>
                </c:pt>
                <c:pt idx="56">
                  <c:v>6.5670336206328948</c:v>
                </c:pt>
                <c:pt idx="57">
                  <c:v>6.4922061811168241</c:v>
                </c:pt>
                <c:pt idx="58">
                  <c:v>6.4188285627684056</c:v>
                </c:pt>
                <c:pt idx="59">
                  <c:v>6.3468612887193112</c:v>
                </c:pt>
                <c:pt idx="60">
                  <c:v>6.2762662621028946</c:v>
                </c:pt>
                <c:pt idx="61">
                  <c:v>6.2070067073160855</c:v>
                </c:pt>
                <c:pt idx="62">
                  <c:v>6.1390471142211949</c:v>
                </c:pt>
                <c:pt idx="63">
                  <c:v>6.0723531851188444</c:v>
                </c:pt>
                <c:pt idx="64">
                  <c:v>6.0068917843340772</c:v>
                </c:pt>
                <c:pt idx="65">
                  <c:v>5.9426308902679263</c:v>
                </c:pt>
                <c:pt idx="66">
                  <c:v>5.8795395497760694</c:v>
                </c:pt>
                <c:pt idx="67">
                  <c:v>5.8175878347449581</c:v>
                </c:pt>
                <c:pt idx="68">
                  <c:v>5.7567468007439766</c:v>
                </c:pt>
                <c:pt idx="69">
                  <c:v>5.6969884476396926</c:v>
                </c:pt>
                <c:pt idx="70">
                  <c:v>5.6382856820653515</c:v>
                </c:pt>
                <c:pt idx="71">
                  <c:v>5.5806122816453003</c:v>
                </c:pt>
                <c:pt idx="72">
                  <c:v>5.5239428608801697</c:v>
                </c:pt>
                <c:pt idx="73">
                  <c:v>5.4682528386042648</c:v>
                </c:pt>
                <c:pt idx="74">
                  <c:v>5.4135184069320532</c:v>
                </c:pt>
                <c:pt idx="75">
                  <c:v>5.3597165016154751</c:v>
                </c:pt>
                <c:pt idx="76">
                  <c:v>5.3068247737384775</c:v>
                </c:pt>
                <c:pt idx="77">
                  <c:v>5.2548215626795836</c:v>
                </c:pt>
                <c:pt idx="78">
                  <c:v>5.2036858702771731</c:v>
                </c:pt>
                <c:pt idx="79">
                  <c:v>5.1533973361361269</c:v>
                </c:pt>
                <c:pt idx="80">
                  <c:v>5.1039362140178746</c:v>
                </c:pt>
                <c:pt idx="81">
                  <c:v>5.0552833492592963</c:v>
                </c:pt>
                <c:pt idx="82">
                  <c:v>5.0074201571689496</c:v>
                </c:pt>
                <c:pt idx="83">
                  <c:v>4.9603286023520958</c:v>
                </c:pt>
                <c:pt idx="84">
                  <c:v>4.913991178918601</c:v>
                </c:pt>
                <c:pt idx="85">
                  <c:v>4.8683908915304759</c:v>
                </c:pt>
                <c:pt idx="86">
                  <c:v>4.8235112372480637</c:v>
                </c:pt>
                <c:pt idx="87">
                  <c:v>4.7793361881362912</c:v>
                </c:pt>
                <c:pt idx="88">
                  <c:v>4.7358501745943853</c:v>
                </c:pt>
                <c:pt idx="89">
                  <c:v>4.69303806937448</c:v>
                </c:pt>
                <c:pt idx="90">
                  <c:v>4.6508851722564621</c:v>
                </c:pt>
                <c:pt idx="91">
                  <c:v>4.609377195348018</c:v>
                </c:pt>
                <c:pt idx="92">
                  <c:v>4.5685002489806452</c:v>
                </c:pt>
                <c:pt idx="93">
                  <c:v>4.5282408281738356</c:v>
                </c:pt>
                <c:pt idx="94">
                  <c:v>4.4885857996411422</c:v>
                </c:pt>
                <c:pt idx="95">
                  <c:v>4.4495223893131817</c:v>
                </c:pt>
                <c:pt idx="96">
                  <c:v>4.4110381703539865</c:v>
                </c:pt>
                <c:pt idx="97">
                  <c:v>4.3731210516482202</c:v>
                </c:pt>
                <c:pt idx="98">
                  <c:v>4.3357592667380782</c:v>
                </c:pt>
                <c:pt idx="99">
                  <c:v>4.2989413631896065</c:v>
                </c:pt>
                <c:pt idx="100">
                  <c:v>4.2626561923693531</c:v>
                </c:pt>
                <c:pt idx="101">
                  <c:v>4.2268928996130928</c:v>
                </c:pt>
                <c:pt idx="102">
                  <c:v>4.1916409147693896</c:v>
                </c:pt>
                <c:pt idx="103">
                  <c:v>4.1568899431015494</c:v>
                </c:pt>
                <c:pt idx="104">
                  <c:v>4.122629956532343</c:v>
                </c:pt>
                <c:pt idx="105">
                  <c:v>4.0888511852166793</c:v>
                </c:pt>
                <c:pt idx="106">
                  <c:v>4.055544109428082</c:v>
                </c:pt>
                <c:pt idx="107">
                  <c:v>4.0226994517455594</c:v>
                </c:pt>
                <c:pt idx="108">
                  <c:v>3.9903081695280611</c:v>
                </c:pt>
                <c:pt idx="109">
                  <c:v>3.9583614476643723</c:v>
                </c:pt>
                <c:pt idx="110">
                  <c:v>3.926850691586834</c:v>
                </c:pt>
                <c:pt idx="111">
                  <c:v>3.8957675205378779</c:v>
                </c:pt>
                <c:pt idx="112">
                  <c:v>3.8651037610788275</c:v>
                </c:pt>
                <c:pt idx="113">
                  <c:v>3.8348514408309726</c:v>
                </c:pt>
                <c:pt idx="114">
                  <c:v>3.8050027824393342</c:v>
                </c:pt>
                <c:pt idx="115">
                  <c:v>3.7755501977500252</c:v>
                </c:pt>
                <c:pt idx="116">
                  <c:v>3.7464862821925196</c:v>
                </c:pt>
                <c:pt idx="117">
                  <c:v>3.7178038093585175</c:v>
                </c:pt>
                <c:pt idx="118">
                  <c:v>3.6894957257695147</c:v>
                </c:pt>
                <c:pt idx="119">
                  <c:v>3.6615551458255151</c:v>
                </c:pt>
                <c:pt idx="120">
                  <c:v>3.6339753469276728</c:v>
                </c:pt>
                <c:pt idx="121">
                  <c:v>3.6067497647679709</c:v>
                </c:pt>
                <c:pt idx="122">
                  <c:v>3.5798719887793831</c:v>
                </c:pt>
                <c:pt idx="123">
                  <c:v>3.5533357577401903</c:v>
                </c:pt>
                <c:pt idx="124">
                  <c:v>3.5271349555264773</c:v>
                </c:pt>
                <c:pt idx="125">
                  <c:v>3.5012636070070511</c:v>
                </c:pt>
                <c:pt idx="126">
                  <c:v>3.4757158740752865</c:v>
                </c:pt>
                <c:pt idx="127">
                  <c:v>3.4504860518126494</c:v>
                </c:pt>
                <c:pt idx="128">
                  <c:v>3.4255685647788741</c:v>
                </c:pt>
                <c:pt idx="129">
                  <c:v>3.4009579634239766</c:v>
                </c:pt>
                <c:pt idx="130">
                  <c:v>3.3766489206175065</c:v>
                </c:pt>
                <c:pt idx="131">
                  <c:v>3.3526362282906317</c:v>
                </c:pt>
                <c:pt idx="132">
                  <c:v>3.328914794186832</c:v>
                </c:pt>
                <c:pt idx="133">
                  <c:v>3.3054796387171668</c:v>
                </c:pt>
                <c:pt idx="134">
                  <c:v>3.2823258919162361</c:v>
                </c:pt>
                <c:pt idx="135">
                  <c:v>3.2594487904951253</c:v>
                </c:pt>
                <c:pt idx="136">
                  <c:v>3.2368436749877998</c:v>
                </c:pt>
                <c:pt idx="137">
                  <c:v>3.2145059869875063</c:v>
                </c:pt>
                <c:pt idx="138">
                  <c:v>3.1924312664699408</c:v>
                </c:pt>
                <c:pt idx="139">
                  <c:v>3.1706151492000343</c:v>
                </c:pt>
                <c:pt idx="140">
                  <c:v>3.1490533642193665</c:v>
                </c:pt>
                <c:pt idx="141">
                  <c:v>3.1277417314112994</c:v>
                </c:pt>
                <c:pt idx="142">
                  <c:v>3.1066761591410859</c:v>
                </c:pt>
                <c:pt idx="143">
                  <c:v>3.0858526419682879</c:v>
                </c:pt>
                <c:pt idx="144">
                  <c:v>3.0652672584289529</c:v>
                </c:pt>
                <c:pt idx="145">
                  <c:v>3.0449161688851016</c:v>
                </c:pt>
                <c:pt idx="146">
                  <c:v>3.024795613439188</c:v>
                </c:pt>
                <c:pt idx="147">
                  <c:v>3.004901909911244</c:v>
                </c:pt>
                <c:pt idx="148">
                  <c:v>2.9852314518765759</c:v>
                </c:pt>
                <c:pt idx="149">
                  <c:v>2.9657807067618975</c:v>
                </c:pt>
                <c:pt idx="150">
                  <c:v>2.9465462139979177</c:v>
                </c:pt>
                <c:pt idx="151">
                  <c:v>2.9275245832264365</c:v>
                </c:pt>
                <c:pt idx="152">
                  <c:v>2.9087124925601198</c:v>
                </c:pt>
                <c:pt idx="153">
                  <c:v>2.8901066868931538</c:v>
                </c:pt>
                <c:pt idx="154">
                  <c:v>2.8717039762610752</c:v>
                </c:pt>
                <c:pt idx="155">
                  <c:v>2.8535012342481298</c:v>
                </c:pt>
                <c:pt idx="156">
                  <c:v>2.8354953964405678</c:v>
                </c:pt>
                <c:pt idx="157">
                  <c:v>2.817683458924364</c:v>
                </c:pt>
                <c:pt idx="158">
                  <c:v>2.8000624768258731</c:v>
                </c:pt>
                <c:pt idx="159">
                  <c:v>2.782629562894031</c:v>
                </c:pt>
                <c:pt idx="160">
                  <c:v>2.7653818861227233</c:v>
                </c:pt>
                <c:pt idx="161">
                  <c:v>2.7483166704120192</c:v>
                </c:pt>
                <c:pt idx="162">
                  <c:v>2.7314311932670083</c:v>
                </c:pt>
                <c:pt idx="163">
                  <c:v>2.7147227845330173</c:v>
                </c:pt>
                <c:pt idx="164">
                  <c:v>2.6981888251660466</c:v>
                </c:pt>
                <c:pt idx="165">
                  <c:v>2.6818267460372929</c:v>
                </c:pt>
                <c:pt idx="166">
                  <c:v>2.6656340267706584</c:v>
                </c:pt>
                <c:pt idx="167">
                  <c:v>2.6496081946122265</c:v>
                </c:pt>
                <c:pt idx="168">
                  <c:v>2.6337468233306618</c:v>
                </c:pt>
                <c:pt idx="169">
                  <c:v>2.618047532147576</c:v>
                </c:pt>
                <c:pt idx="170">
                  <c:v>2.6025079846969246</c:v>
                </c:pt>
                <c:pt idx="171">
                  <c:v>2.5871258880125079</c:v>
                </c:pt>
                <c:pt idx="172">
                  <c:v>2.5718989915427248</c:v>
                </c:pt>
                <c:pt idx="173">
                  <c:v>2.5568250861917194</c:v>
                </c:pt>
                <c:pt idx="174">
                  <c:v>2.5419020033861099</c:v>
                </c:pt>
                <c:pt idx="175">
                  <c:v>2.5271276141665191</c:v>
                </c:pt>
                <c:pt idx="176">
                  <c:v>2.5124998283031399</c:v>
                </c:pt>
                <c:pt idx="177">
                  <c:v>2.4980165934346092</c:v>
                </c:pt>
                <c:pt idx="178">
                  <c:v>2.4836758942294819</c:v>
                </c:pt>
                <c:pt idx="179">
                  <c:v>2.4694757515696173</c:v>
                </c:pt>
                <c:pt idx="180">
                  <c:v>2.455414221754828</c:v>
                </c:pt>
                <c:pt idx="181">
                  <c:v>2.4414893957281412</c:v>
                </c:pt>
                <c:pt idx="182">
                  <c:v>2.4276993983210704</c:v>
                </c:pt>
                <c:pt idx="183">
                  <c:v>2.414042387518291</c:v>
                </c:pt>
                <c:pt idx="184">
                  <c:v>2.4005165537411544</c:v>
                </c:pt>
                <c:pt idx="185">
                  <c:v>2.3871201191494769</c:v>
                </c:pt>
                <c:pt idx="186">
                  <c:v>2.373851336961073</c:v>
                </c:pt>
                <c:pt idx="187">
                  <c:v>2.3607084907885101</c:v>
                </c:pt>
                <c:pt idx="188">
                  <c:v>2.347689893992583</c:v>
                </c:pt>
                <c:pt idx="189">
                  <c:v>2.3347938890520243</c:v>
                </c:pt>
                <c:pt idx="190">
                  <c:v>2.3220188469489806</c:v>
                </c:pt>
                <c:pt idx="191">
                  <c:v>2.3093631665697978</c:v>
                </c:pt>
                <c:pt idx="192">
                  <c:v>2.29682527412068</c:v>
                </c:pt>
                <c:pt idx="193">
                  <c:v>2.2844036225577962</c:v>
                </c:pt>
                <c:pt idx="194">
                  <c:v>2.2720966910314178</c:v>
                </c:pt>
                <c:pt idx="195">
                  <c:v>2.2599029843437006</c:v>
                </c:pt>
                <c:pt idx="196">
                  <c:v>2.2478210324197101</c:v>
                </c:pt>
                <c:pt idx="197">
                  <c:v>2.2358493897913325</c:v>
                </c:pt>
                <c:pt idx="198">
                  <c:v>2.2239866350936994</c:v>
                </c:pt>
                <c:pt idx="199">
                  <c:v>2.2122313705737819</c:v>
                </c:pt>
                <c:pt idx="200">
                  <c:v>2.200582221610814</c:v>
                </c:pt>
                <c:pt idx="201">
                  <c:v>2.1890378362482164</c:v>
                </c:pt>
                <c:pt idx="202">
                  <c:v>2.1775968847367038</c:v>
                </c:pt>
                <c:pt idx="203">
                  <c:v>2.1662580590882685</c:v>
                </c:pt>
                <c:pt idx="204">
                  <c:v>2.1550200726407418</c:v>
                </c:pt>
                <c:pt idx="205">
                  <c:v>2.1438816596326409</c:v>
                </c:pt>
                <c:pt idx="206">
                  <c:v>2.1328415747880296</c:v>
                </c:pt>
                <c:pt idx="207">
                  <c:v>2.1218985929111107</c:v>
                </c:pt>
                <c:pt idx="208">
                  <c:v>2.1110515084902954</c:v>
                </c:pt>
                <c:pt idx="209">
                  <c:v>2.1002991353114902</c:v>
                </c:pt>
                <c:pt idx="210">
                  <c:v>2.089640306080355</c:v>
                </c:pt>
                <c:pt idx="211">
                  <c:v>2.0790738720532964</c:v>
                </c:pt>
                <c:pt idx="212">
                  <c:v>2.068598702676955</c:v>
                </c:pt>
                <c:pt idx="213">
                  <c:v>2.0582136852359696</c:v>
                </c:pt>
                <c:pt idx="214">
                  <c:v>2.0479177245087969</c:v>
                </c:pt>
                <c:pt idx="215">
                  <c:v>2.0377097424313706</c:v>
                </c:pt>
                <c:pt idx="216">
                  <c:v>2.0275886777684025</c:v>
                </c:pt>
                <c:pt idx="217">
                  <c:v>2.0175534857921131</c:v>
                </c:pt>
                <c:pt idx="218">
                  <c:v>2.0076031379682138</c:v>
                </c:pt>
                <c:pt idx="219">
                  <c:v>1.9977366216489392</c:v>
                </c:pt>
                <c:pt idx="220">
                  <c:v>1.9879529397729514</c:v>
                </c:pt>
                <c:pt idx="221">
                  <c:v>1.9782511105719411</c:v>
                </c:pt>
                <c:pt idx="222">
                  <c:v>1.9686301672837523</c:v>
                </c:pt>
                <c:pt idx="223">
                  <c:v>1.9590891578718603</c:v>
                </c:pt>
                <c:pt idx="224">
                  <c:v>1.9496271447510458</c:v>
                </c:pt>
                <c:pt idx="225">
                  <c:v>1.9402432045191038</c:v>
                </c:pt>
                <c:pt idx="226">
                  <c:v>1.930936427694437</c:v>
                </c:pt>
                <c:pt idx="227">
                  <c:v>1.9217059184593792</c:v>
                </c:pt>
                <c:pt idx="228">
                  <c:v>1.9125507944091167</c:v>
                </c:pt>
                <c:pt idx="229">
                  <c:v>1.9034701863060484</c:v>
                </c:pt>
                <c:pt idx="230">
                  <c:v>1.8944632378394723</c:v>
                </c:pt>
                <c:pt idx="231">
                  <c:v>1.8855291053904402</c:v>
                </c:pt>
                <c:pt idx="232">
                  <c:v>1.876666957801673</c:v>
                </c:pt>
                <c:pt idx="233">
                  <c:v>1.8678759761524022</c:v>
                </c:pt>
                <c:pt idx="234">
                  <c:v>1.8591553535380112</c:v>
                </c:pt>
                <c:pt idx="235">
                  <c:v>1.850504294854372</c:v>
                </c:pt>
                <c:pt idx="236">
                  <c:v>1.8419220165867483</c:v>
                </c:pt>
                <c:pt idx="237">
                  <c:v>1.833407746603162</c:v>
                </c:pt>
                <c:pt idx="238">
                  <c:v>1.8249607239521111</c:v>
                </c:pt>
                <c:pt idx="239">
                  <c:v>1.8165801986645347</c:v>
                </c:pt>
                <c:pt idx="240">
                  <c:v>1.80826543155992</c:v>
                </c:pt>
                <c:pt idx="241">
                  <c:v>1.8000156940564558</c:v>
                </c:pt>
                <c:pt idx="242">
                  <c:v>1.7918302679851299</c:v>
                </c:pt>
                <c:pt idx="243">
                  <c:v>1.7837084454076799</c:v>
                </c:pt>
                <c:pt idx="244">
                  <c:v>1.7756495284383047</c:v>
                </c:pt>
                <c:pt idx="245">
                  <c:v>1.7676528290690443</c:v>
                </c:pt>
                <c:pt idx="246">
                  <c:v>1.7597176689987459</c:v>
                </c:pt>
                <c:pt idx="247">
                  <c:v>1.7518433794655255</c:v>
                </c:pt>
                <c:pt idx="248">
                  <c:v>1.7440293010826493</c:v>
                </c:pt>
                <c:pt idx="249">
                  <c:v>1.7362747836777481</c:v>
                </c:pt>
                <c:pt idx="250">
                  <c:v>1.7285791861352904</c:v>
                </c:pt>
                <c:pt idx="251">
                  <c:v>1.7209418762422386</c:v>
                </c:pt>
                <c:pt idx="252">
                  <c:v>1.7133622305368084</c:v>
                </c:pt>
                <c:pt idx="253">
                  <c:v>1.7058396341602717</c:v>
                </c:pt>
                <c:pt idx="254">
                  <c:v>1.6983734807117143</c:v>
                </c:pt>
                <c:pt idx="255">
                  <c:v>1.6909631721057006</c:v>
                </c:pt>
                <c:pt idx="256">
                  <c:v>1.6836081184327611</c:v>
                </c:pt>
                <c:pt idx="257">
                  <c:v>1.6763077378226503</c:v>
                </c:pt>
                <c:pt idx="258">
                  <c:v>1.6690614563103037</c:v>
                </c:pt>
                <c:pt idx="259">
                  <c:v>1.6618687077044356</c:v>
                </c:pt>
                <c:pt idx="260">
                  <c:v>1.654728933458721</c:v>
                </c:pt>
                <c:pt idx="261">
                  <c:v>1.6476415825454951</c:v>
                </c:pt>
                <c:pt idx="262">
                  <c:v>1.6406061113319215</c:v>
                </c:pt>
                <c:pt idx="263">
                  <c:v>1.6336219834585681</c:v>
                </c:pt>
                <c:pt idx="264">
                  <c:v>1.6266886697203418</c:v>
                </c:pt>
                <c:pt idx="265">
                  <c:v>1.6198056479497225</c:v>
                </c:pt>
                <c:pt idx="266">
                  <c:v>1.6129724029022516</c:v>
                </c:pt>
                <c:pt idx="267">
                  <c:v>1.6061884261442216</c:v>
                </c:pt>
                <c:pt idx="268">
                  <c:v>1.5994532159425174</c:v>
                </c:pt>
                <c:pt idx="269">
                  <c:v>1.5927662771565649</c:v>
                </c:pt>
                <c:pt idx="270">
                  <c:v>1.5861271211323384</c:v>
                </c:pt>
                <c:pt idx="271">
                  <c:v>1.5795352655983779</c:v>
                </c:pt>
                <c:pt idx="272">
                  <c:v>1.5729902345637821</c:v>
                </c:pt>
                <c:pt idx="273">
                  <c:v>1.5664915582181242</c:v>
                </c:pt>
                <c:pt idx="274">
                  <c:v>1.5600387728332519</c:v>
                </c:pt>
                <c:pt idx="275">
                  <c:v>1.5536314206669333</c:v>
                </c:pt>
                <c:pt idx="276">
                  <c:v>1.5472690498683055</c:v>
                </c:pt>
                <c:pt idx="277">
                  <c:v>1.5409512143850894</c:v>
                </c:pt>
                <c:pt idx="278">
                  <c:v>1.5346774738725275</c:v>
                </c:pt>
                <c:pt idx="279">
                  <c:v>1.5284473936040177</c:v>
                </c:pt>
                <c:pt idx="280">
                  <c:v>1.5222605443833943</c:v>
                </c:pt>
                <c:pt idx="281">
                  <c:v>1.5161165024588339</c:v>
                </c:pt>
                <c:pt idx="282">
                  <c:v>1.510014849438339</c:v>
                </c:pt>
                <c:pt idx="283">
                  <c:v>1.5039551722067772</c:v>
                </c:pt>
                <c:pt idx="284">
                  <c:v>1.4979370628444346</c:v>
                </c:pt>
                <c:pt idx="285">
                  <c:v>1.4919601185470566</c:v>
                </c:pt>
                <c:pt idx="286">
                  <c:v>1.4860239415473424</c:v>
                </c:pt>
                <c:pt idx="287">
                  <c:v>1.4801281390378631</c:v>
                </c:pt>
                <c:pt idx="288">
                  <c:v>1.4742723230953749</c:v>
                </c:pt>
                <c:pt idx="289">
                  <c:v>1.4684561106064964</c:v>
                </c:pt>
                <c:pt idx="290">
                  <c:v>1.4626791231947223</c:v>
                </c:pt>
                <c:pt idx="291">
                  <c:v>1.4569409871487475</c:v>
                </c:pt>
                <c:pt idx="292">
                  <c:v>1.4512413333520713</c:v>
                </c:pt>
                <c:pt idx="293">
                  <c:v>1.4455797972138582</c:v>
                </c:pt>
                <c:pt idx="294">
                  <c:v>1.4399560186010267</c:v>
                </c:pt>
                <c:pt idx="295">
                  <c:v>1.4343696417715464</c:v>
                </c:pt>
                <c:pt idx="296">
                  <c:v>1.428820315308909</c:v>
                </c:pt>
                <c:pt idx="297">
                  <c:v>1.4233076920577603</c:v>
                </c:pt>
                <c:pt idx="298">
                  <c:v>1.4178314290606613</c:v>
                </c:pt>
                <c:pt idx="299">
                  <c:v>1.4123911874959592</c:v>
                </c:pt>
                <c:pt idx="300">
                  <c:v>1.4069866326167462</c:v>
                </c:pt>
                <c:pt idx="301">
                  <c:v>1.4016174336908822</c:v>
                </c:pt>
                <c:pt idx="302">
                  <c:v>1.3962832639420613</c:v>
                </c:pt>
                <c:pt idx="303">
                  <c:v>1.3909838004919</c:v>
                </c:pt>
                <c:pt idx="304">
                  <c:v>1.3857187243030291</c:v>
                </c:pt>
                <c:pt idx="305">
                  <c:v>1.3804877201231658</c:v>
                </c:pt>
                <c:pt idx="306">
                  <c:v>1.3752904764301508</c:v>
                </c:pt>
                <c:pt idx="307">
                  <c:v>1.3701266853779253</c:v>
                </c:pt>
                <c:pt idx="308">
                  <c:v>1.364996042743436</c:v>
                </c:pt>
                <c:pt idx="309">
                  <c:v>1.3598982478744457</c:v>
                </c:pt>
                <c:pt idx="310">
                  <c:v>1.3548330036382312</c:v>
                </c:pt>
                <c:pt idx="311">
                  <c:v>1.3498000163711534</c:v>
                </c:pt>
                <c:pt idx="312">
                  <c:v>1.3447989958290827</c:v>
                </c:pt>
                <c:pt idx="313">
                  <c:v>1.3398296551386595</c:v>
                </c:pt>
                <c:pt idx="314">
                  <c:v>1.3348917107493778</c:v>
                </c:pt>
                <c:pt idx="315">
                  <c:v>1.3299848823864724</c:v>
                </c:pt>
                <c:pt idx="316">
                  <c:v>1.3251088930045973</c:v>
                </c:pt>
                <c:pt idx="317">
                  <c:v>1.3202634687422774</c:v>
                </c:pt>
                <c:pt idx="318">
                  <c:v>1.3154483388771199</c:v>
                </c:pt>
                <c:pt idx="319">
                  <c:v>1.3106632357817698</c:v>
                </c:pt>
                <c:pt idx="320">
                  <c:v>1.3059078948805973</c:v>
                </c:pt>
                <c:pt idx="321">
                  <c:v>1.3011820546071013</c:v>
                </c:pt>
                <c:pt idx="322">
                  <c:v>1.2964854563620138</c:v>
                </c:pt>
                <c:pt idx="323">
                  <c:v>1.2918178444720971</c:v>
                </c:pt>
                <c:pt idx="324">
                  <c:v>1.2871789661496149</c:v>
                </c:pt>
                <c:pt idx="325">
                  <c:v>1.2825685714524688</c:v>
                </c:pt>
                <c:pt idx="326">
                  <c:v>1.2779864132449834</c:v>
                </c:pt>
                <c:pt idx="327">
                  <c:v>1.2734322471593322</c:v>
                </c:pt>
                <c:pt idx="328">
                  <c:v>1.2689058315575914</c:v>
                </c:pt>
                <c:pt idx="329">
                  <c:v>1.2644069274944048</c:v>
                </c:pt>
                <c:pt idx="330">
                  <c:v>1.2599352986802561</c:v>
                </c:pt>
                <c:pt idx="331">
                  <c:v>1.2554907114453324</c:v>
                </c:pt>
                <c:pt idx="332">
                  <c:v>1.2510729347039664</c:v>
                </c:pt>
                <c:pt idx="333">
                  <c:v>1.2466817399196546</c:v>
                </c:pt>
                <c:pt idx="334">
                  <c:v>1.242316901070629</c:v>
                </c:pt>
                <c:pt idx="335">
                  <c:v>1.2379781946159838</c:v>
                </c:pt>
                <c:pt idx="336">
                  <c:v>1.2336653994623383</c:v>
                </c:pt>
                <c:pt idx="337">
                  <c:v>1.2293782969310312</c:v>
                </c:pt>
                <c:pt idx="338">
                  <c:v>1.2251166707258332</c:v>
                </c:pt>
                <c:pt idx="339">
                  <c:v>1.2208803069011716</c:v>
                </c:pt>
                <c:pt idx="340">
                  <c:v>1.2166689938308546</c:v>
                </c:pt>
                <c:pt idx="341">
                  <c:v>1.2124825221772884</c:v>
                </c:pt>
                <c:pt idx="342">
                  <c:v>1.2083206848611772</c:v>
                </c:pt>
                <c:pt idx="343">
                  <c:v>1.2041832770316965</c:v>
                </c:pt>
                <c:pt idx="344">
                  <c:v>1.2000700960371347</c:v>
                </c:pt>
                <c:pt idx="345">
                  <c:v>1.1959809413959888</c:v>
                </c:pt>
                <c:pt idx="346">
                  <c:v>1.1919156147685108</c:v>
                </c:pt>
                <c:pt idx="347">
                  <c:v>1.1878739199286965</c:v>
                </c:pt>
                <c:pt idx="348">
                  <c:v>1.1838556627367047</c:v>
                </c:pt>
                <c:pt idx="349">
                  <c:v>1.1798606511117034</c:v>
                </c:pt>
                <c:pt idx="350">
                  <c:v>1.1758886950051339</c:v>
                </c:pt>
                <c:pt idx="351">
                  <c:v>1.1719396063743861</c:v>
                </c:pt>
                <c:pt idx="352">
                  <c:v>1.168013199156875</c:v>
                </c:pt>
                <c:pt idx="353">
                  <c:v>1.1641092892445144</c:v>
                </c:pt>
                <c:pt idx="354">
                  <c:v>1.1602276944585801</c:v>
                </c:pt>
                <c:pt idx="355">
                  <c:v>1.1563682345249553</c:v>
                </c:pt>
                <c:pt idx="356">
                  <c:v>1.1525307310497501</c:v>
                </c:pt>
                <c:pt idx="357">
                  <c:v>1.1487150074952921</c:v>
                </c:pt>
                <c:pt idx="358">
                  <c:v>1.1449208891564777</c:v>
                </c:pt>
                <c:pt idx="359">
                  <c:v>1.1411482031374811</c:v>
                </c:pt>
                <c:pt idx="360">
                  <c:v>1.1373967783288119</c:v>
                </c:pt>
                <c:pt idx="361">
                  <c:v>1.1336664453847183</c:v>
                </c:pt>
                <c:pt idx="362">
                  <c:v>1.1299570367009262</c:v>
                </c:pt>
                <c:pt idx="363">
                  <c:v>1.1262683863927134</c:v>
                </c:pt>
                <c:pt idx="364">
                  <c:v>1.122600330273307</c:v>
                </c:pt>
                <c:pt idx="365">
                  <c:v>1.1189527058326039</c:v>
                </c:pt>
                <c:pt idx="366">
                  <c:v>1.1153253522162059</c:v>
                </c:pt>
                <c:pt idx="367">
                  <c:v>1.1117181102047651</c:v>
                </c:pt>
                <c:pt idx="368">
                  <c:v>1.1081308221936328</c:v>
                </c:pt>
                <c:pt idx="369">
                  <c:v>1.1045633321728108</c:v>
                </c:pt>
                <c:pt idx="370">
                  <c:v>1.1010154857071923</c:v>
                </c:pt>
                <c:pt idx="371">
                  <c:v>1.0974871299170981</c:v>
                </c:pt>
                <c:pt idx="372">
                  <c:v>1.0939781134590914</c:v>
                </c:pt>
                <c:pt idx="373">
                  <c:v>1.0904882865070775</c:v>
                </c:pt>
                <c:pt idx="374">
                  <c:v>1.0870175007336758</c:v>
                </c:pt>
                <c:pt idx="375">
                  <c:v>1.0835656092918611</c:v>
                </c:pt>
                <c:pt idx="376">
                  <c:v>1.0801324667968744</c:v>
                </c:pt>
                <c:pt idx="377">
                  <c:v>1.0767179293083919</c:v>
                </c:pt>
                <c:pt idx="378">
                  <c:v>1.0733218543129526</c:v>
                </c:pt>
                <c:pt idx="379">
                  <c:v>1.0699441007066388</c:v>
                </c:pt>
                <c:pt idx="380">
                  <c:v>1.066584528778004</c:v>
                </c:pt>
                <c:pt idx="381">
                  <c:v>1.0632430001912465</c:v>
                </c:pt>
                <c:pt idx="382">
                  <c:v>1.0599193779696237</c:v>
                </c:pt>
                <c:pt idx="383">
                  <c:v>1.0566135264791001</c:v>
                </c:pt>
                <c:pt idx="384">
                  <c:v>1.0533253114122332</c:v>
                </c:pt>
                <c:pt idx="385">
                  <c:v>1.0500545997722825</c:v>
                </c:pt>
                <c:pt idx="386">
                  <c:v>1.0468012598575471</c:v>
                </c:pt>
                <c:pt idx="387">
                  <c:v>1.0435651612459231</c:v>
                </c:pt>
                <c:pt idx="388">
                  <c:v>1.0403461747796803</c:v>
                </c:pt>
                <c:pt idx="389">
                  <c:v>1.0371441725504502</c:v>
                </c:pt>
                <c:pt idx="390">
                  <c:v>1.0339590278844291</c:v>
                </c:pt>
                <c:pt idx="391">
                  <c:v>1.0307906153277839</c:v>
                </c:pt>
                <c:pt idx="392">
                  <c:v>1.0276388106322647</c:v>
                </c:pt>
                <c:pt idx="393">
                  <c:v>1.0245034907410178</c:v>
                </c:pt>
                <c:pt idx="394">
                  <c:v>1.0213845337745953</c:v>
                </c:pt>
                <c:pt idx="395">
                  <c:v>1.0182818190171588</c:v>
                </c:pt>
                <c:pt idx="396">
                  <c:v>1.0151952269028761</c:v>
                </c:pt>
                <c:pt idx="397">
                  <c:v>1.0121246390025043</c:v>
                </c:pt>
                <c:pt idx="398">
                  <c:v>1.0090699380101575</c:v>
                </c:pt>
                <c:pt idx="399">
                  <c:v>1.006031007730259</c:v>
                </c:pt>
                <c:pt idx="400">
                  <c:v>1.0030077330646709</c:v>
                </c:pt>
                <c:pt idx="401">
                  <c:v>6.5915263210130295</c:v>
                </c:pt>
                <c:pt idx="402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C39-4C1E-BA11-0766DDEC4885}"/>
            </c:ext>
          </c:extLst>
        </c:ser>
        <c:ser>
          <c:idx val="1"/>
          <c:order val="1"/>
          <c:tx>
            <c:strRef>
              <c:f>[1]BdR_prol_2!$E$17</c:f>
              <c:strCache>
                <c:ptCount val="1"/>
                <c:pt idx="0">
                  <c:v>pression détente</c:v>
                </c:pt>
              </c:strCache>
            </c:strRef>
          </c:tx>
          <c:marker>
            <c:symbol val="none"/>
          </c:marker>
          <c:xVal>
            <c:numRef>
              <c:f>[1]BdR_prol_2!$A$18:$A$2801</c:f>
              <c:numCache>
                <c:formatCode>General</c:formatCode>
                <c:ptCount val="2784"/>
                <c:pt idx="0">
                  <c:v>0.16666666666666666</c:v>
                </c:pt>
                <c:pt idx="1">
                  <c:v>0.16666666666666666</c:v>
                </c:pt>
                <c:pt idx="2">
                  <c:v>0.16916666666666666</c:v>
                </c:pt>
                <c:pt idx="3">
                  <c:v>0.17166666666666666</c:v>
                </c:pt>
                <c:pt idx="4">
                  <c:v>0.17416666666666666</c:v>
                </c:pt>
                <c:pt idx="5">
                  <c:v>0.17666666666666667</c:v>
                </c:pt>
                <c:pt idx="6">
                  <c:v>0.17916666666666667</c:v>
                </c:pt>
                <c:pt idx="7">
                  <c:v>0.18166666666666667</c:v>
                </c:pt>
                <c:pt idx="8">
                  <c:v>0.18416666666666667</c:v>
                </c:pt>
                <c:pt idx="9">
                  <c:v>0.18666666666666668</c:v>
                </c:pt>
                <c:pt idx="10">
                  <c:v>0.18916666666666668</c:v>
                </c:pt>
                <c:pt idx="11">
                  <c:v>0.19166666666666668</c:v>
                </c:pt>
                <c:pt idx="12">
                  <c:v>0.19416666666666668</c:v>
                </c:pt>
                <c:pt idx="13">
                  <c:v>0.19666666666666668</c:v>
                </c:pt>
                <c:pt idx="14">
                  <c:v>0.19916666666666669</c:v>
                </c:pt>
                <c:pt idx="15">
                  <c:v>0.20166666666666669</c:v>
                </c:pt>
                <c:pt idx="16">
                  <c:v>0.20416666666666669</c:v>
                </c:pt>
                <c:pt idx="17">
                  <c:v>0.20666666666666669</c:v>
                </c:pt>
                <c:pt idx="18">
                  <c:v>0.2091666666666667</c:v>
                </c:pt>
                <c:pt idx="19">
                  <c:v>0.2116666666666667</c:v>
                </c:pt>
                <c:pt idx="20">
                  <c:v>0.2141666666666667</c:v>
                </c:pt>
                <c:pt idx="21">
                  <c:v>0.2166666666666667</c:v>
                </c:pt>
                <c:pt idx="22">
                  <c:v>0.2191666666666667</c:v>
                </c:pt>
                <c:pt idx="23">
                  <c:v>0.22166666666666671</c:v>
                </c:pt>
                <c:pt idx="24">
                  <c:v>0.22416666666666671</c:v>
                </c:pt>
                <c:pt idx="25">
                  <c:v>0.22666666666666671</c:v>
                </c:pt>
                <c:pt idx="26">
                  <c:v>0.22916666666666671</c:v>
                </c:pt>
                <c:pt idx="27">
                  <c:v>0.23166666666666672</c:v>
                </c:pt>
                <c:pt idx="28">
                  <c:v>0.23416666666666672</c:v>
                </c:pt>
                <c:pt idx="29">
                  <c:v>0.23666666666666672</c:v>
                </c:pt>
                <c:pt idx="30">
                  <c:v>0.23916666666666672</c:v>
                </c:pt>
                <c:pt idx="31">
                  <c:v>0.24166666666666672</c:v>
                </c:pt>
                <c:pt idx="32">
                  <c:v>0.24416666666666673</c:v>
                </c:pt>
                <c:pt idx="33">
                  <c:v>0.24666666666666673</c:v>
                </c:pt>
                <c:pt idx="34">
                  <c:v>0.24916666666666673</c:v>
                </c:pt>
                <c:pt idx="35">
                  <c:v>0.25166666666666671</c:v>
                </c:pt>
                <c:pt idx="36">
                  <c:v>0.25416666666666671</c:v>
                </c:pt>
                <c:pt idx="37">
                  <c:v>0.25666666666666671</c:v>
                </c:pt>
                <c:pt idx="38">
                  <c:v>0.25916666666666671</c:v>
                </c:pt>
                <c:pt idx="39">
                  <c:v>0.26166666666666671</c:v>
                </c:pt>
                <c:pt idx="40">
                  <c:v>0.26416666666666672</c:v>
                </c:pt>
                <c:pt idx="41">
                  <c:v>0.26666666666666672</c:v>
                </c:pt>
                <c:pt idx="42">
                  <c:v>0.26916666666666672</c:v>
                </c:pt>
                <c:pt idx="43">
                  <c:v>0.27166666666666672</c:v>
                </c:pt>
                <c:pt idx="44">
                  <c:v>0.27416666666666673</c:v>
                </c:pt>
                <c:pt idx="45">
                  <c:v>0.27666666666666673</c:v>
                </c:pt>
                <c:pt idx="46">
                  <c:v>0.27916666666666673</c:v>
                </c:pt>
                <c:pt idx="47">
                  <c:v>0.28166666666666673</c:v>
                </c:pt>
                <c:pt idx="48">
                  <c:v>0.28416666666666673</c:v>
                </c:pt>
                <c:pt idx="49">
                  <c:v>0.28666666666666674</c:v>
                </c:pt>
                <c:pt idx="50">
                  <c:v>0.28916666666666674</c:v>
                </c:pt>
                <c:pt idx="51">
                  <c:v>0.29166666666666674</c:v>
                </c:pt>
                <c:pt idx="52">
                  <c:v>0.29416666666666674</c:v>
                </c:pt>
                <c:pt idx="53">
                  <c:v>0.29666666666666675</c:v>
                </c:pt>
                <c:pt idx="54">
                  <c:v>0.29916666666666675</c:v>
                </c:pt>
                <c:pt idx="55">
                  <c:v>0.30166666666666675</c:v>
                </c:pt>
                <c:pt idx="56">
                  <c:v>0.30416666666666675</c:v>
                </c:pt>
                <c:pt idx="57">
                  <c:v>0.30666666666666675</c:v>
                </c:pt>
                <c:pt idx="58">
                  <c:v>0.30916666666666676</c:v>
                </c:pt>
                <c:pt idx="59">
                  <c:v>0.31166666666666676</c:v>
                </c:pt>
                <c:pt idx="60">
                  <c:v>0.31416666666666676</c:v>
                </c:pt>
                <c:pt idx="61">
                  <c:v>0.31666666666666676</c:v>
                </c:pt>
                <c:pt idx="62">
                  <c:v>0.31916666666666677</c:v>
                </c:pt>
                <c:pt idx="63">
                  <c:v>0.32166666666666677</c:v>
                </c:pt>
                <c:pt idx="64">
                  <c:v>0.32416666666666677</c:v>
                </c:pt>
                <c:pt idx="65">
                  <c:v>0.32666666666666677</c:v>
                </c:pt>
                <c:pt idx="66">
                  <c:v>0.32916666666666677</c:v>
                </c:pt>
                <c:pt idx="67">
                  <c:v>0.33166666666666678</c:v>
                </c:pt>
                <c:pt idx="68">
                  <c:v>0.33416666666666678</c:v>
                </c:pt>
                <c:pt idx="69">
                  <c:v>0.33666666666666678</c:v>
                </c:pt>
                <c:pt idx="70">
                  <c:v>0.33916666666666678</c:v>
                </c:pt>
                <c:pt idx="71">
                  <c:v>0.34166666666666679</c:v>
                </c:pt>
                <c:pt idx="72">
                  <c:v>0.34416666666666679</c:v>
                </c:pt>
                <c:pt idx="73">
                  <c:v>0.34666666666666679</c:v>
                </c:pt>
                <c:pt idx="74">
                  <c:v>0.34916666666666679</c:v>
                </c:pt>
                <c:pt idx="75">
                  <c:v>0.35166666666666679</c:v>
                </c:pt>
                <c:pt idx="76">
                  <c:v>0.3541666666666668</c:v>
                </c:pt>
                <c:pt idx="77">
                  <c:v>0.3566666666666668</c:v>
                </c:pt>
                <c:pt idx="78">
                  <c:v>0.3591666666666668</c:v>
                </c:pt>
                <c:pt idx="79">
                  <c:v>0.3616666666666668</c:v>
                </c:pt>
                <c:pt idx="80">
                  <c:v>0.36416666666666681</c:v>
                </c:pt>
                <c:pt idx="81">
                  <c:v>0.36666666666666681</c:v>
                </c:pt>
                <c:pt idx="82">
                  <c:v>0.36916666666666681</c:v>
                </c:pt>
                <c:pt idx="83">
                  <c:v>0.37166666666666681</c:v>
                </c:pt>
                <c:pt idx="84">
                  <c:v>0.37416666666666681</c:v>
                </c:pt>
                <c:pt idx="85">
                  <c:v>0.37666666666666682</c:v>
                </c:pt>
                <c:pt idx="86">
                  <c:v>0.37916666666666682</c:v>
                </c:pt>
                <c:pt idx="87">
                  <c:v>0.38166666666666682</c:v>
                </c:pt>
                <c:pt idx="88">
                  <c:v>0.38416666666666682</c:v>
                </c:pt>
                <c:pt idx="89">
                  <c:v>0.38666666666666683</c:v>
                </c:pt>
                <c:pt idx="90">
                  <c:v>0.38916666666666683</c:v>
                </c:pt>
                <c:pt idx="91">
                  <c:v>0.39166666666666683</c:v>
                </c:pt>
                <c:pt idx="92">
                  <c:v>0.39416666666666683</c:v>
                </c:pt>
                <c:pt idx="93">
                  <c:v>0.39666666666666683</c:v>
                </c:pt>
                <c:pt idx="94">
                  <c:v>0.39916666666666684</c:v>
                </c:pt>
                <c:pt idx="95">
                  <c:v>0.40166666666666684</c:v>
                </c:pt>
                <c:pt idx="96">
                  <c:v>0.40416666666666684</c:v>
                </c:pt>
                <c:pt idx="97">
                  <c:v>0.40666666666666684</c:v>
                </c:pt>
                <c:pt idx="98">
                  <c:v>0.40916666666666685</c:v>
                </c:pt>
                <c:pt idx="99">
                  <c:v>0.41166666666666685</c:v>
                </c:pt>
                <c:pt idx="100">
                  <c:v>0.41416666666666685</c:v>
                </c:pt>
                <c:pt idx="101">
                  <c:v>0.41666666666666685</c:v>
                </c:pt>
                <c:pt idx="102">
                  <c:v>0.41916666666666685</c:v>
                </c:pt>
                <c:pt idx="103">
                  <c:v>0.42166666666666686</c:v>
                </c:pt>
                <c:pt idx="104">
                  <c:v>0.42416666666666686</c:v>
                </c:pt>
                <c:pt idx="105">
                  <c:v>0.42666666666666686</c:v>
                </c:pt>
                <c:pt idx="106">
                  <c:v>0.42916666666666686</c:v>
                </c:pt>
                <c:pt idx="107">
                  <c:v>0.43166666666666687</c:v>
                </c:pt>
                <c:pt idx="108">
                  <c:v>0.43416666666666687</c:v>
                </c:pt>
                <c:pt idx="109">
                  <c:v>0.43666666666666687</c:v>
                </c:pt>
                <c:pt idx="110">
                  <c:v>0.43916666666666687</c:v>
                </c:pt>
                <c:pt idx="111">
                  <c:v>0.44166666666666687</c:v>
                </c:pt>
                <c:pt idx="112">
                  <c:v>0.44416666666666688</c:v>
                </c:pt>
                <c:pt idx="113">
                  <c:v>0.44666666666666688</c:v>
                </c:pt>
                <c:pt idx="114">
                  <c:v>0.44916666666666688</c:v>
                </c:pt>
                <c:pt idx="115">
                  <c:v>0.45166666666666688</c:v>
                </c:pt>
                <c:pt idx="116">
                  <c:v>0.45416666666666689</c:v>
                </c:pt>
                <c:pt idx="117">
                  <c:v>0.45666666666666689</c:v>
                </c:pt>
                <c:pt idx="118">
                  <c:v>0.45916666666666689</c:v>
                </c:pt>
                <c:pt idx="119">
                  <c:v>0.46166666666666689</c:v>
                </c:pt>
                <c:pt idx="120">
                  <c:v>0.46416666666666689</c:v>
                </c:pt>
                <c:pt idx="121">
                  <c:v>0.4666666666666669</c:v>
                </c:pt>
                <c:pt idx="122">
                  <c:v>0.4691666666666669</c:v>
                </c:pt>
                <c:pt idx="123">
                  <c:v>0.4716666666666669</c:v>
                </c:pt>
                <c:pt idx="124">
                  <c:v>0.4741666666666669</c:v>
                </c:pt>
                <c:pt idx="125">
                  <c:v>0.4766666666666669</c:v>
                </c:pt>
                <c:pt idx="126">
                  <c:v>0.47916666666666691</c:v>
                </c:pt>
                <c:pt idx="127">
                  <c:v>0.48166666666666691</c:v>
                </c:pt>
                <c:pt idx="128">
                  <c:v>0.48416666666666691</c:v>
                </c:pt>
                <c:pt idx="129">
                  <c:v>0.48666666666666691</c:v>
                </c:pt>
                <c:pt idx="130">
                  <c:v>0.48916666666666692</c:v>
                </c:pt>
                <c:pt idx="131">
                  <c:v>0.49166666666666692</c:v>
                </c:pt>
                <c:pt idx="132">
                  <c:v>0.49416666666666692</c:v>
                </c:pt>
                <c:pt idx="133">
                  <c:v>0.49666666666666692</c:v>
                </c:pt>
                <c:pt idx="134">
                  <c:v>0.49916666666666692</c:v>
                </c:pt>
                <c:pt idx="135">
                  <c:v>0.50166666666666693</c:v>
                </c:pt>
                <c:pt idx="136">
                  <c:v>0.50416666666666687</c:v>
                </c:pt>
                <c:pt idx="137">
                  <c:v>0.50666666666666682</c:v>
                </c:pt>
                <c:pt idx="138">
                  <c:v>0.50916666666666677</c:v>
                </c:pt>
                <c:pt idx="139">
                  <c:v>0.51166666666666671</c:v>
                </c:pt>
                <c:pt idx="140">
                  <c:v>0.51416666666666666</c:v>
                </c:pt>
                <c:pt idx="141">
                  <c:v>0.51666666666666661</c:v>
                </c:pt>
                <c:pt idx="142">
                  <c:v>0.51916666666666655</c:v>
                </c:pt>
                <c:pt idx="143">
                  <c:v>0.5216666666666665</c:v>
                </c:pt>
                <c:pt idx="144">
                  <c:v>0.52416666666666645</c:v>
                </c:pt>
                <c:pt idx="145">
                  <c:v>0.52666666666666639</c:v>
                </c:pt>
                <c:pt idx="146">
                  <c:v>0.52916666666666634</c:v>
                </c:pt>
                <c:pt idx="147">
                  <c:v>0.53166666666666629</c:v>
                </c:pt>
                <c:pt idx="148">
                  <c:v>0.53416666666666623</c:v>
                </c:pt>
                <c:pt idx="149">
                  <c:v>0.53666666666666618</c:v>
                </c:pt>
                <c:pt idx="150">
                  <c:v>0.53916666666666613</c:v>
                </c:pt>
                <c:pt idx="151">
                  <c:v>0.54166666666666607</c:v>
                </c:pt>
                <c:pt idx="152">
                  <c:v>0.54416666666666602</c:v>
                </c:pt>
                <c:pt idx="153">
                  <c:v>0.54666666666666597</c:v>
                </c:pt>
                <c:pt idx="154">
                  <c:v>0.54916666666666591</c:v>
                </c:pt>
                <c:pt idx="155">
                  <c:v>0.55166666666666586</c:v>
                </c:pt>
                <c:pt idx="156">
                  <c:v>0.55416666666666581</c:v>
                </c:pt>
                <c:pt idx="157">
                  <c:v>0.55666666666666575</c:v>
                </c:pt>
                <c:pt idx="158">
                  <c:v>0.5591666666666657</c:v>
                </c:pt>
                <c:pt idx="159">
                  <c:v>0.56166666666666565</c:v>
                </c:pt>
                <c:pt idx="160">
                  <c:v>0.56416666666666559</c:v>
                </c:pt>
                <c:pt idx="161">
                  <c:v>0.56666666666666554</c:v>
                </c:pt>
                <c:pt idx="162">
                  <c:v>0.56916666666666549</c:v>
                </c:pt>
                <c:pt idx="163">
                  <c:v>0.57166666666666544</c:v>
                </c:pt>
                <c:pt idx="164">
                  <c:v>0.57416666666666538</c:v>
                </c:pt>
                <c:pt idx="165">
                  <c:v>0.57666666666666533</c:v>
                </c:pt>
                <c:pt idx="166">
                  <c:v>0.57916666666666528</c:v>
                </c:pt>
                <c:pt idx="167">
                  <c:v>0.58166666666666522</c:v>
                </c:pt>
                <c:pt idx="168">
                  <c:v>0.58416666666666517</c:v>
                </c:pt>
                <c:pt idx="169">
                  <c:v>0.58666666666666512</c:v>
                </c:pt>
                <c:pt idx="170">
                  <c:v>0.58916666666666506</c:v>
                </c:pt>
                <c:pt idx="171">
                  <c:v>0.59166666666666501</c:v>
                </c:pt>
                <c:pt idx="172">
                  <c:v>0.59416666666666496</c:v>
                </c:pt>
                <c:pt idx="173">
                  <c:v>0.5966666666666649</c:v>
                </c:pt>
                <c:pt idx="174">
                  <c:v>0.59916666666666485</c:v>
                </c:pt>
                <c:pt idx="175">
                  <c:v>0.6016666666666648</c:v>
                </c:pt>
                <c:pt idx="176">
                  <c:v>0.60416666666666474</c:v>
                </c:pt>
                <c:pt idx="177">
                  <c:v>0.60666666666666469</c:v>
                </c:pt>
                <c:pt idx="178">
                  <c:v>0.60916666666666464</c:v>
                </c:pt>
                <c:pt idx="179">
                  <c:v>0.61166666666666458</c:v>
                </c:pt>
                <c:pt idx="180">
                  <c:v>0.61416666666666453</c:v>
                </c:pt>
                <c:pt idx="181">
                  <c:v>0.61666666666666448</c:v>
                </c:pt>
                <c:pt idx="182">
                  <c:v>0.61916666666666442</c:v>
                </c:pt>
                <c:pt idx="183">
                  <c:v>0.62166666666666437</c:v>
                </c:pt>
                <c:pt idx="184">
                  <c:v>0.62416666666666432</c:v>
                </c:pt>
                <c:pt idx="185">
                  <c:v>0.62666666666666426</c:v>
                </c:pt>
                <c:pt idx="186">
                  <c:v>0.62916666666666421</c:v>
                </c:pt>
                <c:pt idx="187">
                  <c:v>0.63166666666666416</c:v>
                </c:pt>
                <c:pt idx="188">
                  <c:v>0.6341666666666641</c:v>
                </c:pt>
                <c:pt idx="189">
                  <c:v>0.63666666666666405</c:v>
                </c:pt>
                <c:pt idx="190">
                  <c:v>0.639166666666664</c:v>
                </c:pt>
                <c:pt idx="191">
                  <c:v>0.64166666666666394</c:v>
                </c:pt>
                <c:pt idx="192">
                  <c:v>0.64416666666666389</c:v>
                </c:pt>
                <c:pt idx="193">
                  <c:v>0.64666666666666384</c:v>
                </c:pt>
                <c:pt idx="194">
                  <c:v>0.64916666666666378</c:v>
                </c:pt>
                <c:pt idx="195">
                  <c:v>0.65166666666666373</c:v>
                </c:pt>
                <c:pt idx="196">
                  <c:v>0.65416666666666368</c:v>
                </c:pt>
                <c:pt idx="197">
                  <c:v>0.65666666666666362</c:v>
                </c:pt>
                <c:pt idx="198">
                  <c:v>0.65916666666666357</c:v>
                </c:pt>
                <c:pt idx="199">
                  <c:v>0.66166666666666352</c:v>
                </c:pt>
                <c:pt idx="200">
                  <c:v>0.66416666666666346</c:v>
                </c:pt>
                <c:pt idx="201">
                  <c:v>0.66666666666666341</c:v>
                </c:pt>
                <c:pt idx="202">
                  <c:v>0.66916666666666336</c:v>
                </c:pt>
                <c:pt idx="203">
                  <c:v>0.6716666666666633</c:v>
                </c:pt>
                <c:pt idx="204">
                  <c:v>0.67416666666666325</c:v>
                </c:pt>
                <c:pt idx="205">
                  <c:v>0.6766666666666632</c:v>
                </c:pt>
                <c:pt idx="206">
                  <c:v>0.67916666666666314</c:v>
                </c:pt>
                <c:pt idx="207">
                  <c:v>0.68166666666666309</c:v>
                </c:pt>
                <c:pt idx="208">
                  <c:v>0.68416666666666304</c:v>
                </c:pt>
                <c:pt idx="209">
                  <c:v>0.68666666666666298</c:v>
                </c:pt>
                <c:pt idx="210">
                  <c:v>0.68916666666666293</c:v>
                </c:pt>
                <c:pt idx="211">
                  <c:v>0.69166666666666288</c:v>
                </c:pt>
                <c:pt idx="212">
                  <c:v>0.69416666666666282</c:v>
                </c:pt>
                <c:pt idx="213">
                  <c:v>0.69666666666666277</c:v>
                </c:pt>
                <c:pt idx="214">
                  <c:v>0.69916666666666272</c:v>
                </c:pt>
                <c:pt idx="215">
                  <c:v>0.70166666666666266</c:v>
                </c:pt>
                <c:pt idx="216">
                  <c:v>0.70416666666666261</c:v>
                </c:pt>
                <c:pt idx="217">
                  <c:v>0.70666666666666256</c:v>
                </c:pt>
                <c:pt idx="218">
                  <c:v>0.7091666666666625</c:v>
                </c:pt>
                <c:pt idx="219">
                  <c:v>0.71166666666666245</c:v>
                </c:pt>
                <c:pt idx="220">
                  <c:v>0.7141666666666624</c:v>
                </c:pt>
                <c:pt idx="221">
                  <c:v>0.71666666666666234</c:v>
                </c:pt>
                <c:pt idx="222">
                  <c:v>0.71916666666666229</c:v>
                </c:pt>
                <c:pt idx="223">
                  <c:v>0.72166666666666224</c:v>
                </c:pt>
                <c:pt idx="224">
                  <c:v>0.72416666666666218</c:v>
                </c:pt>
                <c:pt idx="225">
                  <c:v>0.72666666666666213</c:v>
                </c:pt>
                <c:pt idx="226">
                  <c:v>0.72916666666666208</c:v>
                </c:pt>
                <c:pt idx="227">
                  <c:v>0.73166666666666202</c:v>
                </c:pt>
                <c:pt idx="228">
                  <c:v>0.73416666666666197</c:v>
                </c:pt>
                <c:pt idx="229">
                  <c:v>0.73666666666666192</c:v>
                </c:pt>
                <c:pt idx="230">
                  <c:v>0.73916666666666186</c:v>
                </c:pt>
                <c:pt idx="231">
                  <c:v>0.74166666666666181</c:v>
                </c:pt>
                <c:pt idx="232">
                  <c:v>0.74416666666666176</c:v>
                </c:pt>
                <c:pt idx="233">
                  <c:v>0.7466666666666617</c:v>
                </c:pt>
                <c:pt idx="234">
                  <c:v>0.74916666666666165</c:v>
                </c:pt>
                <c:pt idx="235">
                  <c:v>0.7516666666666616</c:v>
                </c:pt>
                <c:pt idx="236">
                  <c:v>0.75416666666666154</c:v>
                </c:pt>
                <c:pt idx="237">
                  <c:v>0.75666666666666149</c:v>
                </c:pt>
                <c:pt idx="238">
                  <c:v>0.75916666666666144</c:v>
                </c:pt>
                <c:pt idx="239">
                  <c:v>0.76166666666666138</c:v>
                </c:pt>
                <c:pt idx="240">
                  <c:v>0.76416666666666133</c:v>
                </c:pt>
                <c:pt idx="241">
                  <c:v>0.76666666666666128</c:v>
                </c:pt>
                <c:pt idx="242">
                  <c:v>0.76916666666666123</c:v>
                </c:pt>
                <c:pt idx="243">
                  <c:v>0.77166666666666117</c:v>
                </c:pt>
                <c:pt idx="244">
                  <c:v>0.77416666666666112</c:v>
                </c:pt>
                <c:pt idx="245">
                  <c:v>0.77666666666666107</c:v>
                </c:pt>
                <c:pt idx="246">
                  <c:v>0.77916666666666101</c:v>
                </c:pt>
                <c:pt idx="247">
                  <c:v>0.78166666666666096</c:v>
                </c:pt>
                <c:pt idx="248">
                  <c:v>0.78416666666666091</c:v>
                </c:pt>
                <c:pt idx="249">
                  <c:v>0.78666666666666085</c:v>
                </c:pt>
                <c:pt idx="250">
                  <c:v>0.7891666666666608</c:v>
                </c:pt>
                <c:pt idx="251">
                  <c:v>0.79166666666666075</c:v>
                </c:pt>
                <c:pt idx="252">
                  <c:v>0.79416666666666069</c:v>
                </c:pt>
                <c:pt idx="253">
                  <c:v>0.79666666666666064</c:v>
                </c:pt>
                <c:pt idx="254">
                  <c:v>0.79916666666666059</c:v>
                </c:pt>
                <c:pt idx="255">
                  <c:v>0.80166666666666053</c:v>
                </c:pt>
                <c:pt idx="256">
                  <c:v>0.80416666666666048</c:v>
                </c:pt>
                <c:pt idx="257">
                  <c:v>0.80666666666666043</c:v>
                </c:pt>
                <c:pt idx="258">
                  <c:v>0.80916666666666037</c:v>
                </c:pt>
                <c:pt idx="259">
                  <c:v>0.81166666666666032</c:v>
                </c:pt>
                <c:pt idx="260">
                  <c:v>0.81416666666666027</c:v>
                </c:pt>
                <c:pt idx="261">
                  <c:v>0.81666666666666021</c:v>
                </c:pt>
                <c:pt idx="262">
                  <c:v>0.81916666666666016</c:v>
                </c:pt>
                <c:pt idx="263">
                  <c:v>0.82166666666666011</c:v>
                </c:pt>
                <c:pt idx="264">
                  <c:v>0.82416666666666005</c:v>
                </c:pt>
                <c:pt idx="265">
                  <c:v>0.82666666666666</c:v>
                </c:pt>
                <c:pt idx="266">
                  <c:v>0.82916666666665995</c:v>
                </c:pt>
                <c:pt idx="267">
                  <c:v>0.83166666666665989</c:v>
                </c:pt>
                <c:pt idx="268">
                  <c:v>0.83416666666665984</c:v>
                </c:pt>
                <c:pt idx="269">
                  <c:v>0.83666666666665979</c:v>
                </c:pt>
                <c:pt idx="270">
                  <c:v>0.83916666666665973</c:v>
                </c:pt>
                <c:pt idx="271">
                  <c:v>0.84166666666665968</c:v>
                </c:pt>
                <c:pt idx="272">
                  <c:v>0.84416666666665963</c:v>
                </c:pt>
                <c:pt idx="273">
                  <c:v>0.84666666666665957</c:v>
                </c:pt>
                <c:pt idx="274">
                  <c:v>0.84916666666665952</c:v>
                </c:pt>
                <c:pt idx="275">
                  <c:v>0.85166666666665947</c:v>
                </c:pt>
                <c:pt idx="276">
                  <c:v>0.85416666666665941</c:v>
                </c:pt>
                <c:pt idx="277">
                  <c:v>0.85666666666665936</c:v>
                </c:pt>
                <c:pt idx="278">
                  <c:v>0.85916666666665931</c:v>
                </c:pt>
                <c:pt idx="279">
                  <c:v>0.86166666666665925</c:v>
                </c:pt>
                <c:pt idx="280">
                  <c:v>0.8641666666666592</c:v>
                </c:pt>
                <c:pt idx="281">
                  <c:v>0.86666666666665915</c:v>
                </c:pt>
                <c:pt idx="282">
                  <c:v>0.86916666666665909</c:v>
                </c:pt>
                <c:pt idx="283">
                  <c:v>0.87166666666665904</c:v>
                </c:pt>
                <c:pt idx="284">
                  <c:v>0.87416666666665899</c:v>
                </c:pt>
                <c:pt idx="285">
                  <c:v>0.87666666666665893</c:v>
                </c:pt>
                <c:pt idx="286">
                  <c:v>0.87916666666665888</c:v>
                </c:pt>
                <c:pt idx="287">
                  <c:v>0.88166666666665883</c:v>
                </c:pt>
                <c:pt idx="288">
                  <c:v>0.88416666666665877</c:v>
                </c:pt>
                <c:pt idx="289">
                  <c:v>0.88666666666665872</c:v>
                </c:pt>
                <c:pt idx="290">
                  <c:v>0.88916666666665867</c:v>
                </c:pt>
                <c:pt idx="291">
                  <c:v>0.89166666666665861</c:v>
                </c:pt>
                <c:pt idx="292">
                  <c:v>0.89416666666665856</c:v>
                </c:pt>
                <c:pt idx="293">
                  <c:v>0.89666666666665851</c:v>
                </c:pt>
                <c:pt idx="294">
                  <c:v>0.89916666666665845</c:v>
                </c:pt>
                <c:pt idx="295">
                  <c:v>0.9016666666666584</c:v>
                </c:pt>
                <c:pt idx="296">
                  <c:v>0.90416666666665835</c:v>
                </c:pt>
                <c:pt idx="297">
                  <c:v>0.90666666666665829</c:v>
                </c:pt>
                <c:pt idx="298">
                  <c:v>0.90916666666665824</c:v>
                </c:pt>
                <c:pt idx="299">
                  <c:v>0.91166666666665819</c:v>
                </c:pt>
                <c:pt idx="300">
                  <c:v>0.91416666666665813</c:v>
                </c:pt>
                <c:pt idx="301">
                  <c:v>0.91666666666665808</c:v>
                </c:pt>
                <c:pt idx="302">
                  <c:v>0.91916666666665803</c:v>
                </c:pt>
                <c:pt idx="303">
                  <c:v>0.92166666666665797</c:v>
                </c:pt>
                <c:pt idx="304">
                  <c:v>0.92416666666665792</c:v>
                </c:pt>
                <c:pt idx="305">
                  <c:v>0.92666666666665787</c:v>
                </c:pt>
                <c:pt idx="306">
                  <c:v>0.92916666666665781</c:v>
                </c:pt>
                <c:pt idx="307">
                  <c:v>0.93166666666665776</c:v>
                </c:pt>
                <c:pt idx="308">
                  <c:v>0.93416666666665771</c:v>
                </c:pt>
                <c:pt idx="309">
                  <c:v>0.93666666666665765</c:v>
                </c:pt>
                <c:pt idx="310">
                  <c:v>0.9391666666666576</c:v>
                </c:pt>
                <c:pt idx="311">
                  <c:v>0.94166666666665755</c:v>
                </c:pt>
                <c:pt idx="312">
                  <c:v>0.94416666666665749</c:v>
                </c:pt>
                <c:pt idx="313">
                  <c:v>0.94666666666665744</c:v>
                </c:pt>
                <c:pt idx="314">
                  <c:v>0.94916666666665739</c:v>
                </c:pt>
                <c:pt idx="315">
                  <c:v>0.95166666666665733</c:v>
                </c:pt>
                <c:pt idx="316">
                  <c:v>0.95416666666665728</c:v>
                </c:pt>
                <c:pt idx="317">
                  <c:v>0.95666666666665723</c:v>
                </c:pt>
                <c:pt idx="318">
                  <c:v>0.95916666666665717</c:v>
                </c:pt>
                <c:pt idx="319">
                  <c:v>0.96166666666665712</c:v>
                </c:pt>
                <c:pt idx="320">
                  <c:v>0.96416666666665707</c:v>
                </c:pt>
                <c:pt idx="321">
                  <c:v>0.96666666666665702</c:v>
                </c:pt>
                <c:pt idx="322">
                  <c:v>0.96916666666665696</c:v>
                </c:pt>
                <c:pt idx="323">
                  <c:v>0.97166666666665691</c:v>
                </c:pt>
                <c:pt idx="324">
                  <c:v>0.97416666666665686</c:v>
                </c:pt>
                <c:pt idx="325">
                  <c:v>0.9766666666666568</c:v>
                </c:pt>
                <c:pt idx="326">
                  <c:v>0.97916666666665675</c:v>
                </c:pt>
                <c:pt idx="327">
                  <c:v>0.9816666666666567</c:v>
                </c:pt>
                <c:pt idx="328">
                  <c:v>0.98416666666665664</c:v>
                </c:pt>
                <c:pt idx="329">
                  <c:v>0.98666666666665659</c:v>
                </c:pt>
                <c:pt idx="330">
                  <c:v>0.98916666666665654</c:v>
                </c:pt>
                <c:pt idx="331">
                  <c:v>0.99166666666665648</c:v>
                </c:pt>
                <c:pt idx="332">
                  <c:v>0.99416666666665643</c:v>
                </c:pt>
                <c:pt idx="333">
                  <c:v>0.99666666666665638</c:v>
                </c:pt>
                <c:pt idx="334">
                  <c:v>0.99916666666665632</c:v>
                </c:pt>
                <c:pt idx="335">
                  <c:v>1.0016666666666563</c:v>
                </c:pt>
                <c:pt idx="336">
                  <c:v>1.0041666666666562</c:v>
                </c:pt>
                <c:pt idx="337">
                  <c:v>1.0066666666666562</c:v>
                </c:pt>
                <c:pt idx="338">
                  <c:v>1.0091666666666561</c:v>
                </c:pt>
                <c:pt idx="339">
                  <c:v>1.0116666666666561</c:v>
                </c:pt>
                <c:pt idx="340">
                  <c:v>1.014166666666656</c:v>
                </c:pt>
                <c:pt idx="341">
                  <c:v>1.0166666666666559</c:v>
                </c:pt>
                <c:pt idx="342">
                  <c:v>1.0191666666666559</c:v>
                </c:pt>
                <c:pt idx="343">
                  <c:v>1.0216666666666558</c:v>
                </c:pt>
                <c:pt idx="344">
                  <c:v>1.0241666666666558</c:v>
                </c:pt>
                <c:pt idx="345">
                  <c:v>1.0266666666666557</c:v>
                </c:pt>
                <c:pt idx="346">
                  <c:v>1.0291666666666557</c:v>
                </c:pt>
                <c:pt idx="347">
                  <c:v>1.0316666666666556</c:v>
                </c:pt>
                <c:pt idx="348">
                  <c:v>1.0341666666666556</c:v>
                </c:pt>
                <c:pt idx="349">
                  <c:v>1.0366666666666555</c:v>
                </c:pt>
                <c:pt idx="350">
                  <c:v>1.0391666666666555</c:v>
                </c:pt>
                <c:pt idx="351">
                  <c:v>1.0416666666666554</c:v>
                </c:pt>
                <c:pt idx="352">
                  <c:v>1.0441666666666554</c:v>
                </c:pt>
                <c:pt idx="353">
                  <c:v>1.0466666666666553</c:v>
                </c:pt>
                <c:pt idx="354">
                  <c:v>1.0491666666666553</c:v>
                </c:pt>
                <c:pt idx="355">
                  <c:v>1.0516666666666552</c:v>
                </c:pt>
                <c:pt idx="356">
                  <c:v>1.0541666666666551</c:v>
                </c:pt>
                <c:pt idx="357">
                  <c:v>1.0566666666666551</c:v>
                </c:pt>
                <c:pt idx="358">
                  <c:v>1.059166666666655</c:v>
                </c:pt>
                <c:pt idx="359">
                  <c:v>1.061666666666655</c:v>
                </c:pt>
                <c:pt idx="360">
                  <c:v>1.0641666666666549</c:v>
                </c:pt>
                <c:pt idx="361">
                  <c:v>1.0666666666666549</c:v>
                </c:pt>
                <c:pt idx="362">
                  <c:v>1.0691666666666548</c:v>
                </c:pt>
                <c:pt idx="363">
                  <c:v>1.0716666666666548</c:v>
                </c:pt>
                <c:pt idx="364">
                  <c:v>1.0741666666666547</c:v>
                </c:pt>
                <c:pt idx="365">
                  <c:v>1.0766666666666547</c:v>
                </c:pt>
                <c:pt idx="366">
                  <c:v>1.0791666666666546</c:v>
                </c:pt>
                <c:pt idx="367">
                  <c:v>1.0816666666666546</c:v>
                </c:pt>
                <c:pt idx="368">
                  <c:v>1.0841666666666545</c:v>
                </c:pt>
                <c:pt idx="369">
                  <c:v>1.0866666666666545</c:v>
                </c:pt>
                <c:pt idx="370">
                  <c:v>1.0891666666666544</c:v>
                </c:pt>
                <c:pt idx="371">
                  <c:v>1.0916666666666544</c:v>
                </c:pt>
                <c:pt idx="372">
                  <c:v>1.0941666666666543</c:v>
                </c:pt>
                <c:pt idx="373">
                  <c:v>1.0966666666666542</c:v>
                </c:pt>
                <c:pt idx="374">
                  <c:v>1.0991666666666542</c:v>
                </c:pt>
                <c:pt idx="375">
                  <c:v>1.1016666666666541</c:v>
                </c:pt>
                <c:pt idx="376">
                  <c:v>1.1041666666666541</c:v>
                </c:pt>
                <c:pt idx="377">
                  <c:v>1.106666666666654</c:v>
                </c:pt>
                <c:pt idx="378">
                  <c:v>1.109166666666654</c:v>
                </c:pt>
                <c:pt idx="379">
                  <c:v>1.1116666666666539</c:v>
                </c:pt>
                <c:pt idx="380">
                  <c:v>1.1141666666666539</c:v>
                </c:pt>
                <c:pt idx="381">
                  <c:v>1.1166666666666538</c:v>
                </c:pt>
                <c:pt idx="382">
                  <c:v>1.1191666666666538</c:v>
                </c:pt>
                <c:pt idx="383">
                  <c:v>1.1216666666666537</c:v>
                </c:pt>
                <c:pt idx="384">
                  <c:v>1.1241666666666537</c:v>
                </c:pt>
                <c:pt idx="385">
                  <c:v>1.1266666666666536</c:v>
                </c:pt>
                <c:pt idx="386">
                  <c:v>1.1291666666666536</c:v>
                </c:pt>
                <c:pt idx="387">
                  <c:v>1.1316666666666535</c:v>
                </c:pt>
                <c:pt idx="388">
                  <c:v>1.1341666666666534</c:v>
                </c:pt>
                <c:pt idx="389">
                  <c:v>1.1366666666666534</c:v>
                </c:pt>
                <c:pt idx="390">
                  <c:v>1.1391666666666533</c:v>
                </c:pt>
                <c:pt idx="391">
                  <c:v>1.1416666666666533</c:v>
                </c:pt>
                <c:pt idx="392">
                  <c:v>1.1441666666666532</c:v>
                </c:pt>
                <c:pt idx="393">
                  <c:v>1.1466666666666532</c:v>
                </c:pt>
                <c:pt idx="394">
                  <c:v>1.1491666666666531</c:v>
                </c:pt>
                <c:pt idx="395">
                  <c:v>1.1516666666666531</c:v>
                </c:pt>
                <c:pt idx="396">
                  <c:v>1.154166666666653</c:v>
                </c:pt>
                <c:pt idx="397">
                  <c:v>1.156666666666653</c:v>
                </c:pt>
                <c:pt idx="398">
                  <c:v>1.1591666666666529</c:v>
                </c:pt>
                <c:pt idx="399">
                  <c:v>1.1616666666666529</c:v>
                </c:pt>
                <c:pt idx="400">
                  <c:v>1.1641666666666528</c:v>
                </c:pt>
                <c:pt idx="401">
                  <c:v>1.1666666666666528</c:v>
                </c:pt>
                <c:pt idx="402">
                  <c:v>1.1666666666666528</c:v>
                </c:pt>
                <c:pt idx="403">
                  <c:v>1.1691666666666527</c:v>
                </c:pt>
                <c:pt idx="404">
                  <c:v>1.1691666666666527</c:v>
                </c:pt>
                <c:pt idx="405">
                  <c:v>1.1716666666666526</c:v>
                </c:pt>
                <c:pt idx="406">
                  <c:v>1.1716666666666526</c:v>
                </c:pt>
                <c:pt idx="407">
                  <c:v>1.1741666666666526</c:v>
                </c:pt>
                <c:pt idx="408">
                  <c:v>1.1741666666666526</c:v>
                </c:pt>
                <c:pt idx="409">
                  <c:v>1.1766666666666525</c:v>
                </c:pt>
                <c:pt idx="410">
                  <c:v>1.1766666666666525</c:v>
                </c:pt>
                <c:pt idx="411">
                  <c:v>1.1791666666666525</c:v>
                </c:pt>
                <c:pt idx="412">
                  <c:v>1.1791666666666525</c:v>
                </c:pt>
                <c:pt idx="413">
                  <c:v>1.1816666666666524</c:v>
                </c:pt>
                <c:pt idx="414">
                  <c:v>1.1816666666666524</c:v>
                </c:pt>
                <c:pt idx="415">
                  <c:v>1.1841666666666524</c:v>
                </c:pt>
                <c:pt idx="416">
                  <c:v>1.1841666666666524</c:v>
                </c:pt>
                <c:pt idx="417">
                  <c:v>1.1866666666666523</c:v>
                </c:pt>
                <c:pt idx="418">
                  <c:v>1.1866666666666523</c:v>
                </c:pt>
                <c:pt idx="419">
                  <c:v>1.1891666666666523</c:v>
                </c:pt>
                <c:pt idx="420">
                  <c:v>1.1891666666666523</c:v>
                </c:pt>
                <c:pt idx="421">
                  <c:v>1.1916666666666522</c:v>
                </c:pt>
                <c:pt idx="422">
                  <c:v>1.1916666666666522</c:v>
                </c:pt>
                <c:pt idx="423">
                  <c:v>1.1941666666666522</c:v>
                </c:pt>
                <c:pt idx="424">
                  <c:v>1.1941666666666522</c:v>
                </c:pt>
                <c:pt idx="425">
                  <c:v>1.1966666666666521</c:v>
                </c:pt>
                <c:pt idx="426">
                  <c:v>1.1966666666666521</c:v>
                </c:pt>
                <c:pt idx="427">
                  <c:v>1.1991666666666521</c:v>
                </c:pt>
                <c:pt idx="428">
                  <c:v>1.1991666666666521</c:v>
                </c:pt>
                <c:pt idx="429">
                  <c:v>1.201666666666652</c:v>
                </c:pt>
                <c:pt idx="430">
                  <c:v>1.201666666666652</c:v>
                </c:pt>
                <c:pt idx="431">
                  <c:v>1.204166666666652</c:v>
                </c:pt>
                <c:pt idx="432">
                  <c:v>1.204166666666652</c:v>
                </c:pt>
                <c:pt idx="433">
                  <c:v>1.2066666666666519</c:v>
                </c:pt>
                <c:pt idx="434">
                  <c:v>1.2066666666666519</c:v>
                </c:pt>
                <c:pt idx="435">
                  <c:v>1.2091666666666518</c:v>
                </c:pt>
                <c:pt idx="436">
                  <c:v>1.2091666666666518</c:v>
                </c:pt>
                <c:pt idx="437">
                  <c:v>1.2116666666666518</c:v>
                </c:pt>
                <c:pt idx="438">
                  <c:v>1.2116666666666518</c:v>
                </c:pt>
                <c:pt idx="439">
                  <c:v>1.2141666666666517</c:v>
                </c:pt>
                <c:pt idx="440">
                  <c:v>1.2141666666666517</c:v>
                </c:pt>
                <c:pt idx="441">
                  <c:v>1.2166666666666517</c:v>
                </c:pt>
                <c:pt idx="442">
                  <c:v>1.2166666666666517</c:v>
                </c:pt>
                <c:pt idx="443">
                  <c:v>1.2191666666666516</c:v>
                </c:pt>
                <c:pt idx="444">
                  <c:v>1.2191666666666516</c:v>
                </c:pt>
                <c:pt idx="445">
                  <c:v>1.2216666666666516</c:v>
                </c:pt>
                <c:pt idx="446">
                  <c:v>1.2216666666666516</c:v>
                </c:pt>
                <c:pt idx="447">
                  <c:v>1.2241666666666515</c:v>
                </c:pt>
                <c:pt idx="448">
                  <c:v>1.2241666666666515</c:v>
                </c:pt>
                <c:pt idx="449">
                  <c:v>1.2266666666666515</c:v>
                </c:pt>
                <c:pt idx="450">
                  <c:v>1.2266666666666515</c:v>
                </c:pt>
                <c:pt idx="451">
                  <c:v>1.2291666666666514</c:v>
                </c:pt>
                <c:pt idx="452">
                  <c:v>1.2291666666666514</c:v>
                </c:pt>
                <c:pt idx="453">
                  <c:v>1.2316666666666514</c:v>
                </c:pt>
                <c:pt idx="454">
                  <c:v>1.2316666666666514</c:v>
                </c:pt>
                <c:pt idx="455">
                  <c:v>1.2341666666666513</c:v>
                </c:pt>
                <c:pt idx="456">
                  <c:v>1.2341666666666513</c:v>
                </c:pt>
                <c:pt idx="457">
                  <c:v>1.2366666666666513</c:v>
                </c:pt>
                <c:pt idx="458">
                  <c:v>1.2366666666666513</c:v>
                </c:pt>
                <c:pt idx="459">
                  <c:v>1.2391666666666512</c:v>
                </c:pt>
                <c:pt idx="460">
                  <c:v>1.2391666666666512</c:v>
                </c:pt>
                <c:pt idx="461">
                  <c:v>1.2416666666666512</c:v>
                </c:pt>
                <c:pt idx="462">
                  <c:v>1.2416666666666512</c:v>
                </c:pt>
                <c:pt idx="463">
                  <c:v>1.2441666666666511</c:v>
                </c:pt>
                <c:pt idx="464">
                  <c:v>1.2441666666666511</c:v>
                </c:pt>
                <c:pt idx="465">
                  <c:v>1.246666666666651</c:v>
                </c:pt>
                <c:pt idx="466">
                  <c:v>1.246666666666651</c:v>
                </c:pt>
                <c:pt idx="467">
                  <c:v>1.249166666666651</c:v>
                </c:pt>
                <c:pt idx="468">
                  <c:v>1.249166666666651</c:v>
                </c:pt>
                <c:pt idx="469">
                  <c:v>1.2516666666666509</c:v>
                </c:pt>
                <c:pt idx="470">
                  <c:v>1.2516666666666509</c:v>
                </c:pt>
                <c:pt idx="471">
                  <c:v>1.2541666666666509</c:v>
                </c:pt>
                <c:pt idx="472">
                  <c:v>1.2541666666666509</c:v>
                </c:pt>
                <c:pt idx="473">
                  <c:v>1.2566666666666508</c:v>
                </c:pt>
                <c:pt idx="474">
                  <c:v>1.2566666666666508</c:v>
                </c:pt>
                <c:pt idx="475">
                  <c:v>1.2591666666666508</c:v>
                </c:pt>
                <c:pt idx="476">
                  <c:v>1.2591666666666508</c:v>
                </c:pt>
                <c:pt idx="477">
                  <c:v>1.2616666666666507</c:v>
                </c:pt>
                <c:pt idx="478">
                  <c:v>1.2616666666666507</c:v>
                </c:pt>
                <c:pt idx="479">
                  <c:v>1.2641666666666507</c:v>
                </c:pt>
                <c:pt idx="480">
                  <c:v>1.2641666666666507</c:v>
                </c:pt>
                <c:pt idx="481">
                  <c:v>1.2666666666666506</c:v>
                </c:pt>
                <c:pt idx="482">
                  <c:v>1.2666666666666506</c:v>
                </c:pt>
                <c:pt idx="483">
                  <c:v>1.2691666666666506</c:v>
                </c:pt>
                <c:pt idx="484">
                  <c:v>1.2691666666666506</c:v>
                </c:pt>
                <c:pt idx="485">
                  <c:v>1.2716666666666505</c:v>
                </c:pt>
                <c:pt idx="486">
                  <c:v>1.2716666666666505</c:v>
                </c:pt>
                <c:pt idx="487">
                  <c:v>1.2741666666666505</c:v>
                </c:pt>
                <c:pt idx="488">
                  <c:v>1.2741666666666505</c:v>
                </c:pt>
                <c:pt idx="489">
                  <c:v>1.2766666666666504</c:v>
                </c:pt>
                <c:pt idx="490">
                  <c:v>1.2766666666666504</c:v>
                </c:pt>
                <c:pt idx="491">
                  <c:v>1.2791666666666504</c:v>
                </c:pt>
                <c:pt idx="492">
                  <c:v>1.2791666666666504</c:v>
                </c:pt>
                <c:pt idx="493">
                  <c:v>1.2816666666666503</c:v>
                </c:pt>
                <c:pt idx="494">
                  <c:v>1.2816666666666503</c:v>
                </c:pt>
                <c:pt idx="495">
                  <c:v>1.2841666666666502</c:v>
                </c:pt>
                <c:pt idx="496">
                  <c:v>1.2841666666666502</c:v>
                </c:pt>
                <c:pt idx="497">
                  <c:v>1.2866666666666502</c:v>
                </c:pt>
                <c:pt idx="498">
                  <c:v>1.2866666666666502</c:v>
                </c:pt>
                <c:pt idx="499">
                  <c:v>1.2891666666666501</c:v>
                </c:pt>
                <c:pt idx="500">
                  <c:v>1.2891666666666501</c:v>
                </c:pt>
                <c:pt idx="501">
                  <c:v>1.2916666666666501</c:v>
                </c:pt>
                <c:pt idx="502">
                  <c:v>1.2916666666666501</c:v>
                </c:pt>
                <c:pt idx="503">
                  <c:v>1.29416666666665</c:v>
                </c:pt>
                <c:pt idx="504">
                  <c:v>1.29416666666665</c:v>
                </c:pt>
                <c:pt idx="505">
                  <c:v>1.29666666666665</c:v>
                </c:pt>
                <c:pt idx="506">
                  <c:v>1.29666666666665</c:v>
                </c:pt>
                <c:pt idx="507">
                  <c:v>1.2991666666666499</c:v>
                </c:pt>
                <c:pt idx="508">
                  <c:v>1.2991666666666499</c:v>
                </c:pt>
                <c:pt idx="509">
                  <c:v>1.3016666666666499</c:v>
                </c:pt>
                <c:pt idx="510">
                  <c:v>1.3016666666666499</c:v>
                </c:pt>
                <c:pt idx="511">
                  <c:v>1.3041666666666498</c:v>
                </c:pt>
                <c:pt idx="512">
                  <c:v>1.3041666666666498</c:v>
                </c:pt>
                <c:pt idx="513">
                  <c:v>1.3066666666666498</c:v>
                </c:pt>
                <c:pt idx="514">
                  <c:v>1.3066666666666498</c:v>
                </c:pt>
                <c:pt idx="515">
                  <c:v>1.3091666666666497</c:v>
                </c:pt>
                <c:pt idx="516">
                  <c:v>1.3091666666666497</c:v>
                </c:pt>
                <c:pt idx="517">
                  <c:v>1.3116666666666497</c:v>
                </c:pt>
                <c:pt idx="518">
                  <c:v>1.3116666666666497</c:v>
                </c:pt>
                <c:pt idx="519">
                  <c:v>1.3141666666666496</c:v>
                </c:pt>
                <c:pt idx="520">
                  <c:v>1.3141666666666496</c:v>
                </c:pt>
                <c:pt idx="521">
                  <c:v>1.3166666666666496</c:v>
                </c:pt>
                <c:pt idx="522">
                  <c:v>1.3166666666666496</c:v>
                </c:pt>
                <c:pt idx="523">
                  <c:v>1.3191666666666495</c:v>
                </c:pt>
                <c:pt idx="524">
                  <c:v>1.3191666666666495</c:v>
                </c:pt>
                <c:pt idx="525">
                  <c:v>1.3216666666666494</c:v>
                </c:pt>
                <c:pt idx="526">
                  <c:v>1.3216666666666494</c:v>
                </c:pt>
                <c:pt idx="527">
                  <c:v>1.3241666666666494</c:v>
                </c:pt>
                <c:pt idx="528">
                  <c:v>1.3241666666666494</c:v>
                </c:pt>
                <c:pt idx="529">
                  <c:v>1.3266666666666493</c:v>
                </c:pt>
                <c:pt idx="530">
                  <c:v>1.3266666666666493</c:v>
                </c:pt>
                <c:pt idx="531">
                  <c:v>1.3291666666666493</c:v>
                </c:pt>
                <c:pt idx="532">
                  <c:v>1.3291666666666493</c:v>
                </c:pt>
                <c:pt idx="533">
                  <c:v>1.3316666666666492</c:v>
                </c:pt>
                <c:pt idx="534">
                  <c:v>1.3316666666666492</c:v>
                </c:pt>
                <c:pt idx="535">
                  <c:v>1.3341666666666492</c:v>
                </c:pt>
                <c:pt idx="536">
                  <c:v>1.3341666666666492</c:v>
                </c:pt>
                <c:pt idx="537">
                  <c:v>1.3366666666666491</c:v>
                </c:pt>
                <c:pt idx="538">
                  <c:v>1.3366666666666491</c:v>
                </c:pt>
                <c:pt idx="539">
                  <c:v>1.3391666666666491</c:v>
                </c:pt>
                <c:pt idx="540">
                  <c:v>1.3391666666666491</c:v>
                </c:pt>
                <c:pt idx="541">
                  <c:v>1.341666666666649</c:v>
                </c:pt>
                <c:pt idx="542">
                  <c:v>1.341666666666649</c:v>
                </c:pt>
                <c:pt idx="543">
                  <c:v>1.344166666666649</c:v>
                </c:pt>
                <c:pt idx="544">
                  <c:v>1.344166666666649</c:v>
                </c:pt>
                <c:pt idx="545">
                  <c:v>1.3466666666666489</c:v>
                </c:pt>
                <c:pt idx="546">
                  <c:v>1.3466666666666489</c:v>
                </c:pt>
                <c:pt idx="547">
                  <c:v>1.3491666666666489</c:v>
                </c:pt>
                <c:pt idx="548">
                  <c:v>1.3491666666666489</c:v>
                </c:pt>
                <c:pt idx="549">
                  <c:v>1.3516666666666488</c:v>
                </c:pt>
                <c:pt idx="550">
                  <c:v>1.3516666666666488</c:v>
                </c:pt>
                <c:pt idx="551">
                  <c:v>1.3541666666666488</c:v>
                </c:pt>
                <c:pt idx="552">
                  <c:v>1.3541666666666488</c:v>
                </c:pt>
                <c:pt idx="553">
                  <c:v>1.3566666666666487</c:v>
                </c:pt>
                <c:pt idx="554">
                  <c:v>1.3566666666666487</c:v>
                </c:pt>
                <c:pt idx="555">
                  <c:v>1.3591666666666486</c:v>
                </c:pt>
                <c:pt idx="556">
                  <c:v>1.3591666666666486</c:v>
                </c:pt>
                <c:pt idx="557">
                  <c:v>1.3616666666666486</c:v>
                </c:pt>
                <c:pt idx="558">
                  <c:v>1.3616666666666486</c:v>
                </c:pt>
                <c:pt idx="559">
                  <c:v>1.3641666666666485</c:v>
                </c:pt>
                <c:pt idx="560">
                  <c:v>1.3641666666666485</c:v>
                </c:pt>
                <c:pt idx="561">
                  <c:v>1.3666666666666485</c:v>
                </c:pt>
                <c:pt idx="562">
                  <c:v>1.3666666666666485</c:v>
                </c:pt>
                <c:pt idx="563">
                  <c:v>1.3691666666666484</c:v>
                </c:pt>
                <c:pt idx="564">
                  <c:v>1.3691666666666484</c:v>
                </c:pt>
                <c:pt idx="565">
                  <c:v>1.3716666666666484</c:v>
                </c:pt>
                <c:pt idx="566">
                  <c:v>1.3716666666666484</c:v>
                </c:pt>
                <c:pt idx="567">
                  <c:v>1.3741666666666483</c:v>
                </c:pt>
                <c:pt idx="568">
                  <c:v>1.3741666666666483</c:v>
                </c:pt>
                <c:pt idx="569">
                  <c:v>1.3766666666666483</c:v>
                </c:pt>
                <c:pt idx="570">
                  <c:v>1.3766666666666483</c:v>
                </c:pt>
                <c:pt idx="571">
                  <c:v>1.3791666666666482</c:v>
                </c:pt>
                <c:pt idx="572">
                  <c:v>1.3791666666666482</c:v>
                </c:pt>
                <c:pt idx="573">
                  <c:v>1.3816666666666482</c:v>
                </c:pt>
                <c:pt idx="574">
                  <c:v>1.3816666666666482</c:v>
                </c:pt>
                <c:pt idx="575">
                  <c:v>1.3841666666666481</c:v>
                </c:pt>
                <c:pt idx="576">
                  <c:v>1.3841666666666481</c:v>
                </c:pt>
                <c:pt idx="577">
                  <c:v>1.3866666666666481</c:v>
                </c:pt>
                <c:pt idx="578">
                  <c:v>1.3866666666666481</c:v>
                </c:pt>
                <c:pt idx="579">
                  <c:v>1.389166666666648</c:v>
                </c:pt>
                <c:pt idx="580">
                  <c:v>1.389166666666648</c:v>
                </c:pt>
                <c:pt idx="581">
                  <c:v>1.391666666666648</c:v>
                </c:pt>
                <c:pt idx="582">
                  <c:v>1.391666666666648</c:v>
                </c:pt>
                <c:pt idx="583">
                  <c:v>1.3941666666666479</c:v>
                </c:pt>
                <c:pt idx="584">
                  <c:v>1.3941666666666479</c:v>
                </c:pt>
                <c:pt idx="585">
                  <c:v>1.3966666666666478</c:v>
                </c:pt>
                <c:pt idx="586">
                  <c:v>1.3966666666666478</c:v>
                </c:pt>
                <c:pt idx="587">
                  <c:v>1.3991666666666478</c:v>
                </c:pt>
                <c:pt idx="588">
                  <c:v>1.3991666666666478</c:v>
                </c:pt>
                <c:pt idx="589">
                  <c:v>1.4016666666666477</c:v>
                </c:pt>
                <c:pt idx="590">
                  <c:v>1.4016666666666477</c:v>
                </c:pt>
                <c:pt idx="591">
                  <c:v>1.4041666666666477</c:v>
                </c:pt>
                <c:pt idx="592">
                  <c:v>1.4041666666666477</c:v>
                </c:pt>
                <c:pt idx="593">
                  <c:v>1.4066666666666476</c:v>
                </c:pt>
                <c:pt idx="594">
                  <c:v>1.4066666666666476</c:v>
                </c:pt>
                <c:pt idx="595">
                  <c:v>1.4091666666666476</c:v>
                </c:pt>
                <c:pt idx="596">
                  <c:v>1.4091666666666476</c:v>
                </c:pt>
                <c:pt idx="597">
                  <c:v>1.4116666666666475</c:v>
                </c:pt>
                <c:pt idx="598">
                  <c:v>1.4116666666666475</c:v>
                </c:pt>
                <c:pt idx="599">
                  <c:v>1.4141666666666475</c:v>
                </c:pt>
                <c:pt idx="600">
                  <c:v>1.4141666666666475</c:v>
                </c:pt>
                <c:pt idx="601">
                  <c:v>1.4166666666666474</c:v>
                </c:pt>
                <c:pt idx="602">
                  <c:v>1.4166666666666474</c:v>
                </c:pt>
                <c:pt idx="603">
                  <c:v>1.4191666666666474</c:v>
                </c:pt>
                <c:pt idx="604">
                  <c:v>1.4191666666666474</c:v>
                </c:pt>
                <c:pt idx="605">
                  <c:v>1.4216666666666473</c:v>
                </c:pt>
                <c:pt idx="606">
                  <c:v>1.4216666666666473</c:v>
                </c:pt>
                <c:pt idx="607">
                  <c:v>1.4241666666666473</c:v>
                </c:pt>
                <c:pt idx="608">
                  <c:v>1.4241666666666473</c:v>
                </c:pt>
                <c:pt idx="609">
                  <c:v>1.4266666666666472</c:v>
                </c:pt>
                <c:pt idx="610">
                  <c:v>1.4266666666666472</c:v>
                </c:pt>
                <c:pt idx="611">
                  <c:v>1.4291666666666472</c:v>
                </c:pt>
                <c:pt idx="612">
                  <c:v>1.4291666666666472</c:v>
                </c:pt>
                <c:pt idx="613">
                  <c:v>1.4316666666666471</c:v>
                </c:pt>
                <c:pt idx="614">
                  <c:v>1.4316666666666471</c:v>
                </c:pt>
                <c:pt idx="615">
                  <c:v>1.434166666666647</c:v>
                </c:pt>
                <c:pt idx="616">
                  <c:v>1.434166666666647</c:v>
                </c:pt>
                <c:pt idx="617">
                  <c:v>1.436666666666647</c:v>
                </c:pt>
                <c:pt idx="618">
                  <c:v>1.436666666666647</c:v>
                </c:pt>
                <c:pt idx="619">
                  <c:v>1.4391666666666469</c:v>
                </c:pt>
                <c:pt idx="620">
                  <c:v>1.4391666666666469</c:v>
                </c:pt>
                <c:pt idx="621">
                  <c:v>1.4416666666666469</c:v>
                </c:pt>
                <c:pt idx="622">
                  <c:v>1.4416666666666469</c:v>
                </c:pt>
                <c:pt idx="623">
                  <c:v>1.4441666666666468</c:v>
                </c:pt>
                <c:pt idx="624">
                  <c:v>1.4441666666666468</c:v>
                </c:pt>
                <c:pt idx="625">
                  <c:v>1.4466666666666468</c:v>
                </c:pt>
                <c:pt idx="626">
                  <c:v>1.4466666666666468</c:v>
                </c:pt>
                <c:pt idx="627">
                  <c:v>1.4491666666666467</c:v>
                </c:pt>
                <c:pt idx="628">
                  <c:v>1.4491666666666467</c:v>
                </c:pt>
                <c:pt idx="629">
                  <c:v>1.4516666666666467</c:v>
                </c:pt>
                <c:pt idx="630">
                  <c:v>1.4516666666666467</c:v>
                </c:pt>
                <c:pt idx="631">
                  <c:v>1.4541666666666466</c:v>
                </c:pt>
                <c:pt idx="632">
                  <c:v>1.4541666666666466</c:v>
                </c:pt>
                <c:pt idx="633">
                  <c:v>1.4566666666666466</c:v>
                </c:pt>
                <c:pt idx="634">
                  <c:v>1.4566666666666466</c:v>
                </c:pt>
                <c:pt idx="635">
                  <c:v>1.4591666666666465</c:v>
                </c:pt>
                <c:pt idx="636">
                  <c:v>1.4591666666666465</c:v>
                </c:pt>
                <c:pt idx="637">
                  <c:v>1.4616666666666465</c:v>
                </c:pt>
                <c:pt idx="638">
                  <c:v>1.4616666666666465</c:v>
                </c:pt>
                <c:pt idx="639">
                  <c:v>1.4641666666666464</c:v>
                </c:pt>
                <c:pt idx="640">
                  <c:v>1.4641666666666464</c:v>
                </c:pt>
                <c:pt idx="641">
                  <c:v>1.4666666666666464</c:v>
                </c:pt>
                <c:pt idx="642">
                  <c:v>1.4666666666666464</c:v>
                </c:pt>
                <c:pt idx="643">
                  <c:v>1.4691666666666463</c:v>
                </c:pt>
                <c:pt idx="644">
                  <c:v>1.4691666666666463</c:v>
                </c:pt>
                <c:pt idx="645">
                  <c:v>1.4716666666666463</c:v>
                </c:pt>
                <c:pt idx="646">
                  <c:v>1.4716666666666463</c:v>
                </c:pt>
                <c:pt idx="647">
                  <c:v>1.4741666666666462</c:v>
                </c:pt>
                <c:pt idx="648">
                  <c:v>1.4741666666666462</c:v>
                </c:pt>
                <c:pt idx="649">
                  <c:v>1.4766666666666461</c:v>
                </c:pt>
                <c:pt idx="650">
                  <c:v>1.4766666666666461</c:v>
                </c:pt>
                <c:pt idx="651">
                  <c:v>1.4791666666666461</c:v>
                </c:pt>
                <c:pt idx="652">
                  <c:v>1.4791666666666461</c:v>
                </c:pt>
                <c:pt idx="653">
                  <c:v>1.481666666666646</c:v>
                </c:pt>
                <c:pt idx="654">
                  <c:v>1.481666666666646</c:v>
                </c:pt>
                <c:pt idx="655">
                  <c:v>1.484166666666646</c:v>
                </c:pt>
                <c:pt idx="656">
                  <c:v>1.484166666666646</c:v>
                </c:pt>
                <c:pt idx="657">
                  <c:v>1.4866666666666459</c:v>
                </c:pt>
                <c:pt idx="658">
                  <c:v>1.4866666666666459</c:v>
                </c:pt>
                <c:pt idx="659">
                  <c:v>1.4891666666666459</c:v>
                </c:pt>
                <c:pt idx="660">
                  <c:v>1.4891666666666459</c:v>
                </c:pt>
                <c:pt idx="661">
                  <c:v>1.4916666666666458</c:v>
                </c:pt>
                <c:pt idx="662">
                  <c:v>1.4916666666666458</c:v>
                </c:pt>
                <c:pt idx="663">
                  <c:v>1.4941666666666458</c:v>
                </c:pt>
                <c:pt idx="664">
                  <c:v>1.4941666666666458</c:v>
                </c:pt>
                <c:pt idx="665">
                  <c:v>1.4966666666666457</c:v>
                </c:pt>
                <c:pt idx="666">
                  <c:v>1.4966666666666457</c:v>
                </c:pt>
                <c:pt idx="667">
                  <c:v>1.4991666666666457</c:v>
                </c:pt>
                <c:pt idx="668">
                  <c:v>1.4991666666666457</c:v>
                </c:pt>
                <c:pt idx="669">
                  <c:v>1.5016666666666456</c:v>
                </c:pt>
                <c:pt idx="670">
                  <c:v>1.5016666666666456</c:v>
                </c:pt>
                <c:pt idx="671">
                  <c:v>1.5041666666666456</c:v>
                </c:pt>
                <c:pt idx="672">
                  <c:v>1.5041666666666456</c:v>
                </c:pt>
                <c:pt idx="673">
                  <c:v>1.5066666666666455</c:v>
                </c:pt>
                <c:pt idx="674">
                  <c:v>1.5066666666666455</c:v>
                </c:pt>
                <c:pt idx="675">
                  <c:v>1.5091666666666455</c:v>
                </c:pt>
                <c:pt idx="676">
                  <c:v>1.5091666666666455</c:v>
                </c:pt>
                <c:pt idx="677">
                  <c:v>1.5116666666666454</c:v>
                </c:pt>
                <c:pt idx="678">
                  <c:v>1.5116666666666454</c:v>
                </c:pt>
                <c:pt idx="679">
                  <c:v>1.5141666666666453</c:v>
                </c:pt>
                <c:pt idx="680">
                  <c:v>1.5141666666666453</c:v>
                </c:pt>
                <c:pt idx="681">
                  <c:v>1.5166666666666453</c:v>
                </c:pt>
                <c:pt idx="682">
                  <c:v>1.5166666666666453</c:v>
                </c:pt>
                <c:pt idx="683">
                  <c:v>1.5191666666666452</c:v>
                </c:pt>
                <c:pt idx="684">
                  <c:v>1.5191666666666452</c:v>
                </c:pt>
                <c:pt idx="685">
                  <c:v>1.5216666666666452</c:v>
                </c:pt>
                <c:pt idx="686">
                  <c:v>1.5216666666666452</c:v>
                </c:pt>
                <c:pt idx="687">
                  <c:v>1.5241666666666451</c:v>
                </c:pt>
                <c:pt idx="688">
                  <c:v>1.5241666666666451</c:v>
                </c:pt>
                <c:pt idx="689">
                  <c:v>1.5266666666666451</c:v>
                </c:pt>
                <c:pt idx="690">
                  <c:v>1.5266666666666451</c:v>
                </c:pt>
                <c:pt idx="691">
                  <c:v>1.529166666666645</c:v>
                </c:pt>
                <c:pt idx="692">
                  <c:v>1.529166666666645</c:v>
                </c:pt>
                <c:pt idx="693">
                  <c:v>1.531666666666645</c:v>
                </c:pt>
                <c:pt idx="694">
                  <c:v>1.531666666666645</c:v>
                </c:pt>
                <c:pt idx="695">
                  <c:v>1.5341666666666449</c:v>
                </c:pt>
                <c:pt idx="696">
                  <c:v>1.5341666666666449</c:v>
                </c:pt>
                <c:pt idx="697">
                  <c:v>1.5366666666666449</c:v>
                </c:pt>
                <c:pt idx="698">
                  <c:v>1.5366666666666449</c:v>
                </c:pt>
                <c:pt idx="699">
                  <c:v>1.5391666666666448</c:v>
                </c:pt>
                <c:pt idx="700">
                  <c:v>1.5391666666666448</c:v>
                </c:pt>
                <c:pt idx="701">
                  <c:v>1.5416666666666448</c:v>
                </c:pt>
                <c:pt idx="702">
                  <c:v>1.5416666666666448</c:v>
                </c:pt>
                <c:pt idx="703">
                  <c:v>1.5441666666666447</c:v>
                </c:pt>
                <c:pt idx="704">
                  <c:v>1.5441666666666447</c:v>
                </c:pt>
                <c:pt idx="705">
                  <c:v>1.5466666666666447</c:v>
                </c:pt>
                <c:pt idx="706">
                  <c:v>1.5466666666666447</c:v>
                </c:pt>
                <c:pt idx="707">
                  <c:v>1.5491666666666446</c:v>
                </c:pt>
                <c:pt idx="708">
                  <c:v>1.5491666666666446</c:v>
                </c:pt>
                <c:pt idx="709">
                  <c:v>1.5516666666666445</c:v>
                </c:pt>
                <c:pt idx="710">
                  <c:v>1.5516666666666445</c:v>
                </c:pt>
                <c:pt idx="711">
                  <c:v>1.5541666666666445</c:v>
                </c:pt>
                <c:pt idx="712">
                  <c:v>1.5541666666666445</c:v>
                </c:pt>
                <c:pt idx="713">
                  <c:v>1.5566666666666444</c:v>
                </c:pt>
                <c:pt idx="714">
                  <c:v>1.5566666666666444</c:v>
                </c:pt>
                <c:pt idx="715">
                  <c:v>1.5591666666666444</c:v>
                </c:pt>
                <c:pt idx="716">
                  <c:v>1.5591666666666444</c:v>
                </c:pt>
                <c:pt idx="717">
                  <c:v>1.5616666666666443</c:v>
                </c:pt>
                <c:pt idx="718">
                  <c:v>1.5616666666666443</c:v>
                </c:pt>
                <c:pt idx="719">
                  <c:v>1.5641666666666443</c:v>
                </c:pt>
                <c:pt idx="720">
                  <c:v>1.5641666666666443</c:v>
                </c:pt>
                <c:pt idx="721">
                  <c:v>1.5666666666666442</c:v>
                </c:pt>
                <c:pt idx="722">
                  <c:v>1.5666666666666442</c:v>
                </c:pt>
                <c:pt idx="723">
                  <c:v>1.5691666666666442</c:v>
                </c:pt>
                <c:pt idx="724">
                  <c:v>1.5691666666666442</c:v>
                </c:pt>
                <c:pt idx="725">
                  <c:v>1.5716666666666441</c:v>
                </c:pt>
                <c:pt idx="726">
                  <c:v>1.5716666666666441</c:v>
                </c:pt>
                <c:pt idx="727">
                  <c:v>1.5741666666666441</c:v>
                </c:pt>
                <c:pt idx="728">
                  <c:v>1.5741666666666441</c:v>
                </c:pt>
                <c:pt idx="729">
                  <c:v>1.576666666666644</c:v>
                </c:pt>
                <c:pt idx="730">
                  <c:v>1.576666666666644</c:v>
                </c:pt>
                <c:pt idx="731">
                  <c:v>1.579166666666644</c:v>
                </c:pt>
                <c:pt idx="732">
                  <c:v>1.579166666666644</c:v>
                </c:pt>
                <c:pt idx="733">
                  <c:v>1.5816666666666439</c:v>
                </c:pt>
                <c:pt idx="734">
                  <c:v>1.5816666666666439</c:v>
                </c:pt>
                <c:pt idx="735">
                  <c:v>1.5841666666666439</c:v>
                </c:pt>
                <c:pt idx="736">
                  <c:v>1.5841666666666439</c:v>
                </c:pt>
                <c:pt idx="737">
                  <c:v>1.5866666666666438</c:v>
                </c:pt>
                <c:pt idx="738">
                  <c:v>1.5866666666666438</c:v>
                </c:pt>
                <c:pt idx="739">
                  <c:v>1.5891666666666437</c:v>
                </c:pt>
                <c:pt idx="740">
                  <c:v>1.5891666666666437</c:v>
                </c:pt>
                <c:pt idx="741">
                  <c:v>1.5916666666666437</c:v>
                </c:pt>
                <c:pt idx="742">
                  <c:v>1.5916666666666437</c:v>
                </c:pt>
                <c:pt idx="743">
                  <c:v>1.5941666666666436</c:v>
                </c:pt>
                <c:pt idx="744">
                  <c:v>1.5941666666666436</c:v>
                </c:pt>
                <c:pt idx="745">
                  <c:v>1.5966666666666436</c:v>
                </c:pt>
                <c:pt idx="746">
                  <c:v>1.5966666666666436</c:v>
                </c:pt>
                <c:pt idx="747">
                  <c:v>1.5991666666666435</c:v>
                </c:pt>
                <c:pt idx="748">
                  <c:v>1.5991666666666435</c:v>
                </c:pt>
                <c:pt idx="749">
                  <c:v>1.6016666666666435</c:v>
                </c:pt>
                <c:pt idx="750">
                  <c:v>1.6016666666666435</c:v>
                </c:pt>
                <c:pt idx="751">
                  <c:v>1.6041666666666434</c:v>
                </c:pt>
                <c:pt idx="752">
                  <c:v>1.6041666666666434</c:v>
                </c:pt>
                <c:pt idx="753">
                  <c:v>1.6066666666666434</c:v>
                </c:pt>
                <c:pt idx="754">
                  <c:v>1.6066666666666434</c:v>
                </c:pt>
                <c:pt idx="755">
                  <c:v>1.6091666666666433</c:v>
                </c:pt>
                <c:pt idx="756">
                  <c:v>1.6091666666666433</c:v>
                </c:pt>
                <c:pt idx="757">
                  <c:v>1.6116666666666433</c:v>
                </c:pt>
                <c:pt idx="758">
                  <c:v>1.6116666666666433</c:v>
                </c:pt>
                <c:pt idx="759">
                  <c:v>1.6141666666666432</c:v>
                </c:pt>
                <c:pt idx="760">
                  <c:v>1.6141666666666432</c:v>
                </c:pt>
                <c:pt idx="761">
                  <c:v>1.6166666666666432</c:v>
                </c:pt>
                <c:pt idx="762">
                  <c:v>1.6166666666666432</c:v>
                </c:pt>
                <c:pt idx="763">
                  <c:v>1.6191666666666431</c:v>
                </c:pt>
                <c:pt idx="764">
                  <c:v>1.6191666666666431</c:v>
                </c:pt>
                <c:pt idx="765">
                  <c:v>1.6216666666666431</c:v>
                </c:pt>
                <c:pt idx="766">
                  <c:v>1.6216666666666431</c:v>
                </c:pt>
                <c:pt idx="767">
                  <c:v>1.624166666666643</c:v>
                </c:pt>
                <c:pt idx="768">
                  <c:v>1.624166666666643</c:v>
                </c:pt>
                <c:pt idx="769">
                  <c:v>1.6266666666666429</c:v>
                </c:pt>
                <c:pt idx="770">
                  <c:v>1.6266666666666429</c:v>
                </c:pt>
                <c:pt idx="771">
                  <c:v>1.6291666666666429</c:v>
                </c:pt>
                <c:pt idx="772">
                  <c:v>1.6291666666666429</c:v>
                </c:pt>
                <c:pt idx="773">
                  <c:v>1.6316666666666428</c:v>
                </c:pt>
                <c:pt idx="774">
                  <c:v>1.6316666666666428</c:v>
                </c:pt>
                <c:pt idx="775">
                  <c:v>1.6341666666666428</c:v>
                </c:pt>
                <c:pt idx="776">
                  <c:v>1.6341666666666428</c:v>
                </c:pt>
                <c:pt idx="777">
                  <c:v>1.6366666666666427</c:v>
                </c:pt>
                <c:pt idx="778">
                  <c:v>1.6366666666666427</c:v>
                </c:pt>
                <c:pt idx="779">
                  <c:v>1.6391666666666427</c:v>
                </c:pt>
                <c:pt idx="780">
                  <c:v>1.6391666666666427</c:v>
                </c:pt>
                <c:pt idx="781">
                  <c:v>1.6416666666666426</c:v>
                </c:pt>
                <c:pt idx="782">
                  <c:v>1.6416666666666426</c:v>
                </c:pt>
                <c:pt idx="783">
                  <c:v>1.6441666666666426</c:v>
                </c:pt>
                <c:pt idx="784">
                  <c:v>1.6441666666666426</c:v>
                </c:pt>
                <c:pt idx="785">
                  <c:v>1.6466666666666425</c:v>
                </c:pt>
                <c:pt idx="786">
                  <c:v>1.6466666666666425</c:v>
                </c:pt>
                <c:pt idx="787">
                  <c:v>1.6491666666666425</c:v>
                </c:pt>
                <c:pt idx="788">
                  <c:v>1.6491666666666425</c:v>
                </c:pt>
                <c:pt idx="789">
                  <c:v>1.6516666666666424</c:v>
                </c:pt>
                <c:pt idx="790">
                  <c:v>1.6516666666666424</c:v>
                </c:pt>
                <c:pt idx="791">
                  <c:v>1.6541666666666424</c:v>
                </c:pt>
                <c:pt idx="792">
                  <c:v>1.6541666666666424</c:v>
                </c:pt>
                <c:pt idx="793">
                  <c:v>1.6566666666666423</c:v>
                </c:pt>
                <c:pt idx="794">
                  <c:v>1.6566666666666423</c:v>
                </c:pt>
                <c:pt idx="795">
                  <c:v>1.6591666666666423</c:v>
                </c:pt>
                <c:pt idx="796">
                  <c:v>1.6591666666666423</c:v>
                </c:pt>
                <c:pt idx="797">
                  <c:v>1.6616666666666422</c:v>
                </c:pt>
                <c:pt idx="798">
                  <c:v>1.6616666666666422</c:v>
                </c:pt>
                <c:pt idx="799">
                  <c:v>1.6641666666666421</c:v>
                </c:pt>
                <c:pt idx="800">
                  <c:v>1.6641666666666421</c:v>
                </c:pt>
                <c:pt idx="801">
                  <c:v>1.6666666666666421</c:v>
                </c:pt>
                <c:pt idx="802">
                  <c:v>1.6666666666666421</c:v>
                </c:pt>
                <c:pt idx="803">
                  <c:v>1.669166666666642</c:v>
                </c:pt>
                <c:pt idx="804">
                  <c:v>1.669166666666642</c:v>
                </c:pt>
                <c:pt idx="805">
                  <c:v>1.671666666666642</c:v>
                </c:pt>
                <c:pt idx="806">
                  <c:v>1.671666666666642</c:v>
                </c:pt>
                <c:pt idx="807">
                  <c:v>1.6741666666666419</c:v>
                </c:pt>
                <c:pt idx="808">
                  <c:v>1.6741666666666419</c:v>
                </c:pt>
                <c:pt idx="809">
                  <c:v>1.6766666666666419</c:v>
                </c:pt>
                <c:pt idx="810">
                  <c:v>1.6766666666666419</c:v>
                </c:pt>
                <c:pt idx="811">
                  <c:v>1.6791666666666418</c:v>
                </c:pt>
                <c:pt idx="812">
                  <c:v>1.6791666666666418</c:v>
                </c:pt>
                <c:pt idx="813">
                  <c:v>1.6816666666666418</c:v>
                </c:pt>
                <c:pt idx="814">
                  <c:v>1.6816666666666418</c:v>
                </c:pt>
                <c:pt idx="815">
                  <c:v>1.6841666666666417</c:v>
                </c:pt>
                <c:pt idx="816">
                  <c:v>1.6841666666666417</c:v>
                </c:pt>
                <c:pt idx="817">
                  <c:v>1.6866666666666417</c:v>
                </c:pt>
                <c:pt idx="818">
                  <c:v>1.6866666666666417</c:v>
                </c:pt>
                <c:pt idx="819">
                  <c:v>1.6891666666666416</c:v>
                </c:pt>
                <c:pt idx="820">
                  <c:v>1.6891666666666416</c:v>
                </c:pt>
                <c:pt idx="821">
                  <c:v>1.6916666666666416</c:v>
                </c:pt>
                <c:pt idx="822">
                  <c:v>1.6916666666666416</c:v>
                </c:pt>
                <c:pt idx="823">
                  <c:v>1.6941666666666415</c:v>
                </c:pt>
                <c:pt idx="824">
                  <c:v>1.6941666666666415</c:v>
                </c:pt>
                <c:pt idx="825">
                  <c:v>1.6966666666666415</c:v>
                </c:pt>
                <c:pt idx="826">
                  <c:v>1.6966666666666415</c:v>
                </c:pt>
                <c:pt idx="827">
                  <c:v>1.6991666666666414</c:v>
                </c:pt>
                <c:pt idx="828">
                  <c:v>1.6991666666666414</c:v>
                </c:pt>
                <c:pt idx="829">
                  <c:v>1.7016666666666413</c:v>
                </c:pt>
                <c:pt idx="830">
                  <c:v>1.7016666666666413</c:v>
                </c:pt>
                <c:pt idx="831">
                  <c:v>1.7041666666666413</c:v>
                </c:pt>
                <c:pt idx="832">
                  <c:v>1.7041666666666413</c:v>
                </c:pt>
                <c:pt idx="833">
                  <c:v>1.7066666666666412</c:v>
                </c:pt>
                <c:pt idx="834">
                  <c:v>1.7066666666666412</c:v>
                </c:pt>
                <c:pt idx="835">
                  <c:v>1.7091666666666412</c:v>
                </c:pt>
                <c:pt idx="836">
                  <c:v>1.7091666666666412</c:v>
                </c:pt>
                <c:pt idx="837">
                  <c:v>1.7116666666666411</c:v>
                </c:pt>
                <c:pt idx="838">
                  <c:v>1.7116666666666411</c:v>
                </c:pt>
                <c:pt idx="839">
                  <c:v>1.7141666666666411</c:v>
                </c:pt>
                <c:pt idx="840">
                  <c:v>1.7141666666666411</c:v>
                </c:pt>
                <c:pt idx="841">
                  <c:v>1.716666666666641</c:v>
                </c:pt>
                <c:pt idx="842">
                  <c:v>1.716666666666641</c:v>
                </c:pt>
                <c:pt idx="843">
                  <c:v>1.719166666666641</c:v>
                </c:pt>
                <c:pt idx="844">
                  <c:v>1.719166666666641</c:v>
                </c:pt>
                <c:pt idx="845">
                  <c:v>1.7216666666666409</c:v>
                </c:pt>
                <c:pt idx="846">
                  <c:v>1.7216666666666409</c:v>
                </c:pt>
                <c:pt idx="847">
                  <c:v>1.7241666666666409</c:v>
                </c:pt>
                <c:pt idx="848">
                  <c:v>1.7241666666666409</c:v>
                </c:pt>
                <c:pt idx="849">
                  <c:v>1.7266666666666408</c:v>
                </c:pt>
                <c:pt idx="850">
                  <c:v>1.7266666666666408</c:v>
                </c:pt>
                <c:pt idx="851">
                  <c:v>1.7291666666666408</c:v>
                </c:pt>
                <c:pt idx="852">
                  <c:v>1.7291666666666408</c:v>
                </c:pt>
                <c:pt idx="853">
                  <c:v>1.7316666666666407</c:v>
                </c:pt>
                <c:pt idx="854">
                  <c:v>1.7316666666666407</c:v>
                </c:pt>
                <c:pt idx="855">
                  <c:v>1.7341666666666407</c:v>
                </c:pt>
                <c:pt idx="856">
                  <c:v>1.7341666666666407</c:v>
                </c:pt>
                <c:pt idx="857">
                  <c:v>1.7366666666666406</c:v>
                </c:pt>
                <c:pt idx="858">
                  <c:v>1.7366666666666406</c:v>
                </c:pt>
                <c:pt idx="859">
                  <c:v>1.7391666666666405</c:v>
                </c:pt>
                <c:pt idx="860">
                  <c:v>1.7391666666666405</c:v>
                </c:pt>
                <c:pt idx="861">
                  <c:v>1.7416666666666405</c:v>
                </c:pt>
                <c:pt idx="862">
                  <c:v>1.7416666666666405</c:v>
                </c:pt>
                <c:pt idx="863">
                  <c:v>1.7441666666666404</c:v>
                </c:pt>
                <c:pt idx="864">
                  <c:v>1.7441666666666404</c:v>
                </c:pt>
                <c:pt idx="865">
                  <c:v>1.7466666666666404</c:v>
                </c:pt>
                <c:pt idx="866">
                  <c:v>1.7466666666666404</c:v>
                </c:pt>
                <c:pt idx="867">
                  <c:v>1.7491666666666403</c:v>
                </c:pt>
                <c:pt idx="868">
                  <c:v>1.7491666666666403</c:v>
                </c:pt>
                <c:pt idx="869">
                  <c:v>1.7516666666666403</c:v>
                </c:pt>
                <c:pt idx="870">
                  <c:v>1.7516666666666403</c:v>
                </c:pt>
                <c:pt idx="871">
                  <c:v>1.7541666666666402</c:v>
                </c:pt>
                <c:pt idx="872">
                  <c:v>1.7541666666666402</c:v>
                </c:pt>
                <c:pt idx="873">
                  <c:v>1.7566666666666402</c:v>
                </c:pt>
                <c:pt idx="874">
                  <c:v>1.7566666666666402</c:v>
                </c:pt>
                <c:pt idx="875">
                  <c:v>1.7591666666666401</c:v>
                </c:pt>
                <c:pt idx="876">
                  <c:v>1.7591666666666401</c:v>
                </c:pt>
                <c:pt idx="877">
                  <c:v>1.7616666666666401</c:v>
                </c:pt>
                <c:pt idx="878">
                  <c:v>1.7616666666666401</c:v>
                </c:pt>
                <c:pt idx="879">
                  <c:v>1.76416666666664</c:v>
                </c:pt>
                <c:pt idx="880">
                  <c:v>1.76416666666664</c:v>
                </c:pt>
                <c:pt idx="881">
                  <c:v>1.76666666666664</c:v>
                </c:pt>
                <c:pt idx="882">
                  <c:v>1.76666666666664</c:v>
                </c:pt>
                <c:pt idx="883">
                  <c:v>1.7691666666666399</c:v>
                </c:pt>
                <c:pt idx="884">
                  <c:v>1.7691666666666399</c:v>
                </c:pt>
                <c:pt idx="885">
                  <c:v>1.7716666666666399</c:v>
                </c:pt>
                <c:pt idx="886">
                  <c:v>1.7716666666666399</c:v>
                </c:pt>
                <c:pt idx="887">
                  <c:v>1.7741666666666398</c:v>
                </c:pt>
                <c:pt idx="888">
                  <c:v>1.7741666666666398</c:v>
                </c:pt>
                <c:pt idx="889">
                  <c:v>1.7766666666666397</c:v>
                </c:pt>
                <c:pt idx="890">
                  <c:v>1.7766666666666397</c:v>
                </c:pt>
                <c:pt idx="891">
                  <c:v>1.7791666666666397</c:v>
                </c:pt>
                <c:pt idx="892">
                  <c:v>1.7791666666666397</c:v>
                </c:pt>
                <c:pt idx="893">
                  <c:v>1.7816666666666396</c:v>
                </c:pt>
                <c:pt idx="894">
                  <c:v>1.7816666666666396</c:v>
                </c:pt>
                <c:pt idx="895">
                  <c:v>1.7841666666666396</c:v>
                </c:pt>
                <c:pt idx="896">
                  <c:v>1.7841666666666396</c:v>
                </c:pt>
                <c:pt idx="897">
                  <c:v>1.7866666666666395</c:v>
                </c:pt>
                <c:pt idx="898">
                  <c:v>1.7866666666666395</c:v>
                </c:pt>
                <c:pt idx="899">
                  <c:v>1.7891666666666395</c:v>
                </c:pt>
                <c:pt idx="900">
                  <c:v>1.7891666666666395</c:v>
                </c:pt>
                <c:pt idx="901">
                  <c:v>1.7916666666666394</c:v>
                </c:pt>
                <c:pt idx="902">
                  <c:v>1.7916666666666394</c:v>
                </c:pt>
                <c:pt idx="903">
                  <c:v>1.7941666666666394</c:v>
                </c:pt>
                <c:pt idx="904">
                  <c:v>1.7941666666666394</c:v>
                </c:pt>
                <c:pt idx="905">
                  <c:v>1.7966666666666393</c:v>
                </c:pt>
                <c:pt idx="906">
                  <c:v>1.7966666666666393</c:v>
                </c:pt>
                <c:pt idx="907">
                  <c:v>1.7991666666666393</c:v>
                </c:pt>
                <c:pt idx="908">
                  <c:v>1.7991666666666393</c:v>
                </c:pt>
                <c:pt idx="909">
                  <c:v>1.8016666666666392</c:v>
                </c:pt>
                <c:pt idx="910">
                  <c:v>1.8016666666666392</c:v>
                </c:pt>
                <c:pt idx="911">
                  <c:v>1.8041666666666392</c:v>
                </c:pt>
                <c:pt idx="912">
                  <c:v>1.8041666666666392</c:v>
                </c:pt>
                <c:pt idx="913">
                  <c:v>1.8066666666666391</c:v>
                </c:pt>
                <c:pt idx="914">
                  <c:v>1.8066666666666391</c:v>
                </c:pt>
                <c:pt idx="915">
                  <c:v>1.8091666666666391</c:v>
                </c:pt>
                <c:pt idx="916">
                  <c:v>1.8091666666666391</c:v>
                </c:pt>
                <c:pt idx="917">
                  <c:v>1.811666666666639</c:v>
                </c:pt>
                <c:pt idx="918">
                  <c:v>1.811666666666639</c:v>
                </c:pt>
                <c:pt idx="919">
                  <c:v>1.8141666666666389</c:v>
                </c:pt>
                <c:pt idx="920">
                  <c:v>1.8141666666666389</c:v>
                </c:pt>
                <c:pt idx="921">
                  <c:v>1.8166666666666389</c:v>
                </c:pt>
                <c:pt idx="922">
                  <c:v>1.8166666666666389</c:v>
                </c:pt>
                <c:pt idx="923">
                  <c:v>1.8191666666666388</c:v>
                </c:pt>
                <c:pt idx="924">
                  <c:v>1.8191666666666388</c:v>
                </c:pt>
                <c:pt idx="925">
                  <c:v>1.8216666666666388</c:v>
                </c:pt>
                <c:pt idx="926">
                  <c:v>1.8216666666666388</c:v>
                </c:pt>
                <c:pt idx="927">
                  <c:v>1.8241666666666387</c:v>
                </c:pt>
                <c:pt idx="928">
                  <c:v>1.8241666666666387</c:v>
                </c:pt>
                <c:pt idx="929">
                  <c:v>1.8266666666666387</c:v>
                </c:pt>
                <c:pt idx="930">
                  <c:v>1.8266666666666387</c:v>
                </c:pt>
                <c:pt idx="931">
                  <c:v>1.8291666666666386</c:v>
                </c:pt>
                <c:pt idx="932">
                  <c:v>1.8291666666666386</c:v>
                </c:pt>
                <c:pt idx="933">
                  <c:v>1.8316666666666386</c:v>
                </c:pt>
                <c:pt idx="934">
                  <c:v>1.8316666666666386</c:v>
                </c:pt>
                <c:pt idx="935">
                  <c:v>1.8341666666666385</c:v>
                </c:pt>
                <c:pt idx="936">
                  <c:v>1.8341666666666385</c:v>
                </c:pt>
                <c:pt idx="937">
                  <c:v>1.8366666666666385</c:v>
                </c:pt>
                <c:pt idx="938">
                  <c:v>1.8366666666666385</c:v>
                </c:pt>
                <c:pt idx="939">
                  <c:v>1.8391666666666384</c:v>
                </c:pt>
                <c:pt idx="940">
                  <c:v>1.8391666666666384</c:v>
                </c:pt>
                <c:pt idx="941">
                  <c:v>1.8416666666666384</c:v>
                </c:pt>
                <c:pt idx="942">
                  <c:v>1.8416666666666384</c:v>
                </c:pt>
                <c:pt idx="943">
                  <c:v>1.8441666666666383</c:v>
                </c:pt>
                <c:pt idx="944">
                  <c:v>1.8441666666666383</c:v>
                </c:pt>
                <c:pt idx="945">
                  <c:v>1.8466666666666383</c:v>
                </c:pt>
                <c:pt idx="946">
                  <c:v>1.8466666666666383</c:v>
                </c:pt>
                <c:pt idx="947">
                  <c:v>1.8491666666666382</c:v>
                </c:pt>
                <c:pt idx="948">
                  <c:v>1.8491666666666382</c:v>
                </c:pt>
                <c:pt idx="949">
                  <c:v>1.8516666666666382</c:v>
                </c:pt>
                <c:pt idx="950">
                  <c:v>1.8516666666666382</c:v>
                </c:pt>
                <c:pt idx="951">
                  <c:v>1.8541666666666381</c:v>
                </c:pt>
                <c:pt idx="952">
                  <c:v>1.8541666666666381</c:v>
                </c:pt>
                <c:pt idx="953">
                  <c:v>1.856666666666638</c:v>
                </c:pt>
                <c:pt idx="954">
                  <c:v>1.856666666666638</c:v>
                </c:pt>
                <c:pt idx="955">
                  <c:v>1.859166666666638</c:v>
                </c:pt>
                <c:pt idx="956">
                  <c:v>1.859166666666638</c:v>
                </c:pt>
                <c:pt idx="957">
                  <c:v>1.8616666666666379</c:v>
                </c:pt>
                <c:pt idx="958">
                  <c:v>1.8616666666666379</c:v>
                </c:pt>
                <c:pt idx="959">
                  <c:v>1.8641666666666379</c:v>
                </c:pt>
                <c:pt idx="960">
                  <c:v>1.8641666666666379</c:v>
                </c:pt>
                <c:pt idx="961">
                  <c:v>1.8666666666666378</c:v>
                </c:pt>
                <c:pt idx="962">
                  <c:v>1.8666666666666378</c:v>
                </c:pt>
                <c:pt idx="963">
                  <c:v>1.8691666666666378</c:v>
                </c:pt>
                <c:pt idx="964">
                  <c:v>1.8691666666666378</c:v>
                </c:pt>
                <c:pt idx="965">
                  <c:v>1.8716666666666377</c:v>
                </c:pt>
                <c:pt idx="966">
                  <c:v>1.8716666666666377</c:v>
                </c:pt>
                <c:pt idx="967">
                  <c:v>1.8741666666666377</c:v>
                </c:pt>
                <c:pt idx="968">
                  <c:v>1.8741666666666377</c:v>
                </c:pt>
                <c:pt idx="969">
                  <c:v>1.8766666666666376</c:v>
                </c:pt>
                <c:pt idx="970">
                  <c:v>1.8766666666666376</c:v>
                </c:pt>
                <c:pt idx="971">
                  <c:v>1.8791666666666376</c:v>
                </c:pt>
                <c:pt idx="972">
                  <c:v>1.8791666666666376</c:v>
                </c:pt>
                <c:pt idx="973">
                  <c:v>1.8816666666666375</c:v>
                </c:pt>
                <c:pt idx="974">
                  <c:v>1.8816666666666375</c:v>
                </c:pt>
                <c:pt idx="975">
                  <c:v>1.8841666666666375</c:v>
                </c:pt>
                <c:pt idx="976">
                  <c:v>1.8841666666666375</c:v>
                </c:pt>
                <c:pt idx="977">
                  <c:v>1.8866666666666374</c:v>
                </c:pt>
                <c:pt idx="978">
                  <c:v>1.8866666666666374</c:v>
                </c:pt>
                <c:pt idx="979">
                  <c:v>1.8891666666666374</c:v>
                </c:pt>
                <c:pt idx="980">
                  <c:v>1.8891666666666374</c:v>
                </c:pt>
                <c:pt idx="981">
                  <c:v>1.8916666666666373</c:v>
                </c:pt>
                <c:pt idx="982">
                  <c:v>1.8916666666666373</c:v>
                </c:pt>
                <c:pt idx="983">
                  <c:v>1.8941666666666372</c:v>
                </c:pt>
                <c:pt idx="984">
                  <c:v>1.8941666666666372</c:v>
                </c:pt>
                <c:pt idx="985">
                  <c:v>1.8966666666666372</c:v>
                </c:pt>
                <c:pt idx="986">
                  <c:v>1.8966666666666372</c:v>
                </c:pt>
                <c:pt idx="987">
                  <c:v>1.8991666666666371</c:v>
                </c:pt>
                <c:pt idx="988">
                  <c:v>1.8991666666666371</c:v>
                </c:pt>
                <c:pt idx="989">
                  <c:v>1.9016666666666371</c:v>
                </c:pt>
                <c:pt idx="990">
                  <c:v>1.9016666666666371</c:v>
                </c:pt>
                <c:pt idx="991">
                  <c:v>1.904166666666637</c:v>
                </c:pt>
                <c:pt idx="992">
                  <c:v>1.904166666666637</c:v>
                </c:pt>
                <c:pt idx="993">
                  <c:v>1.906666666666637</c:v>
                </c:pt>
                <c:pt idx="994">
                  <c:v>1.906666666666637</c:v>
                </c:pt>
                <c:pt idx="995">
                  <c:v>1.9091666666666369</c:v>
                </c:pt>
                <c:pt idx="996">
                  <c:v>1.9091666666666369</c:v>
                </c:pt>
                <c:pt idx="997">
                  <c:v>1.9116666666666369</c:v>
                </c:pt>
                <c:pt idx="998">
                  <c:v>1.9116666666666369</c:v>
                </c:pt>
                <c:pt idx="999">
                  <c:v>1.9141666666666368</c:v>
                </c:pt>
                <c:pt idx="1000">
                  <c:v>1.9141666666666368</c:v>
                </c:pt>
                <c:pt idx="1001">
                  <c:v>1.9166666666666368</c:v>
                </c:pt>
                <c:pt idx="1002">
                  <c:v>1.9166666666666368</c:v>
                </c:pt>
                <c:pt idx="1003">
                  <c:v>1.9191666666666367</c:v>
                </c:pt>
                <c:pt idx="1004">
                  <c:v>1.9191666666666367</c:v>
                </c:pt>
                <c:pt idx="1005">
                  <c:v>1.9216666666666367</c:v>
                </c:pt>
                <c:pt idx="1006">
                  <c:v>1.9216666666666367</c:v>
                </c:pt>
                <c:pt idx="1007">
                  <c:v>1.9241666666666366</c:v>
                </c:pt>
                <c:pt idx="1008">
                  <c:v>1.9241666666666366</c:v>
                </c:pt>
                <c:pt idx="1009">
                  <c:v>1.9266666666666366</c:v>
                </c:pt>
                <c:pt idx="1010">
                  <c:v>1.9266666666666366</c:v>
                </c:pt>
                <c:pt idx="1011">
                  <c:v>1.9291666666666365</c:v>
                </c:pt>
                <c:pt idx="1012">
                  <c:v>1.9291666666666365</c:v>
                </c:pt>
                <c:pt idx="1013">
                  <c:v>1.9316666666666364</c:v>
                </c:pt>
                <c:pt idx="1014">
                  <c:v>1.9316666666666364</c:v>
                </c:pt>
                <c:pt idx="1015">
                  <c:v>1.9341666666666364</c:v>
                </c:pt>
                <c:pt idx="1016">
                  <c:v>1.9341666666666364</c:v>
                </c:pt>
                <c:pt idx="1017">
                  <c:v>1.9366666666666363</c:v>
                </c:pt>
                <c:pt idx="1018">
                  <c:v>1.9366666666666363</c:v>
                </c:pt>
                <c:pt idx="1019">
                  <c:v>1.9391666666666363</c:v>
                </c:pt>
                <c:pt idx="1020">
                  <c:v>1.9391666666666363</c:v>
                </c:pt>
                <c:pt idx="1021">
                  <c:v>1.9416666666666362</c:v>
                </c:pt>
                <c:pt idx="1022">
                  <c:v>1.9416666666666362</c:v>
                </c:pt>
                <c:pt idx="1023">
                  <c:v>1.9441666666666362</c:v>
                </c:pt>
                <c:pt idx="1024">
                  <c:v>1.9441666666666362</c:v>
                </c:pt>
                <c:pt idx="1025">
                  <c:v>1.9466666666666361</c:v>
                </c:pt>
                <c:pt idx="1026">
                  <c:v>1.9466666666666361</c:v>
                </c:pt>
                <c:pt idx="1027">
                  <c:v>1.9491666666666361</c:v>
                </c:pt>
                <c:pt idx="1028">
                  <c:v>1.9491666666666361</c:v>
                </c:pt>
                <c:pt idx="1029">
                  <c:v>1.951666666666636</c:v>
                </c:pt>
                <c:pt idx="1030">
                  <c:v>1.951666666666636</c:v>
                </c:pt>
                <c:pt idx="1031">
                  <c:v>1.954166666666636</c:v>
                </c:pt>
                <c:pt idx="1032">
                  <c:v>1.954166666666636</c:v>
                </c:pt>
                <c:pt idx="1033">
                  <c:v>1.9566666666666359</c:v>
                </c:pt>
                <c:pt idx="1034">
                  <c:v>1.9566666666666359</c:v>
                </c:pt>
                <c:pt idx="1035">
                  <c:v>1.9591666666666359</c:v>
                </c:pt>
                <c:pt idx="1036">
                  <c:v>1.9591666666666359</c:v>
                </c:pt>
                <c:pt idx="1037">
                  <c:v>1.9616666666666358</c:v>
                </c:pt>
                <c:pt idx="1038">
                  <c:v>1.9616666666666358</c:v>
                </c:pt>
                <c:pt idx="1039">
                  <c:v>1.9641666666666358</c:v>
                </c:pt>
                <c:pt idx="1040">
                  <c:v>1.9641666666666358</c:v>
                </c:pt>
                <c:pt idx="1041">
                  <c:v>1.9666666666666357</c:v>
                </c:pt>
                <c:pt idx="1042">
                  <c:v>1.9666666666666357</c:v>
                </c:pt>
                <c:pt idx="1043">
                  <c:v>1.9691666666666356</c:v>
                </c:pt>
                <c:pt idx="1044">
                  <c:v>1.9691666666666356</c:v>
                </c:pt>
                <c:pt idx="1045">
                  <c:v>1.9716666666666356</c:v>
                </c:pt>
                <c:pt idx="1046">
                  <c:v>1.9716666666666356</c:v>
                </c:pt>
                <c:pt idx="1047">
                  <c:v>1.9741666666666355</c:v>
                </c:pt>
                <c:pt idx="1048">
                  <c:v>1.9741666666666355</c:v>
                </c:pt>
                <c:pt idx="1049">
                  <c:v>1.9766666666666355</c:v>
                </c:pt>
                <c:pt idx="1050">
                  <c:v>1.9766666666666355</c:v>
                </c:pt>
                <c:pt idx="1051">
                  <c:v>1.9791666666666354</c:v>
                </c:pt>
                <c:pt idx="1052">
                  <c:v>1.9791666666666354</c:v>
                </c:pt>
                <c:pt idx="1053">
                  <c:v>1.9816666666666354</c:v>
                </c:pt>
                <c:pt idx="1054">
                  <c:v>1.9816666666666354</c:v>
                </c:pt>
                <c:pt idx="1055">
                  <c:v>1.9841666666666353</c:v>
                </c:pt>
                <c:pt idx="1056">
                  <c:v>1.9841666666666353</c:v>
                </c:pt>
                <c:pt idx="1057">
                  <c:v>1.9866666666666353</c:v>
                </c:pt>
                <c:pt idx="1058">
                  <c:v>1.9866666666666353</c:v>
                </c:pt>
                <c:pt idx="1059">
                  <c:v>1.9891666666666352</c:v>
                </c:pt>
                <c:pt idx="1060">
                  <c:v>1.9891666666666352</c:v>
                </c:pt>
                <c:pt idx="1061">
                  <c:v>1.9916666666666352</c:v>
                </c:pt>
                <c:pt idx="1062">
                  <c:v>1.9916666666666352</c:v>
                </c:pt>
                <c:pt idx="1063">
                  <c:v>1.9941666666666351</c:v>
                </c:pt>
                <c:pt idx="1064">
                  <c:v>1.9941666666666351</c:v>
                </c:pt>
                <c:pt idx="1065">
                  <c:v>1.9966666666666351</c:v>
                </c:pt>
                <c:pt idx="1066">
                  <c:v>1.9966666666666351</c:v>
                </c:pt>
                <c:pt idx="1067">
                  <c:v>1.999166666666635</c:v>
                </c:pt>
                <c:pt idx="1068">
                  <c:v>1.999166666666635</c:v>
                </c:pt>
                <c:pt idx="1069">
                  <c:v>2.001666666666635</c:v>
                </c:pt>
                <c:pt idx="1070">
                  <c:v>2.001666666666635</c:v>
                </c:pt>
                <c:pt idx="1071">
                  <c:v>2.0041666666666349</c:v>
                </c:pt>
                <c:pt idx="1072">
                  <c:v>2.0041666666666349</c:v>
                </c:pt>
                <c:pt idx="1073">
                  <c:v>2.0066666666666348</c:v>
                </c:pt>
                <c:pt idx="1074">
                  <c:v>2.0066666666666348</c:v>
                </c:pt>
                <c:pt idx="1075">
                  <c:v>2.0091666666666348</c:v>
                </c:pt>
                <c:pt idx="1076">
                  <c:v>2.0091666666666348</c:v>
                </c:pt>
                <c:pt idx="1077">
                  <c:v>2.0116666666666347</c:v>
                </c:pt>
                <c:pt idx="1078">
                  <c:v>2.0116666666666347</c:v>
                </c:pt>
                <c:pt idx="1079">
                  <c:v>2.0141666666666347</c:v>
                </c:pt>
                <c:pt idx="1080">
                  <c:v>2.0141666666666347</c:v>
                </c:pt>
                <c:pt idx="1081">
                  <c:v>2.0166666666666346</c:v>
                </c:pt>
                <c:pt idx="1082">
                  <c:v>2.0166666666666346</c:v>
                </c:pt>
                <c:pt idx="1083">
                  <c:v>2.0191666666666346</c:v>
                </c:pt>
                <c:pt idx="1084">
                  <c:v>2.0191666666666346</c:v>
                </c:pt>
                <c:pt idx="1085">
                  <c:v>2.0216666666666345</c:v>
                </c:pt>
                <c:pt idx="1086">
                  <c:v>2.0216666666666345</c:v>
                </c:pt>
                <c:pt idx="1087">
                  <c:v>2.0241666666666345</c:v>
                </c:pt>
                <c:pt idx="1088">
                  <c:v>2.0241666666666345</c:v>
                </c:pt>
                <c:pt idx="1089">
                  <c:v>2.0266666666666344</c:v>
                </c:pt>
                <c:pt idx="1090">
                  <c:v>2.0266666666666344</c:v>
                </c:pt>
                <c:pt idx="1091">
                  <c:v>2.0291666666666344</c:v>
                </c:pt>
                <c:pt idx="1092">
                  <c:v>2.0291666666666344</c:v>
                </c:pt>
                <c:pt idx="1093">
                  <c:v>2.0316666666666343</c:v>
                </c:pt>
                <c:pt idx="1094">
                  <c:v>2.0316666666666343</c:v>
                </c:pt>
                <c:pt idx="1095">
                  <c:v>2.0341666666666343</c:v>
                </c:pt>
                <c:pt idx="1096">
                  <c:v>2.0341666666666343</c:v>
                </c:pt>
                <c:pt idx="1097">
                  <c:v>2.0366666666666342</c:v>
                </c:pt>
                <c:pt idx="1098">
                  <c:v>2.0366666666666342</c:v>
                </c:pt>
                <c:pt idx="1099">
                  <c:v>2.0391666666666342</c:v>
                </c:pt>
                <c:pt idx="1100">
                  <c:v>2.0391666666666342</c:v>
                </c:pt>
                <c:pt idx="1101">
                  <c:v>2.0416666666666341</c:v>
                </c:pt>
                <c:pt idx="1102">
                  <c:v>2.0416666666666341</c:v>
                </c:pt>
                <c:pt idx="1103">
                  <c:v>2.044166666666634</c:v>
                </c:pt>
                <c:pt idx="1104">
                  <c:v>2.044166666666634</c:v>
                </c:pt>
                <c:pt idx="1105">
                  <c:v>2.046666666666634</c:v>
                </c:pt>
                <c:pt idx="1106">
                  <c:v>2.046666666666634</c:v>
                </c:pt>
                <c:pt idx="1107">
                  <c:v>2.0491666666666339</c:v>
                </c:pt>
                <c:pt idx="1108">
                  <c:v>2.0491666666666339</c:v>
                </c:pt>
                <c:pt idx="1109">
                  <c:v>2.0516666666666339</c:v>
                </c:pt>
                <c:pt idx="1110">
                  <c:v>2.0516666666666339</c:v>
                </c:pt>
                <c:pt idx="1111">
                  <c:v>2.0541666666666338</c:v>
                </c:pt>
                <c:pt idx="1112">
                  <c:v>2.0541666666666338</c:v>
                </c:pt>
                <c:pt idx="1113">
                  <c:v>2.0566666666666338</c:v>
                </c:pt>
                <c:pt idx="1114">
                  <c:v>2.0566666666666338</c:v>
                </c:pt>
                <c:pt idx="1115">
                  <c:v>2.0591666666666337</c:v>
                </c:pt>
                <c:pt idx="1116">
                  <c:v>2.0591666666666337</c:v>
                </c:pt>
                <c:pt idx="1117">
                  <c:v>2.0616666666666337</c:v>
                </c:pt>
                <c:pt idx="1118">
                  <c:v>2.0616666666666337</c:v>
                </c:pt>
                <c:pt idx="1119">
                  <c:v>2.0641666666666336</c:v>
                </c:pt>
                <c:pt idx="1120">
                  <c:v>2.0641666666666336</c:v>
                </c:pt>
                <c:pt idx="1121">
                  <c:v>2.0666666666666336</c:v>
                </c:pt>
                <c:pt idx="1122">
                  <c:v>2.0666666666666336</c:v>
                </c:pt>
                <c:pt idx="1123">
                  <c:v>2.0691666666666335</c:v>
                </c:pt>
                <c:pt idx="1124">
                  <c:v>2.0691666666666335</c:v>
                </c:pt>
                <c:pt idx="1125">
                  <c:v>2.0716666666666335</c:v>
                </c:pt>
                <c:pt idx="1126">
                  <c:v>2.0716666666666335</c:v>
                </c:pt>
                <c:pt idx="1127">
                  <c:v>2.0741666666666334</c:v>
                </c:pt>
                <c:pt idx="1128">
                  <c:v>2.0741666666666334</c:v>
                </c:pt>
                <c:pt idx="1129">
                  <c:v>2.0766666666666334</c:v>
                </c:pt>
                <c:pt idx="1130">
                  <c:v>2.0766666666666334</c:v>
                </c:pt>
                <c:pt idx="1131">
                  <c:v>2.0791666666666333</c:v>
                </c:pt>
                <c:pt idx="1132">
                  <c:v>2.0791666666666333</c:v>
                </c:pt>
                <c:pt idx="1133">
                  <c:v>2.0816666666666332</c:v>
                </c:pt>
                <c:pt idx="1134">
                  <c:v>2.0816666666666332</c:v>
                </c:pt>
                <c:pt idx="1135">
                  <c:v>2.0841666666666332</c:v>
                </c:pt>
                <c:pt idx="1136">
                  <c:v>2.0841666666666332</c:v>
                </c:pt>
                <c:pt idx="1137">
                  <c:v>2.0866666666666331</c:v>
                </c:pt>
                <c:pt idx="1138">
                  <c:v>2.0866666666666331</c:v>
                </c:pt>
                <c:pt idx="1139">
                  <c:v>2.0891666666666331</c:v>
                </c:pt>
                <c:pt idx="1140">
                  <c:v>2.0891666666666331</c:v>
                </c:pt>
                <c:pt idx="1141">
                  <c:v>2.091666666666633</c:v>
                </c:pt>
                <c:pt idx="1142">
                  <c:v>2.091666666666633</c:v>
                </c:pt>
                <c:pt idx="1143">
                  <c:v>2.094166666666633</c:v>
                </c:pt>
                <c:pt idx="1144">
                  <c:v>2.094166666666633</c:v>
                </c:pt>
                <c:pt idx="1145">
                  <c:v>2.0966666666666329</c:v>
                </c:pt>
                <c:pt idx="1146">
                  <c:v>2.0966666666666329</c:v>
                </c:pt>
                <c:pt idx="1147">
                  <c:v>2.0991666666666329</c:v>
                </c:pt>
                <c:pt idx="1148">
                  <c:v>2.0991666666666329</c:v>
                </c:pt>
                <c:pt idx="1149">
                  <c:v>2.1016666666666328</c:v>
                </c:pt>
                <c:pt idx="1150">
                  <c:v>2.1016666666666328</c:v>
                </c:pt>
                <c:pt idx="1151">
                  <c:v>2.1041666666666328</c:v>
                </c:pt>
                <c:pt idx="1152">
                  <c:v>2.1041666666666328</c:v>
                </c:pt>
                <c:pt idx="1153">
                  <c:v>2.1066666666666327</c:v>
                </c:pt>
                <c:pt idx="1154">
                  <c:v>2.1066666666666327</c:v>
                </c:pt>
                <c:pt idx="1155">
                  <c:v>2.1091666666666327</c:v>
                </c:pt>
                <c:pt idx="1156">
                  <c:v>2.1091666666666327</c:v>
                </c:pt>
                <c:pt idx="1157">
                  <c:v>2.1116666666666326</c:v>
                </c:pt>
                <c:pt idx="1158">
                  <c:v>2.1116666666666326</c:v>
                </c:pt>
                <c:pt idx="1159">
                  <c:v>2.1141666666666326</c:v>
                </c:pt>
                <c:pt idx="1160">
                  <c:v>2.1141666666666326</c:v>
                </c:pt>
                <c:pt idx="1161">
                  <c:v>2.1166666666666325</c:v>
                </c:pt>
                <c:pt idx="1162">
                  <c:v>2.1166666666666325</c:v>
                </c:pt>
                <c:pt idx="1163">
                  <c:v>2.1191666666666324</c:v>
                </c:pt>
                <c:pt idx="1164">
                  <c:v>2.1191666666666324</c:v>
                </c:pt>
                <c:pt idx="1165">
                  <c:v>2.1216666666666324</c:v>
                </c:pt>
                <c:pt idx="1166">
                  <c:v>2.1216666666666324</c:v>
                </c:pt>
                <c:pt idx="1167">
                  <c:v>2.1241666666666323</c:v>
                </c:pt>
                <c:pt idx="1168">
                  <c:v>2.1241666666666323</c:v>
                </c:pt>
                <c:pt idx="1169">
                  <c:v>2.1266666666666323</c:v>
                </c:pt>
                <c:pt idx="1170">
                  <c:v>2.1266666666666323</c:v>
                </c:pt>
                <c:pt idx="1171">
                  <c:v>2.1291666666666322</c:v>
                </c:pt>
                <c:pt idx="1172">
                  <c:v>2.1291666666666322</c:v>
                </c:pt>
                <c:pt idx="1173">
                  <c:v>2.1316666666666322</c:v>
                </c:pt>
                <c:pt idx="1174">
                  <c:v>2.1316666666666322</c:v>
                </c:pt>
                <c:pt idx="1175">
                  <c:v>2.1341666666666321</c:v>
                </c:pt>
                <c:pt idx="1176">
                  <c:v>2.1341666666666321</c:v>
                </c:pt>
                <c:pt idx="1177">
                  <c:v>2.1366666666666321</c:v>
                </c:pt>
                <c:pt idx="1178">
                  <c:v>2.1366666666666321</c:v>
                </c:pt>
                <c:pt idx="1179">
                  <c:v>2.139166666666632</c:v>
                </c:pt>
                <c:pt idx="1180">
                  <c:v>2.139166666666632</c:v>
                </c:pt>
                <c:pt idx="1181">
                  <c:v>2.141666666666632</c:v>
                </c:pt>
                <c:pt idx="1182">
                  <c:v>2.141666666666632</c:v>
                </c:pt>
                <c:pt idx="1183">
                  <c:v>2.1441666666666319</c:v>
                </c:pt>
                <c:pt idx="1184">
                  <c:v>2.1441666666666319</c:v>
                </c:pt>
                <c:pt idx="1185">
                  <c:v>2.1466666666666319</c:v>
                </c:pt>
                <c:pt idx="1186">
                  <c:v>2.1466666666666319</c:v>
                </c:pt>
                <c:pt idx="1187">
                  <c:v>2.1491666666666318</c:v>
                </c:pt>
                <c:pt idx="1188">
                  <c:v>2.1491666666666318</c:v>
                </c:pt>
                <c:pt idx="1189">
                  <c:v>2.1516666666666318</c:v>
                </c:pt>
                <c:pt idx="1190">
                  <c:v>2.1516666666666318</c:v>
                </c:pt>
                <c:pt idx="1191">
                  <c:v>2.1541666666666317</c:v>
                </c:pt>
                <c:pt idx="1192">
                  <c:v>2.1541666666666317</c:v>
                </c:pt>
                <c:pt idx="1193">
                  <c:v>2.1566666666666316</c:v>
                </c:pt>
                <c:pt idx="1194">
                  <c:v>2.1566666666666316</c:v>
                </c:pt>
                <c:pt idx="1195">
                  <c:v>2.1591666666666316</c:v>
                </c:pt>
                <c:pt idx="1196">
                  <c:v>2.1591666666666316</c:v>
                </c:pt>
                <c:pt idx="1197">
                  <c:v>2.1616666666666315</c:v>
                </c:pt>
                <c:pt idx="1198">
                  <c:v>2.1616666666666315</c:v>
                </c:pt>
                <c:pt idx="1199">
                  <c:v>2.1641666666666315</c:v>
                </c:pt>
                <c:pt idx="1200">
                  <c:v>2.1641666666666315</c:v>
                </c:pt>
                <c:pt idx="1201">
                  <c:v>2.1666666666666314</c:v>
                </c:pt>
                <c:pt idx="1202">
                  <c:v>2.1666666666666314</c:v>
                </c:pt>
                <c:pt idx="1203">
                  <c:v>2.1691666666666314</c:v>
                </c:pt>
                <c:pt idx="1204">
                  <c:v>2.1691666666666314</c:v>
                </c:pt>
                <c:pt idx="1205">
                  <c:v>2.1716666666666313</c:v>
                </c:pt>
                <c:pt idx="1206">
                  <c:v>2.1716666666666313</c:v>
                </c:pt>
                <c:pt idx="1207">
                  <c:v>2.1741666666666313</c:v>
                </c:pt>
                <c:pt idx="1208">
                  <c:v>2.1741666666666313</c:v>
                </c:pt>
                <c:pt idx="1209">
                  <c:v>2.1766666666666312</c:v>
                </c:pt>
                <c:pt idx="1210">
                  <c:v>2.1766666666666312</c:v>
                </c:pt>
                <c:pt idx="1211">
                  <c:v>2.1791666666666312</c:v>
                </c:pt>
                <c:pt idx="1212">
                  <c:v>2.1791666666666312</c:v>
                </c:pt>
                <c:pt idx="1213">
                  <c:v>2.1816666666666311</c:v>
                </c:pt>
                <c:pt idx="1214">
                  <c:v>2.1816666666666311</c:v>
                </c:pt>
                <c:pt idx="1215">
                  <c:v>2.1841666666666311</c:v>
                </c:pt>
                <c:pt idx="1216">
                  <c:v>2.1841666666666311</c:v>
                </c:pt>
                <c:pt idx="1217">
                  <c:v>2.186666666666631</c:v>
                </c:pt>
                <c:pt idx="1218">
                  <c:v>2.186666666666631</c:v>
                </c:pt>
                <c:pt idx="1219">
                  <c:v>2.189166666666631</c:v>
                </c:pt>
                <c:pt idx="1220">
                  <c:v>2.189166666666631</c:v>
                </c:pt>
                <c:pt idx="1221">
                  <c:v>2.1916666666666309</c:v>
                </c:pt>
                <c:pt idx="1222">
                  <c:v>2.1916666666666309</c:v>
                </c:pt>
                <c:pt idx="1223">
                  <c:v>2.1941666666666308</c:v>
                </c:pt>
                <c:pt idx="1224">
                  <c:v>2.1941666666666308</c:v>
                </c:pt>
                <c:pt idx="1225">
                  <c:v>2.1966666666666308</c:v>
                </c:pt>
                <c:pt idx="1226">
                  <c:v>2.1966666666666308</c:v>
                </c:pt>
                <c:pt idx="1227">
                  <c:v>2.1991666666666307</c:v>
                </c:pt>
                <c:pt idx="1228">
                  <c:v>2.1991666666666307</c:v>
                </c:pt>
                <c:pt idx="1229">
                  <c:v>2.2016666666666307</c:v>
                </c:pt>
                <c:pt idx="1230">
                  <c:v>2.2016666666666307</c:v>
                </c:pt>
                <c:pt idx="1231">
                  <c:v>2.2041666666666306</c:v>
                </c:pt>
                <c:pt idx="1232">
                  <c:v>2.2041666666666306</c:v>
                </c:pt>
                <c:pt idx="1233">
                  <c:v>2.2066666666666306</c:v>
                </c:pt>
                <c:pt idx="1234">
                  <c:v>2.2066666666666306</c:v>
                </c:pt>
                <c:pt idx="1235">
                  <c:v>2.2091666666666305</c:v>
                </c:pt>
                <c:pt idx="1236">
                  <c:v>2.2091666666666305</c:v>
                </c:pt>
                <c:pt idx="1237">
                  <c:v>2.2116666666666305</c:v>
                </c:pt>
                <c:pt idx="1238">
                  <c:v>2.2116666666666305</c:v>
                </c:pt>
                <c:pt idx="1239">
                  <c:v>2.2141666666666304</c:v>
                </c:pt>
                <c:pt idx="1240">
                  <c:v>2.2141666666666304</c:v>
                </c:pt>
                <c:pt idx="1241">
                  <c:v>2.2166666666666304</c:v>
                </c:pt>
                <c:pt idx="1242">
                  <c:v>2.2166666666666304</c:v>
                </c:pt>
                <c:pt idx="1243">
                  <c:v>2.2191666666666303</c:v>
                </c:pt>
                <c:pt idx="1244">
                  <c:v>2.2191666666666303</c:v>
                </c:pt>
                <c:pt idx="1245">
                  <c:v>2.2216666666666303</c:v>
                </c:pt>
                <c:pt idx="1246">
                  <c:v>2.2216666666666303</c:v>
                </c:pt>
                <c:pt idx="1247">
                  <c:v>2.2241666666666302</c:v>
                </c:pt>
                <c:pt idx="1248">
                  <c:v>2.2241666666666302</c:v>
                </c:pt>
                <c:pt idx="1249">
                  <c:v>2.2266666666666302</c:v>
                </c:pt>
                <c:pt idx="1250">
                  <c:v>2.2266666666666302</c:v>
                </c:pt>
                <c:pt idx="1251">
                  <c:v>2.2291666666666301</c:v>
                </c:pt>
                <c:pt idx="1252">
                  <c:v>2.2291666666666301</c:v>
                </c:pt>
                <c:pt idx="1253">
                  <c:v>2.2316666666666301</c:v>
                </c:pt>
                <c:pt idx="1254">
                  <c:v>2.2316666666666301</c:v>
                </c:pt>
                <c:pt idx="1255">
                  <c:v>2.23416666666663</c:v>
                </c:pt>
                <c:pt idx="1256">
                  <c:v>2.23416666666663</c:v>
                </c:pt>
                <c:pt idx="1257">
                  <c:v>2.2366666666666299</c:v>
                </c:pt>
                <c:pt idx="1258">
                  <c:v>2.2366666666666299</c:v>
                </c:pt>
                <c:pt idx="1259">
                  <c:v>2.2391666666666299</c:v>
                </c:pt>
                <c:pt idx="1260">
                  <c:v>2.2391666666666299</c:v>
                </c:pt>
                <c:pt idx="1261">
                  <c:v>2.2416666666666298</c:v>
                </c:pt>
                <c:pt idx="1262">
                  <c:v>2.2416666666666298</c:v>
                </c:pt>
                <c:pt idx="1263">
                  <c:v>2.2441666666666298</c:v>
                </c:pt>
                <c:pt idx="1264">
                  <c:v>2.2441666666666298</c:v>
                </c:pt>
                <c:pt idx="1265">
                  <c:v>2.2466666666666297</c:v>
                </c:pt>
                <c:pt idx="1266">
                  <c:v>2.2466666666666297</c:v>
                </c:pt>
                <c:pt idx="1267">
                  <c:v>2.2491666666666297</c:v>
                </c:pt>
                <c:pt idx="1268">
                  <c:v>2.2491666666666297</c:v>
                </c:pt>
                <c:pt idx="1269">
                  <c:v>2.2516666666666296</c:v>
                </c:pt>
                <c:pt idx="1270">
                  <c:v>2.2516666666666296</c:v>
                </c:pt>
                <c:pt idx="1271">
                  <c:v>2.2541666666666296</c:v>
                </c:pt>
                <c:pt idx="1272">
                  <c:v>2.2541666666666296</c:v>
                </c:pt>
                <c:pt idx="1273">
                  <c:v>2.2566666666666295</c:v>
                </c:pt>
                <c:pt idx="1274">
                  <c:v>2.2566666666666295</c:v>
                </c:pt>
                <c:pt idx="1275">
                  <c:v>2.2591666666666295</c:v>
                </c:pt>
                <c:pt idx="1276">
                  <c:v>2.2591666666666295</c:v>
                </c:pt>
                <c:pt idx="1277">
                  <c:v>2.2616666666666294</c:v>
                </c:pt>
                <c:pt idx="1278">
                  <c:v>2.2616666666666294</c:v>
                </c:pt>
                <c:pt idx="1279">
                  <c:v>2.2641666666666294</c:v>
                </c:pt>
                <c:pt idx="1280">
                  <c:v>2.2641666666666294</c:v>
                </c:pt>
                <c:pt idx="1281">
                  <c:v>2.2666666666666293</c:v>
                </c:pt>
                <c:pt idx="1282">
                  <c:v>2.2666666666666293</c:v>
                </c:pt>
                <c:pt idx="1283">
                  <c:v>2.2691666666666293</c:v>
                </c:pt>
                <c:pt idx="1284">
                  <c:v>2.2691666666666293</c:v>
                </c:pt>
                <c:pt idx="1285">
                  <c:v>2.2716666666666292</c:v>
                </c:pt>
                <c:pt idx="1286">
                  <c:v>2.2716666666666292</c:v>
                </c:pt>
                <c:pt idx="1287">
                  <c:v>2.2741666666666291</c:v>
                </c:pt>
                <c:pt idx="1288">
                  <c:v>2.2741666666666291</c:v>
                </c:pt>
                <c:pt idx="1289">
                  <c:v>2.2766666666666291</c:v>
                </c:pt>
                <c:pt idx="1290">
                  <c:v>2.2766666666666291</c:v>
                </c:pt>
                <c:pt idx="1291">
                  <c:v>2.279166666666629</c:v>
                </c:pt>
                <c:pt idx="1292">
                  <c:v>2.279166666666629</c:v>
                </c:pt>
                <c:pt idx="1293">
                  <c:v>2.281666666666629</c:v>
                </c:pt>
                <c:pt idx="1294">
                  <c:v>2.281666666666629</c:v>
                </c:pt>
                <c:pt idx="1295">
                  <c:v>2.2841666666666289</c:v>
                </c:pt>
                <c:pt idx="1296">
                  <c:v>2.2841666666666289</c:v>
                </c:pt>
                <c:pt idx="1297">
                  <c:v>2.2866666666666289</c:v>
                </c:pt>
                <c:pt idx="1298">
                  <c:v>2.2866666666666289</c:v>
                </c:pt>
                <c:pt idx="1299">
                  <c:v>2.2891666666666288</c:v>
                </c:pt>
                <c:pt idx="1300">
                  <c:v>2.2891666666666288</c:v>
                </c:pt>
                <c:pt idx="1301">
                  <c:v>2.2916666666666288</c:v>
                </c:pt>
                <c:pt idx="1302">
                  <c:v>2.2916666666666288</c:v>
                </c:pt>
                <c:pt idx="1303">
                  <c:v>2.2941666666666287</c:v>
                </c:pt>
                <c:pt idx="1304">
                  <c:v>2.2941666666666287</c:v>
                </c:pt>
                <c:pt idx="1305">
                  <c:v>2.2966666666666287</c:v>
                </c:pt>
                <c:pt idx="1306">
                  <c:v>2.2966666666666287</c:v>
                </c:pt>
                <c:pt idx="1307">
                  <c:v>2.2991666666666286</c:v>
                </c:pt>
                <c:pt idx="1308">
                  <c:v>2.2991666666666286</c:v>
                </c:pt>
                <c:pt idx="1309">
                  <c:v>2.3016666666666286</c:v>
                </c:pt>
                <c:pt idx="1310">
                  <c:v>2.3016666666666286</c:v>
                </c:pt>
                <c:pt idx="1311">
                  <c:v>2.3041666666666285</c:v>
                </c:pt>
                <c:pt idx="1312">
                  <c:v>2.3041666666666285</c:v>
                </c:pt>
                <c:pt idx="1313">
                  <c:v>2.3066666666666285</c:v>
                </c:pt>
                <c:pt idx="1314">
                  <c:v>2.3066666666666285</c:v>
                </c:pt>
                <c:pt idx="1315">
                  <c:v>2.3091666666666284</c:v>
                </c:pt>
                <c:pt idx="1316">
                  <c:v>2.3091666666666284</c:v>
                </c:pt>
                <c:pt idx="1317">
                  <c:v>2.3116666666666283</c:v>
                </c:pt>
                <c:pt idx="1318">
                  <c:v>2.3116666666666283</c:v>
                </c:pt>
                <c:pt idx="1319">
                  <c:v>2.3141666666666283</c:v>
                </c:pt>
                <c:pt idx="1320">
                  <c:v>2.3141666666666283</c:v>
                </c:pt>
                <c:pt idx="1321">
                  <c:v>2.3166666666666282</c:v>
                </c:pt>
                <c:pt idx="1322">
                  <c:v>2.3166666666666282</c:v>
                </c:pt>
                <c:pt idx="1323">
                  <c:v>2.3191666666666282</c:v>
                </c:pt>
                <c:pt idx="1324">
                  <c:v>2.3191666666666282</c:v>
                </c:pt>
                <c:pt idx="1325">
                  <c:v>2.3216666666666281</c:v>
                </c:pt>
                <c:pt idx="1326">
                  <c:v>2.3216666666666281</c:v>
                </c:pt>
                <c:pt idx="1327">
                  <c:v>2.3241666666666281</c:v>
                </c:pt>
                <c:pt idx="1328">
                  <c:v>2.3241666666666281</c:v>
                </c:pt>
                <c:pt idx="1329">
                  <c:v>2.326666666666628</c:v>
                </c:pt>
                <c:pt idx="1330">
                  <c:v>2.326666666666628</c:v>
                </c:pt>
                <c:pt idx="1331">
                  <c:v>2.329166666666628</c:v>
                </c:pt>
                <c:pt idx="1332">
                  <c:v>2.329166666666628</c:v>
                </c:pt>
                <c:pt idx="1333">
                  <c:v>2.3316666666666279</c:v>
                </c:pt>
                <c:pt idx="1334">
                  <c:v>2.3316666666666279</c:v>
                </c:pt>
                <c:pt idx="1335">
                  <c:v>2.3341666666666279</c:v>
                </c:pt>
                <c:pt idx="1336">
                  <c:v>2.3341666666666279</c:v>
                </c:pt>
                <c:pt idx="1337">
                  <c:v>2.3366666666666278</c:v>
                </c:pt>
                <c:pt idx="1338">
                  <c:v>2.3366666666666278</c:v>
                </c:pt>
                <c:pt idx="1339">
                  <c:v>2.3391666666666278</c:v>
                </c:pt>
                <c:pt idx="1340">
                  <c:v>2.3391666666666278</c:v>
                </c:pt>
                <c:pt idx="1341">
                  <c:v>2.3416666666666277</c:v>
                </c:pt>
                <c:pt idx="1342">
                  <c:v>2.3416666666666277</c:v>
                </c:pt>
                <c:pt idx="1343">
                  <c:v>2.3441666666666277</c:v>
                </c:pt>
                <c:pt idx="1344">
                  <c:v>2.3441666666666277</c:v>
                </c:pt>
                <c:pt idx="1345">
                  <c:v>2.3466666666666276</c:v>
                </c:pt>
                <c:pt idx="1346">
                  <c:v>2.3466666666666276</c:v>
                </c:pt>
                <c:pt idx="1347">
                  <c:v>2.3491666666666275</c:v>
                </c:pt>
                <c:pt idx="1348">
                  <c:v>2.3491666666666275</c:v>
                </c:pt>
                <c:pt idx="1349">
                  <c:v>2.3516666666666275</c:v>
                </c:pt>
                <c:pt idx="1350">
                  <c:v>2.3516666666666275</c:v>
                </c:pt>
                <c:pt idx="1351">
                  <c:v>2.3541666666666274</c:v>
                </c:pt>
                <c:pt idx="1352">
                  <c:v>2.3541666666666274</c:v>
                </c:pt>
                <c:pt idx="1353">
                  <c:v>2.3566666666666274</c:v>
                </c:pt>
                <c:pt idx="1354">
                  <c:v>2.3566666666666274</c:v>
                </c:pt>
                <c:pt idx="1355">
                  <c:v>2.3591666666666273</c:v>
                </c:pt>
                <c:pt idx="1356">
                  <c:v>2.3591666666666273</c:v>
                </c:pt>
                <c:pt idx="1357">
                  <c:v>2.3616666666666273</c:v>
                </c:pt>
                <c:pt idx="1358">
                  <c:v>2.3616666666666273</c:v>
                </c:pt>
                <c:pt idx="1359">
                  <c:v>2.3641666666666272</c:v>
                </c:pt>
                <c:pt idx="1360">
                  <c:v>2.3641666666666272</c:v>
                </c:pt>
                <c:pt idx="1361">
                  <c:v>2.3666666666666272</c:v>
                </c:pt>
                <c:pt idx="1362">
                  <c:v>2.3666666666666272</c:v>
                </c:pt>
                <c:pt idx="1363">
                  <c:v>2.3691666666666271</c:v>
                </c:pt>
                <c:pt idx="1364">
                  <c:v>2.3691666666666271</c:v>
                </c:pt>
                <c:pt idx="1365">
                  <c:v>2.3716666666666271</c:v>
                </c:pt>
                <c:pt idx="1366">
                  <c:v>2.3716666666666271</c:v>
                </c:pt>
                <c:pt idx="1367">
                  <c:v>2.374166666666627</c:v>
                </c:pt>
                <c:pt idx="1368">
                  <c:v>2.374166666666627</c:v>
                </c:pt>
                <c:pt idx="1369">
                  <c:v>2.376666666666627</c:v>
                </c:pt>
                <c:pt idx="1370">
                  <c:v>2.376666666666627</c:v>
                </c:pt>
                <c:pt idx="1371">
                  <c:v>2.3791666666666269</c:v>
                </c:pt>
                <c:pt idx="1372">
                  <c:v>2.3791666666666269</c:v>
                </c:pt>
                <c:pt idx="1373">
                  <c:v>2.3816666666666269</c:v>
                </c:pt>
                <c:pt idx="1374">
                  <c:v>2.3816666666666269</c:v>
                </c:pt>
                <c:pt idx="1375">
                  <c:v>2.3841666666666268</c:v>
                </c:pt>
                <c:pt idx="1376">
                  <c:v>2.3841666666666268</c:v>
                </c:pt>
                <c:pt idx="1377">
                  <c:v>2.3866666666666267</c:v>
                </c:pt>
                <c:pt idx="1378">
                  <c:v>2.3866666666666267</c:v>
                </c:pt>
                <c:pt idx="1379">
                  <c:v>2.3891666666666267</c:v>
                </c:pt>
                <c:pt idx="1380">
                  <c:v>2.3891666666666267</c:v>
                </c:pt>
                <c:pt idx="1381">
                  <c:v>2.3916666666666266</c:v>
                </c:pt>
                <c:pt idx="1382">
                  <c:v>2.3916666666666266</c:v>
                </c:pt>
                <c:pt idx="1383">
                  <c:v>2.3941666666666266</c:v>
                </c:pt>
                <c:pt idx="1384">
                  <c:v>2.3941666666666266</c:v>
                </c:pt>
                <c:pt idx="1385">
                  <c:v>2.3966666666666265</c:v>
                </c:pt>
                <c:pt idx="1386">
                  <c:v>2.3966666666666265</c:v>
                </c:pt>
                <c:pt idx="1387">
                  <c:v>2.3991666666666265</c:v>
                </c:pt>
                <c:pt idx="1388">
                  <c:v>2.3991666666666265</c:v>
                </c:pt>
                <c:pt idx="1389">
                  <c:v>2.4016666666666264</c:v>
                </c:pt>
                <c:pt idx="1390">
                  <c:v>2.4016666666666264</c:v>
                </c:pt>
                <c:pt idx="1391">
                  <c:v>2.4041666666666264</c:v>
                </c:pt>
                <c:pt idx="1392">
                  <c:v>2.4041666666666264</c:v>
                </c:pt>
                <c:pt idx="1393">
                  <c:v>2.4066666666666263</c:v>
                </c:pt>
                <c:pt idx="1394">
                  <c:v>2.4066666666666263</c:v>
                </c:pt>
                <c:pt idx="1395">
                  <c:v>2.4091666666666263</c:v>
                </c:pt>
                <c:pt idx="1396">
                  <c:v>2.4091666666666263</c:v>
                </c:pt>
                <c:pt idx="1397">
                  <c:v>2.4116666666666262</c:v>
                </c:pt>
                <c:pt idx="1398">
                  <c:v>2.4116666666666262</c:v>
                </c:pt>
                <c:pt idx="1399">
                  <c:v>2.4141666666666262</c:v>
                </c:pt>
                <c:pt idx="1400">
                  <c:v>2.4141666666666262</c:v>
                </c:pt>
                <c:pt idx="1401">
                  <c:v>2.4166666666666261</c:v>
                </c:pt>
                <c:pt idx="1402">
                  <c:v>2.4166666666666261</c:v>
                </c:pt>
                <c:pt idx="1403">
                  <c:v>2.4191666666666261</c:v>
                </c:pt>
                <c:pt idx="1404">
                  <c:v>2.4191666666666261</c:v>
                </c:pt>
                <c:pt idx="1405">
                  <c:v>2.421666666666626</c:v>
                </c:pt>
                <c:pt idx="1406">
                  <c:v>2.421666666666626</c:v>
                </c:pt>
                <c:pt idx="1407">
                  <c:v>2.4241666666666259</c:v>
                </c:pt>
                <c:pt idx="1408">
                  <c:v>2.4241666666666259</c:v>
                </c:pt>
                <c:pt idx="1409">
                  <c:v>2.4266666666666259</c:v>
                </c:pt>
                <c:pt idx="1410">
                  <c:v>2.4266666666666259</c:v>
                </c:pt>
                <c:pt idx="1411">
                  <c:v>2.4291666666666258</c:v>
                </c:pt>
                <c:pt idx="1412">
                  <c:v>2.4291666666666258</c:v>
                </c:pt>
                <c:pt idx="1413">
                  <c:v>2.4316666666666258</c:v>
                </c:pt>
                <c:pt idx="1414">
                  <c:v>2.4316666666666258</c:v>
                </c:pt>
                <c:pt idx="1415">
                  <c:v>2.4341666666666257</c:v>
                </c:pt>
                <c:pt idx="1416">
                  <c:v>2.4341666666666257</c:v>
                </c:pt>
                <c:pt idx="1417">
                  <c:v>2.4366666666666257</c:v>
                </c:pt>
                <c:pt idx="1418">
                  <c:v>2.4366666666666257</c:v>
                </c:pt>
                <c:pt idx="1419">
                  <c:v>2.4391666666666256</c:v>
                </c:pt>
                <c:pt idx="1420">
                  <c:v>2.4391666666666256</c:v>
                </c:pt>
                <c:pt idx="1421">
                  <c:v>2.4416666666666256</c:v>
                </c:pt>
                <c:pt idx="1422">
                  <c:v>2.4416666666666256</c:v>
                </c:pt>
                <c:pt idx="1423">
                  <c:v>2.4441666666666255</c:v>
                </c:pt>
                <c:pt idx="1424">
                  <c:v>2.4441666666666255</c:v>
                </c:pt>
                <c:pt idx="1425">
                  <c:v>2.4466666666666255</c:v>
                </c:pt>
                <c:pt idx="1426">
                  <c:v>2.4466666666666255</c:v>
                </c:pt>
                <c:pt idx="1427">
                  <c:v>2.4491666666666254</c:v>
                </c:pt>
                <c:pt idx="1428">
                  <c:v>2.4491666666666254</c:v>
                </c:pt>
                <c:pt idx="1429">
                  <c:v>2.4516666666666254</c:v>
                </c:pt>
                <c:pt idx="1430">
                  <c:v>2.4516666666666254</c:v>
                </c:pt>
                <c:pt idx="1431">
                  <c:v>2.4541666666666253</c:v>
                </c:pt>
                <c:pt idx="1432">
                  <c:v>2.4541666666666253</c:v>
                </c:pt>
                <c:pt idx="1433">
                  <c:v>2.4566666666666253</c:v>
                </c:pt>
                <c:pt idx="1434">
                  <c:v>2.4566666666666253</c:v>
                </c:pt>
                <c:pt idx="1435">
                  <c:v>2.4591666666666252</c:v>
                </c:pt>
                <c:pt idx="1436">
                  <c:v>2.4591666666666252</c:v>
                </c:pt>
                <c:pt idx="1437">
                  <c:v>2.4616666666666251</c:v>
                </c:pt>
                <c:pt idx="1438">
                  <c:v>2.4616666666666251</c:v>
                </c:pt>
                <c:pt idx="1439">
                  <c:v>2.4641666666666251</c:v>
                </c:pt>
                <c:pt idx="1440">
                  <c:v>2.4641666666666251</c:v>
                </c:pt>
                <c:pt idx="1441">
                  <c:v>2.466666666666625</c:v>
                </c:pt>
                <c:pt idx="1442">
                  <c:v>2.466666666666625</c:v>
                </c:pt>
                <c:pt idx="1443">
                  <c:v>2.469166666666625</c:v>
                </c:pt>
                <c:pt idx="1444">
                  <c:v>2.469166666666625</c:v>
                </c:pt>
                <c:pt idx="1445">
                  <c:v>2.4716666666666249</c:v>
                </c:pt>
                <c:pt idx="1446">
                  <c:v>2.4716666666666249</c:v>
                </c:pt>
                <c:pt idx="1447">
                  <c:v>2.4741666666666249</c:v>
                </c:pt>
                <c:pt idx="1448">
                  <c:v>2.4741666666666249</c:v>
                </c:pt>
                <c:pt idx="1449">
                  <c:v>2.4766666666666248</c:v>
                </c:pt>
                <c:pt idx="1450">
                  <c:v>2.4766666666666248</c:v>
                </c:pt>
                <c:pt idx="1451">
                  <c:v>2.4791666666666248</c:v>
                </c:pt>
                <c:pt idx="1452">
                  <c:v>2.4791666666666248</c:v>
                </c:pt>
                <c:pt idx="1453">
                  <c:v>2.4816666666666247</c:v>
                </c:pt>
                <c:pt idx="1454">
                  <c:v>2.4816666666666247</c:v>
                </c:pt>
                <c:pt idx="1455">
                  <c:v>2.4841666666666247</c:v>
                </c:pt>
                <c:pt idx="1456">
                  <c:v>2.4841666666666247</c:v>
                </c:pt>
                <c:pt idx="1457">
                  <c:v>2.4866666666666246</c:v>
                </c:pt>
                <c:pt idx="1458">
                  <c:v>2.4866666666666246</c:v>
                </c:pt>
                <c:pt idx="1459">
                  <c:v>2.4891666666666246</c:v>
                </c:pt>
                <c:pt idx="1460">
                  <c:v>2.4891666666666246</c:v>
                </c:pt>
                <c:pt idx="1461">
                  <c:v>2.4916666666666245</c:v>
                </c:pt>
                <c:pt idx="1462">
                  <c:v>2.4916666666666245</c:v>
                </c:pt>
                <c:pt idx="1463">
                  <c:v>2.4941666666666245</c:v>
                </c:pt>
                <c:pt idx="1464">
                  <c:v>2.4941666666666245</c:v>
                </c:pt>
                <c:pt idx="1465">
                  <c:v>2.4966666666666244</c:v>
                </c:pt>
                <c:pt idx="1466">
                  <c:v>2.4966666666666244</c:v>
                </c:pt>
                <c:pt idx="1467">
                  <c:v>2.4991666666666243</c:v>
                </c:pt>
                <c:pt idx="1468">
                  <c:v>2.4991666666666243</c:v>
                </c:pt>
                <c:pt idx="1469">
                  <c:v>2.5016666666666243</c:v>
                </c:pt>
                <c:pt idx="1470">
                  <c:v>2.5016666666666243</c:v>
                </c:pt>
                <c:pt idx="1471">
                  <c:v>2.5041666666666242</c:v>
                </c:pt>
                <c:pt idx="1472">
                  <c:v>2.5041666666666242</c:v>
                </c:pt>
                <c:pt idx="1473">
                  <c:v>2.5066666666666242</c:v>
                </c:pt>
                <c:pt idx="1474">
                  <c:v>2.5066666666666242</c:v>
                </c:pt>
                <c:pt idx="1475">
                  <c:v>2.5091666666666241</c:v>
                </c:pt>
                <c:pt idx="1476">
                  <c:v>2.5091666666666241</c:v>
                </c:pt>
                <c:pt idx="1477">
                  <c:v>2.5116666666666241</c:v>
                </c:pt>
                <c:pt idx="1478">
                  <c:v>2.5116666666666241</c:v>
                </c:pt>
                <c:pt idx="1479">
                  <c:v>2.514166666666624</c:v>
                </c:pt>
                <c:pt idx="1480">
                  <c:v>2.514166666666624</c:v>
                </c:pt>
                <c:pt idx="1481">
                  <c:v>2.516666666666624</c:v>
                </c:pt>
                <c:pt idx="1482">
                  <c:v>2.516666666666624</c:v>
                </c:pt>
                <c:pt idx="1483">
                  <c:v>2.5191666666666239</c:v>
                </c:pt>
                <c:pt idx="1484">
                  <c:v>2.5191666666666239</c:v>
                </c:pt>
                <c:pt idx="1485">
                  <c:v>2.5216666666666239</c:v>
                </c:pt>
                <c:pt idx="1486">
                  <c:v>2.5216666666666239</c:v>
                </c:pt>
                <c:pt idx="1487">
                  <c:v>2.5241666666666238</c:v>
                </c:pt>
                <c:pt idx="1488">
                  <c:v>2.5241666666666238</c:v>
                </c:pt>
                <c:pt idx="1489">
                  <c:v>2.5266666666666238</c:v>
                </c:pt>
                <c:pt idx="1490">
                  <c:v>2.5266666666666238</c:v>
                </c:pt>
                <c:pt idx="1491">
                  <c:v>2.5291666666666237</c:v>
                </c:pt>
                <c:pt idx="1492">
                  <c:v>2.5291666666666237</c:v>
                </c:pt>
                <c:pt idx="1493">
                  <c:v>2.5316666666666237</c:v>
                </c:pt>
                <c:pt idx="1494">
                  <c:v>2.5316666666666237</c:v>
                </c:pt>
                <c:pt idx="1495">
                  <c:v>2.5341666666666236</c:v>
                </c:pt>
                <c:pt idx="1496">
                  <c:v>2.5341666666666236</c:v>
                </c:pt>
                <c:pt idx="1497">
                  <c:v>2.5366666666666235</c:v>
                </c:pt>
                <c:pt idx="1498">
                  <c:v>2.5366666666666235</c:v>
                </c:pt>
                <c:pt idx="1499">
                  <c:v>2.5391666666666235</c:v>
                </c:pt>
                <c:pt idx="1500">
                  <c:v>2.5391666666666235</c:v>
                </c:pt>
                <c:pt idx="1501">
                  <c:v>2.5416666666666234</c:v>
                </c:pt>
                <c:pt idx="1502">
                  <c:v>2.5416666666666234</c:v>
                </c:pt>
                <c:pt idx="1503">
                  <c:v>2.5441666666666234</c:v>
                </c:pt>
                <c:pt idx="1504">
                  <c:v>2.5441666666666234</c:v>
                </c:pt>
                <c:pt idx="1505">
                  <c:v>2.5466666666666233</c:v>
                </c:pt>
                <c:pt idx="1506">
                  <c:v>2.5466666666666233</c:v>
                </c:pt>
                <c:pt idx="1507">
                  <c:v>2.5491666666666233</c:v>
                </c:pt>
                <c:pt idx="1508">
                  <c:v>2.5491666666666233</c:v>
                </c:pt>
                <c:pt idx="1509">
                  <c:v>2.5516666666666232</c:v>
                </c:pt>
                <c:pt idx="1510">
                  <c:v>2.5516666666666232</c:v>
                </c:pt>
                <c:pt idx="1511">
                  <c:v>2.5541666666666232</c:v>
                </c:pt>
                <c:pt idx="1512">
                  <c:v>2.5541666666666232</c:v>
                </c:pt>
                <c:pt idx="1513">
                  <c:v>2.5566666666666231</c:v>
                </c:pt>
                <c:pt idx="1514">
                  <c:v>2.5566666666666231</c:v>
                </c:pt>
                <c:pt idx="1515">
                  <c:v>2.5591666666666231</c:v>
                </c:pt>
                <c:pt idx="1516">
                  <c:v>2.5591666666666231</c:v>
                </c:pt>
                <c:pt idx="1517">
                  <c:v>2.561666666666623</c:v>
                </c:pt>
                <c:pt idx="1518">
                  <c:v>2.561666666666623</c:v>
                </c:pt>
                <c:pt idx="1519">
                  <c:v>2.564166666666623</c:v>
                </c:pt>
                <c:pt idx="1520">
                  <c:v>2.564166666666623</c:v>
                </c:pt>
                <c:pt idx="1521">
                  <c:v>2.5666666666666229</c:v>
                </c:pt>
                <c:pt idx="1522">
                  <c:v>2.5666666666666229</c:v>
                </c:pt>
                <c:pt idx="1523">
                  <c:v>2.5691666666666229</c:v>
                </c:pt>
                <c:pt idx="1524">
                  <c:v>2.5691666666666229</c:v>
                </c:pt>
                <c:pt idx="1525">
                  <c:v>2.5716666666666228</c:v>
                </c:pt>
                <c:pt idx="1526">
                  <c:v>2.5716666666666228</c:v>
                </c:pt>
                <c:pt idx="1527">
                  <c:v>2.5741666666666227</c:v>
                </c:pt>
                <c:pt idx="1528">
                  <c:v>2.5741666666666227</c:v>
                </c:pt>
                <c:pt idx="1529">
                  <c:v>2.5766666666666227</c:v>
                </c:pt>
                <c:pt idx="1530">
                  <c:v>2.5766666666666227</c:v>
                </c:pt>
                <c:pt idx="1531">
                  <c:v>2.5791666666666226</c:v>
                </c:pt>
                <c:pt idx="1532">
                  <c:v>2.5791666666666226</c:v>
                </c:pt>
                <c:pt idx="1533">
                  <c:v>2.5816666666666226</c:v>
                </c:pt>
                <c:pt idx="1534">
                  <c:v>2.5816666666666226</c:v>
                </c:pt>
                <c:pt idx="1535">
                  <c:v>2.5841666666666225</c:v>
                </c:pt>
                <c:pt idx="1536">
                  <c:v>2.5841666666666225</c:v>
                </c:pt>
                <c:pt idx="1537">
                  <c:v>2.5866666666666225</c:v>
                </c:pt>
                <c:pt idx="1538">
                  <c:v>2.5866666666666225</c:v>
                </c:pt>
                <c:pt idx="1539">
                  <c:v>2.5891666666666224</c:v>
                </c:pt>
                <c:pt idx="1540">
                  <c:v>2.5891666666666224</c:v>
                </c:pt>
                <c:pt idx="1541">
                  <c:v>2.5916666666666224</c:v>
                </c:pt>
                <c:pt idx="1542">
                  <c:v>2.5916666666666224</c:v>
                </c:pt>
                <c:pt idx="1543">
                  <c:v>2.5941666666666223</c:v>
                </c:pt>
                <c:pt idx="1544">
                  <c:v>2.5941666666666223</c:v>
                </c:pt>
                <c:pt idx="1545">
                  <c:v>2.5966666666666223</c:v>
                </c:pt>
                <c:pt idx="1546">
                  <c:v>2.5966666666666223</c:v>
                </c:pt>
                <c:pt idx="1547">
                  <c:v>2.5991666666666222</c:v>
                </c:pt>
                <c:pt idx="1548">
                  <c:v>2.5991666666666222</c:v>
                </c:pt>
                <c:pt idx="1549">
                  <c:v>2.6016666666666222</c:v>
                </c:pt>
                <c:pt idx="1550">
                  <c:v>2.6016666666666222</c:v>
                </c:pt>
                <c:pt idx="1551">
                  <c:v>2.6041666666666221</c:v>
                </c:pt>
                <c:pt idx="1552">
                  <c:v>2.6041666666666221</c:v>
                </c:pt>
                <c:pt idx="1553">
                  <c:v>2.6066666666666221</c:v>
                </c:pt>
                <c:pt idx="1554">
                  <c:v>2.6066666666666221</c:v>
                </c:pt>
                <c:pt idx="1555">
                  <c:v>2.609166666666622</c:v>
                </c:pt>
                <c:pt idx="1556">
                  <c:v>2.609166666666622</c:v>
                </c:pt>
                <c:pt idx="1557">
                  <c:v>2.6116666666666219</c:v>
                </c:pt>
                <c:pt idx="1558">
                  <c:v>2.6116666666666219</c:v>
                </c:pt>
                <c:pt idx="1559">
                  <c:v>2.6141666666666219</c:v>
                </c:pt>
                <c:pt idx="1560">
                  <c:v>2.6141666666666219</c:v>
                </c:pt>
                <c:pt idx="1561">
                  <c:v>2.6166666666666218</c:v>
                </c:pt>
                <c:pt idx="1562">
                  <c:v>2.6166666666666218</c:v>
                </c:pt>
                <c:pt idx="1563">
                  <c:v>2.6191666666666218</c:v>
                </c:pt>
                <c:pt idx="1564">
                  <c:v>2.6191666666666218</c:v>
                </c:pt>
                <c:pt idx="1565">
                  <c:v>2.6216666666666217</c:v>
                </c:pt>
                <c:pt idx="1566">
                  <c:v>2.6216666666666217</c:v>
                </c:pt>
                <c:pt idx="1567">
                  <c:v>2.6241666666666217</c:v>
                </c:pt>
                <c:pt idx="1568">
                  <c:v>2.6241666666666217</c:v>
                </c:pt>
                <c:pt idx="1569">
                  <c:v>2.6266666666666216</c:v>
                </c:pt>
                <c:pt idx="1570">
                  <c:v>2.6266666666666216</c:v>
                </c:pt>
                <c:pt idx="1571">
                  <c:v>2.6291666666666216</c:v>
                </c:pt>
                <c:pt idx="1572">
                  <c:v>2.6291666666666216</c:v>
                </c:pt>
                <c:pt idx="1573">
                  <c:v>2.6316666666666215</c:v>
                </c:pt>
                <c:pt idx="1574">
                  <c:v>2.6316666666666215</c:v>
                </c:pt>
                <c:pt idx="1575">
                  <c:v>2.6341666666666215</c:v>
                </c:pt>
                <c:pt idx="1576">
                  <c:v>2.6341666666666215</c:v>
                </c:pt>
                <c:pt idx="1577">
                  <c:v>2.6366666666666214</c:v>
                </c:pt>
                <c:pt idx="1578">
                  <c:v>2.6366666666666214</c:v>
                </c:pt>
                <c:pt idx="1579">
                  <c:v>2.6391666666666214</c:v>
                </c:pt>
                <c:pt idx="1580">
                  <c:v>2.6391666666666214</c:v>
                </c:pt>
                <c:pt idx="1581">
                  <c:v>2.6416666666666213</c:v>
                </c:pt>
                <c:pt idx="1582">
                  <c:v>2.6416666666666213</c:v>
                </c:pt>
                <c:pt idx="1583">
                  <c:v>2.6441666666666213</c:v>
                </c:pt>
                <c:pt idx="1584">
                  <c:v>2.6441666666666213</c:v>
                </c:pt>
                <c:pt idx="1585">
                  <c:v>2.6466666666666212</c:v>
                </c:pt>
                <c:pt idx="1586">
                  <c:v>2.6466666666666212</c:v>
                </c:pt>
                <c:pt idx="1587">
                  <c:v>2.6491666666666212</c:v>
                </c:pt>
                <c:pt idx="1588">
                  <c:v>2.6491666666666212</c:v>
                </c:pt>
                <c:pt idx="1589">
                  <c:v>2.6516666666666211</c:v>
                </c:pt>
                <c:pt idx="1590">
                  <c:v>2.6516666666666211</c:v>
                </c:pt>
                <c:pt idx="1591">
                  <c:v>2.654166666666621</c:v>
                </c:pt>
                <c:pt idx="1592">
                  <c:v>2.654166666666621</c:v>
                </c:pt>
                <c:pt idx="1593">
                  <c:v>2.656666666666621</c:v>
                </c:pt>
                <c:pt idx="1594">
                  <c:v>2.656666666666621</c:v>
                </c:pt>
                <c:pt idx="1595">
                  <c:v>2.6591666666666209</c:v>
                </c:pt>
                <c:pt idx="1596">
                  <c:v>2.6591666666666209</c:v>
                </c:pt>
                <c:pt idx="1597">
                  <c:v>2.6616666666666209</c:v>
                </c:pt>
                <c:pt idx="1598">
                  <c:v>2.6616666666666209</c:v>
                </c:pt>
                <c:pt idx="1599">
                  <c:v>2.6641666666666208</c:v>
                </c:pt>
                <c:pt idx="1600">
                  <c:v>2.6641666666666208</c:v>
                </c:pt>
                <c:pt idx="1601">
                  <c:v>2.6666666666666208</c:v>
                </c:pt>
                <c:pt idx="1602">
                  <c:v>2.6666666666666208</c:v>
                </c:pt>
                <c:pt idx="1603">
                  <c:v>2.6691666666666207</c:v>
                </c:pt>
                <c:pt idx="1604">
                  <c:v>2.6691666666666207</c:v>
                </c:pt>
                <c:pt idx="1605">
                  <c:v>2.6716666666666207</c:v>
                </c:pt>
                <c:pt idx="1606">
                  <c:v>2.6716666666666207</c:v>
                </c:pt>
                <c:pt idx="1607">
                  <c:v>2.6741666666666206</c:v>
                </c:pt>
                <c:pt idx="1608">
                  <c:v>2.6741666666666206</c:v>
                </c:pt>
                <c:pt idx="1609">
                  <c:v>2.6766666666666206</c:v>
                </c:pt>
                <c:pt idx="1610">
                  <c:v>2.6766666666666206</c:v>
                </c:pt>
                <c:pt idx="1611">
                  <c:v>2.6791666666666205</c:v>
                </c:pt>
                <c:pt idx="1612">
                  <c:v>2.6791666666666205</c:v>
                </c:pt>
                <c:pt idx="1613">
                  <c:v>2.6816666666666205</c:v>
                </c:pt>
                <c:pt idx="1614">
                  <c:v>2.6816666666666205</c:v>
                </c:pt>
                <c:pt idx="1615">
                  <c:v>2.6841666666666204</c:v>
                </c:pt>
                <c:pt idx="1616">
                  <c:v>2.6841666666666204</c:v>
                </c:pt>
                <c:pt idx="1617">
                  <c:v>2.6866666666666204</c:v>
                </c:pt>
                <c:pt idx="1618">
                  <c:v>2.6866666666666204</c:v>
                </c:pt>
                <c:pt idx="1619">
                  <c:v>2.6891666666666203</c:v>
                </c:pt>
                <c:pt idx="1620">
                  <c:v>2.6891666666666203</c:v>
                </c:pt>
                <c:pt idx="1621">
                  <c:v>2.6916666666666202</c:v>
                </c:pt>
                <c:pt idx="1622">
                  <c:v>2.6916666666666202</c:v>
                </c:pt>
                <c:pt idx="1623">
                  <c:v>2.6941666666666202</c:v>
                </c:pt>
                <c:pt idx="1624">
                  <c:v>2.6941666666666202</c:v>
                </c:pt>
                <c:pt idx="1625">
                  <c:v>2.6966666666666201</c:v>
                </c:pt>
                <c:pt idx="1626">
                  <c:v>2.6966666666666201</c:v>
                </c:pt>
                <c:pt idx="1627">
                  <c:v>2.6991666666666201</c:v>
                </c:pt>
                <c:pt idx="1628">
                  <c:v>2.6991666666666201</c:v>
                </c:pt>
                <c:pt idx="1629">
                  <c:v>2.70166666666662</c:v>
                </c:pt>
                <c:pt idx="1630">
                  <c:v>2.70166666666662</c:v>
                </c:pt>
                <c:pt idx="1631">
                  <c:v>2.70416666666662</c:v>
                </c:pt>
                <c:pt idx="1632">
                  <c:v>2.70416666666662</c:v>
                </c:pt>
                <c:pt idx="1633">
                  <c:v>2.7066666666666199</c:v>
                </c:pt>
                <c:pt idx="1634">
                  <c:v>2.7066666666666199</c:v>
                </c:pt>
                <c:pt idx="1635">
                  <c:v>2.7091666666666199</c:v>
                </c:pt>
                <c:pt idx="1636">
                  <c:v>2.7091666666666199</c:v>
                </c:pt>
                <c:pt idx="1637">
                  <c:v>2.7116666666666198</c:v>
                </c:pt>
                <c:pt idx="1638">
                  <c:v>2.7116666666666198</c:v>
                </c:pt>
                <c:pt idx="1639">
                  <c:v>2.7141666666666198</c:v>
                </c:pt>
                <c:pt idx="1640">
                  <c:v>2.7141666666666198</c:v>
                </c:pt>
                <c:pt idx="1641">
                  <c:v>2.7166666666666197</c:v>
                </c:pt>
                <c:pt idx="1642">
                  <c:v>2.7166666666666197</c:v>
                </c:pt>
                <c:pt idx="1643">
                  <c:v>2.7191666666666197</c:v>
                </c:pt>
                <c:pt idx="1644">
                  <c:v>2.7191666666666197</c:v>
                </c:pt>
                <c:pt idx="1645">
                  <c:v>2.7216666666666196</c:v>
                </c:pt>
                <c:pt idx="1646">
                  <c:v>2.7216666666666196</c:v>
                </c:pt>
                <c:pt idx="1647">
                  <c:v>2.7241666666666196</c:v>
                </c:pt>
                <c:pt idx="1648">
                  <c:v>2.7241666666666196</c:v>
                </c:pt>
                <c:pt idx="1649">
                  <c:v>2.7266666666666195</c:v>
                </c:pt>
                <c:pt idx="1650">
                  <c:v>2.7266666666666195</c:v>
                </c:pt>
                <c:pt idx="1651">
                  <c:v>2.7291666666666194</c:v>
                </c:pt>
                <c:pt idx="1652">
                  <c:v>2.7291666666666194</c:v>
                </c:pt>
                <c:pt idx="1653">
                  <c:v>2.7316666666666194</c:v>
                </c:pt>
                <c:pt idx="1654">
                  <c:v>2.7316666666666194</c:v>
                </c:pt>
                <c:pt idx="1655">
                  <c:v>2.7341666666666193</c:v>
                </c:pt>
                <c:pt idx="1656">
                  <c:v>2.7341666666666193</c:v>
                </c:pt>
                <c:pt idx="1657">
                  <c:v>2.7366666666666193</c:v>
                </c:pt>
                <c:pt idx="1658">
                  <c:v>2.7366666666666193</c:v>
                </c:pt>
                <c:pt idx="1659">
                  <c:v>2.7391666666666192</c:v>
                </c:pt>
                <c:pt idx="1660">
                  <c:v>2.7391666666666192</c:v>
                </c:pt>
                <c:pt idx="1661">
                  <c:v>2.7416666666666192</c:v>
                </c:pt>
                <c:pt idx="1662">
                  <c:v>2.7416666666666192</c:v>
                </c:pt>
                <c:pt idx="1663">
                  <c:v>2.7441666666666191</c:v>
                </c:pt>
                <c:pt idx="1664">
                  <c:v>2.7441666666666191</c:v>
                </c:pt>
                <c:pt idx="1665">
                  <c:v>2.7466666666666191</c:v>
                </c:pt>
                <c:pt idx="1666">
                  <c:v>2.7466666666666191</c:v>
                </c:pt>
                <c:pt idx="1667">
                  <c:v>2.749166666666619</c:v>
                </c:pt>
                <c:pt idx="1668">
                  <c:v>2.749166666666619</c:v>
                </c:pt>
                <c:pt idx="1669">
                  <c:v>2.751666666666619</c:v>
                </c:pt>
                <c:pt idx="1670">
                  <c:v>2.751666666666619</c:v>
                </c:pt>
                <c:pt idx="1671">
                  <c:v>2.7541666666666189</c:v>
                </c:pt>
                <c:pt idx="1672">
                  <c:v>2.7541666666666189</c:v>
                </c:pt>
                <c:pt idx="1673">
                  <c:v>2.7566666666666189</c:v>
                </c:pt>
                <c:pt idx="1674">
                  <c:v>2.7566666666666189</c:v>
                </c:pt>
                <c:pt idx="1675">
                  <c:v>2.7591666666666188</c:v>
                </c:pt>
                <c:pt idx="1676">
                  <c:v>2.7591666666666188</c:v>
                </c:pt>
                <c:pt idx="1677">
                  <c:v>2.7616666666666188</c:v>
                </c:pt>
                <c:pt idx="1678">
                  <c:v>2.7616666666666188</c:v>
                </c:pt>
                <c:pt idx="1679">
                  <c:v>2.7641666666666187</c:v>
                </c:pt>
                <c:pt idx="1680">
                  <c:v>2.7641666666666187</c:v>
                </c:pt>
                <c:pt idx="1681">
                  <c:v>2.7666666666666186</c:v>
                </c:pt>
                <c:pt idx="1682">
                  <c:v>2.7666666666666186</c:v>
                </c:pt>
                <c:pt idx="1683">
                  <c:v>2.7691666666666186</c:v>
                </c:pt>
                <c:pt idx="1684">
                  <c:v>2.7691666666666186</c:v>
                </c:pt>
                <c:pt idx="1685">
                  <c:v>2.7716666666666185</c:v>
                </c:pt>
                <c:pt idx="1686">
                  <c:v>2.7716666666666185</c:v>
                </c:pt>
                <c:pt idx="1687">
                  <c:v>2.7741666666666185</c:v>
                </c:pt>
                <c:pt idx="1688">
                  <c:v>2.7741666666666185</c:v>
                </c:pt>
                <c:pt idx="1689">
                  <c:v>2.7766666666666184</c:v>
                </c:pt>
                <c:pt idx="1690">
                  <c:v>2.7766666666666184</c:v>
                </c:pt>
                <c:pt idx="1691">
                  <c:v>2.7791666666666184</c:v>
                </c:pt>
                <c:pt idx="1692">
                  <c:v>2.7791666666666184</c:v>
                </c:pt>
                <c:pt idx="1693">
                  <c:v>2.7816666666666183</c:v>
                </c:pt>
                <c:pt idx="1694">
                  <c:v>2.7816666666666183</c:v>
                </c:pt>
                <c:pt idx="1695">
                  <c:v>2.7841666666666183</c:v>
                </c:pt>
                <c:pt idx="1696">
                  <c:v>2.7841666666666183</c:v>
                </c:pt>
                <c:pt idx="1697">
                  <c:v>2.7866666666666182</c:v>
                </c:pt>
                <c:pt idx="1698">
                  <c:v>2.7866666666666182</c:v>
                </c:pt>
                <c:pt idx="1699">
                  <c:v>2.7891666666666182</c:v>
                </c:pt>
                <c:pt idx="1700">
                  <c:v>2.7891666666666182</c:v>
                </c:pt>
                <c:pt idx="1701">
                  <c:v>2.7916666666666181</c:v>
                </c:pt>
                <c:pt idx="1702">
                  <c:v>2.7916666666666181</c:v>
                </c:pt>
                <c:pt idx="1703">
                  <c:v>2.7941666666666181</c:v>
                </c:pt>
                <c:pt idx="1704">
                  <c:v>2.7941666666666181</c:v>
                </c:pt>
                <c:pt idx="1705">
                  <c:v>2.796666666666618</c:v>
                </c:pt>
                <c:pt idx="1706">
                  <c:v>2.796666666666618</c:v>
                </c:pt>
                <c:pt idx="1707">
                  <c:v>2.799166666666618</c:v>
                </c:pt>
                <c:pt idx="1708">
                  <c:v>2.799166666666618</c:v>
                </c:pt>
                <c:pt idx="1709">
                  <c:v>2.8016666666666179</c:v>
                </c:pt>
                <c:pt idx="1710">
                  <c:v>2.8016666666666179</c:v>
                </c:pt>
                <c:pt idx="1711">
                  <c:v>2.8041666666666178</c:v>
                </c:pt>
                <c:pt idx="1712">
                  <c:v>2.8041666666666178</c:v>
                </c:pt>
                <c:pt idx="1713">
                  <c:v>2.8066666666666178</c:v>
                </c:pt>
                <c:pt idx="1714">
                  <c:v>2.8066666666666178</c:v>
                </c:pt>
                <c:pt idx="1715">
                  <c:v>2.8091666666666177</c:v>
                </c:pt>
                <c:pt idx="1716">
                  <c:v>2.8091666666666177</c:v>
                </c:pt>
                <c:pt idx="1717">
                  <c:v>2.8116666666666177</c:v>
                </c:pt>
                <c:pt idx="1718">
                  <c:v>2.8116666666666177</c:v>
                </c:pt>
                <c:pt idx="1719">
                  <c:v>2.8141666666666176</c:v>
                </c:pt>
                <c:pt idx="1720">
                  <c:v>2.8141666666666176</c:v>
                </c:pt>
                <c:pt idx="1721">
                  <c:v>2.8166666666666176</c:v>
                </c:pt>
                <c:pt idx="1722">
                  <c:v>2.8166666666666176</c:v>
                </c:pt>
                <c:pt idx="1723">
                  <c:v>2.8191666666666175</c:v>
                </c:pt>
                <c:pt idx="1724">
                  <c:v>2.8191666666666175</c:v>
                </c:pt>
                <c:pt idx="1725">
                  <c:v>2.8216666666666175</c:v>
                </c:pt>
                <c:pt idx="1726">
                  <c:v>2.8216666666666175</c:v>
                </c:pt>
                <c:pt idx="1727">
                  <c:v>2.8241666666666174</c:v>
                </c:pt>
                <c:pt idx="1728">
                  <c:v>2.8241666666666174</c:v>
                </c:pt>
                <c:pt idx="1729">
                  <c:v>2.8266666666666174</c:v>
                </c:pt>
                <c:pt idx="1730">
                  <c:v>2.8266666666666174</c:v>
                </c:pt>
                <c:pt idx="1731">
                  <c:v>2.8291666666666173</c:v>
                </c:pt>
                <c:pt idx="1732">
                  <c:v>2.8291666666666173</c:v>
                </c:pt>
                <c:pt idx="1733">
                  <c:v>2.8316666666666173</c:v>
                </c:pt>
                <c:pt idx="1734">
                  <c:v>2.8316666666666173</c:v>
                </c:pt>
                <c:pt idx="1735">
                  <c:v>2.8341666666666172</c:v>
                </c:pt>
                <c:pt idx="1736">
                  <c:v>2.8341666666666172</c:v>
                </c:pt>
                <c:pt idx="1737">
                  <c:v>2.8366666666666172</c:v>
                </c:pt>
                <c:pt idx="1738">
                  <c:v>2.8366666666666172</c:v>
                </c:pt>
                <c:pt idx="1739">
                  <c:v>2.8391666666666171</c:v>
                </c:pt>
                <c:pt idx="1740">
                  <c:v>2.8391666666666171</c:v>
                </c:pt>
                <c:pt idx="1741">
                  <c:v>2.841666666666617</c:v>
                </c:pt>
                <c:pt idx="1742">
                  <c:v>2.841666666666617</c:v>
                </c:pt>
                <c:pt idx="1743">
                  <c:v>2.844166666666617</c:v>
                </c:pt>
                <c:pt idx="1744">
                  <c:v>2.844166666666617</c:v>
                </c:pt>
                <c:pt idx="1745">
                  <c:v>2.8466666666666169</c:v>
                </c:pt>
                <c:pt idx="1746">
                  <c:v>2.8466666666666169</c:v>
                </c:pt>
                <c:pt idx="1747">
                  <c:v>2.8491666666666169</c:v>
                </c:pt>
                <c:pt idx="1748">
                  <c:v>2.8491666666666169</c:v>
                </c:pt>
                <c:pt idx="1749">
                  <c:v>2.8516666666666168</c:v>
                </c:pt>
                <c:pt idx="1750">
                  <c:v>2.8516666666666168</c:v>
                </c:pt>
                <c:pt idx="1751">
                  <c:v>2.8541666666666168</c:v>
                </c:pt>
                <c:pt idx="1752">
                  <c:v>2.8541666666666168</c:v>
                </c:pt>
                <c:pt idx="1753">
                  <c:v>2.8566666666666167</c:v>
                </c:pt>
                <c:pt idx="1754">
                  <c:v>2.8566666666666167</c:v>
                </c:pt>
                <c:pt idx="1755">
                  <c:v>2.8591666666666167</c:v>
                </c:pt>
                <c:pt idx="1756">
                  <c:v>2.8591666666666167</c:v>
                </c:pt>
                <c:pt idx="1757">
                  <c:v>2.8616666666666166</c:v>
                </c:pt>
                <c:pt idx="1758">
                  <c:v>2.8616666666666166</c:v>
                </c:pt>
                <c:pt idx="1759">
                  <c:v>2.8641666666666166</c:v>
                </c:pt>
                <c:pt idx="1760">
                  <c:v>2.8641666666666166</c:v>
                </c:pt>
                <c:pt idx="1761">
                  <c:v>2.8666666666666165</c:v>
                </c:pt>
                <c:pt idx="1762">
                  <c:v>2.8666666666666165</c:v>
                </c:pt>
                <c:pt idx="1763">
                  <c:v>2.8691666666666165</c:v>
                </c:pt>
                <c:pt idx="1764">
                  <c:v>2.8691666666666165</c:v>
                </c:pt>
                <c:pt idx="1765">
                  <c:v>2.8716666666666164</c:v>
                </c:pt>
                <c:pt idx="1766">
                  <c:v>2.8716666666666164</c:v>
                </c:pt>
                <c:pt idx="1767">
                  <c:v>2.8741666666666164</c:v>
                </c:pt>
                <c:pt idx="1768">
                  <c:v>2.8741666666666164</c:v>
                </c:pt>
                <c:pt idx="1769">
                  <c:v>2.8766666666666163</c:v>
                </c:pt>
                <c:pt idx="1770">
                  <c:v>2.8766666666666163</c:v>
                </c:pt>
                <c:pt idx="1771">
                  <c:v>2.8791666666666162</c:v>
                </c:pt>
                <c:pt idx="1772">
                  <c:v>2.8791666666666162</c:v>
                </c:pt>
                <c:pt idx="1773">
                  <c:v>2.8816666666666162</c:v>
                </c:pt>
                <c:pt idx="1774">
                  <c:v>2.8816666666666162</c:v>
                </c:pt>
                <c:pt idx="1775">
                  <c:v>2.8841666666666161</c:v>
                </c:pt>
                <c:pt idx="1776">
                  <c:v>2.8841666666666161</c:v>
                </c:pt>
                <c:pt idx="1777">
                  <c:v>2.8866666666666161</c:v>
                </c:pt>
                <c:pt idx="1778">
                  <c:v>2.8866666666666161</c:v>
                </c:pt>
                <c:pt idx="1779">
                  <c:v>2.889166666666616</c:v>
                </c:pt>
                <c:pt idx="1780">
                  <c:v>2.889166666666616</c:v>
                </c:pt>
                <c:pt idx="1781">
                  <c:v>2.891666666666616</c:v>
                </c:pt>
                <c:pt idx="1782">
                  <c:v>2.891666666666616</c:v>
                </c:pt>
                <c:pt idx="1783">
                  <c:v>2.8941666666666159</c:v>
                </c:pt>
                <c:pt idx="1784">
                  <c:v>2.8941666666666159</c:v>
                </c:pt>
                <c:pt idx="1785">
                  <c:v>2.8966666666666159</c:v>
                </c:pt>
                <c:pt idx="1786">
                  <c:v>2.8966666666666159</c:v>
                </c:pt>
                <c:pt idx="1787">
                  <c:v>2.8991666666666158</c:v>
                </c:pt>
                <c:pt idx="1788">
                  <c:v>2.8991666666666158</c:v>
                </c:pt>
                <c:pt idx="1789">
                  <c:v>2.9016666666666158</c:v>
                </c:pt>
                <c:pt idx="1790">
                  <c:v>2.9016666666666158</c:v>
                </c:pt>
                <c:pt idx="1791">
                  <c:v>2.9041666666666157</c:v>
                </c:pt>
                <c:pt idx="1792">
                  <c:v>2.9041666666666157</c:v>
                </c:pt>
                <c:pt idx="1793">
                  <c:v>2.9066666666666157</c:v>
                </c:pt>
                <c:pt idx="1794">
                  <c:v>2.9066666666666157</c:v>
                </c:pt>
                <c:pt idx="1795">
                  <c:v>2.9091666666666156</c:v>
                </c:pt>
                <c:pt idx="1796">
                  <c:v>2.9091666666666156</c:v>
                </c:pt>
                <c:pt idx="1797">
                  <c:v>2.9116666666666156</c:v>
                </c:pt>
                <c:pt idx="1798">
                  <c:v>2.9116666666666156</c:v>
                </c:pt>
                <c:pt idx="1799">
                  <c:v>2.9141666666666155</c:v>
                </c:pt>
                <c:pt idx="1800">
                  <c:v>2.9141666666666155</c:v>
                </c:pt>
                <c:pt idx="1801">
                  <c:v>2.9166666666666154</c:v>
                </c:pt>
                <c:pt idx="1802">
                  <c:v>2.9166666666666154</c:v>
                </c:pt>
                <c:pt idx="1803">
                  <c:v>2.9191666666666154</c:v>
                </c:pt>
                <c:pt idx="1804">
                  <c:v>2.9191666666666154</c:v>
                </c:pt>
                <c:pt idx="1805">
                  <c:v>2.9216666666666153</c:v>
                </c:pt>
                <c:pt idx="1806">
                  <c:v>2.9216666666666153</c:v>
                </c:pt>
                <c:pt idx="1807">
                  <c:v>2.9241666666666153</c:v>
                </c:pt>
                <c:pt idx="1808">
                  <c:v>2.9241666666666153</c:v>
                </c:pt>
                <c:pt idx="1809">
                  <c:v>2.9266666666666152</c:v>
                </c:pt>
                <c:pt idx="1810">
                  <c:v>2.9266666666666152</c:v>
                </c:pt>
                <c:pt idx="1811">
                  <c:v>2.9291666666666152</c:v>
                </c:pt>
                <c:pt idx="1812">
                  <c:v>2.9291666666666152</c:v>
                </c:pt>
                <c:pt idx="1813">
                  <c:v>2.9316666666666151</c:v>
                </c:pt>
                <c:pt idx="1814">
                  <c:v>2.9316666666666151</c:v>
                </c:pt>
                <c:pt idx="1815">
                  <c:v>2.9341666666666151</c:v>
                </c:pt>
                <c:pt idx="1816">
                  <c:v>2.9341666666666151</c:v>
                </c:pt>
                <c:pt idx="1817">
                  <c:v>2.936666666666615</c:v>
                </c:pt>
                <c:pt idx="1818">
                  <c:v>2.936666666666615</c:v>
                </c:pt>
                <c:pt idx="1819">
                  <c:v>2.939166666666615</c:v>
                </c:pt>
                <c:pt idx="1820">
                  <c:v>2.939166666666615</c:v>
                </c:pt>
                <c:pt idx="1821">
                  <c:v>2.9416666666666149</c:v>
                </c:pt>
                <c:pt idx="1822">
                  <c:v>2.9416666666666149</c:v>
                </c:pt>
                <c:pt idx="1823">
                  <c:v>2.9441666666666149</c:v>
                </c:pt>
                <c:pt idx="1824">
                  <c:v>2.9441666666666149</c:v>
                </c:pt>
                <c:pt idx="1825">
                  <c:v>2.9466666666666148</c:v>
                </c:pt>
                <c:pt idx="1826">
                  <c:v>2.9466666666666148</c:v>
                </c:pt>
                <c:pt idx="1827">
                  <c:v>2.9491666666666148</c:v>
                </c:pt>
                <c:pt idx="1828">
                  <c:v>2.9491666666666148</c:v>
                </c:pt>
                <c:pt idx="1829">
                  <c:v>2.9516666666666147</c:v>
                </c:pt>
                <c:pt idx="1830">
                  <c:v>2.9516666666666147</c:v>
                </c:pt>
                <c:pt idx="1831">
                  <c:v>2.9541666666666146</c:v>
                </c:pt>
                <c:pt idx="1832">
                  <c:v>2.9541666666666146</c:v>
                </c:pt>
                <c:pt idx="1833">
                  <c:v>2.9566666666666146</c:v>
                </c:pt>
                <c:pt idx="1834">
                  <c:v>2.9566666666666146</c:v>
                </c:pt>
                <c:pt idx="1835">
                  <c:v>2.9591666666666145</c:v>
                </c:pt>
                <c:pt idx="1836">
                  <c:v>2.9591666666666145</c:v>
                </c:pt>
                <c:pt idx="1837">
                  <c:v>2.9616666666666145</c:v>
                </c:pt>
                <c:pt idx="1838">
                  <c:v>2.9616666666666145</c:v>
                </c:pt>
                <c:pt idx="1839">
                  <c:v>2.9641666666666144</c:v>
                </c:pt>
                <c:pt idx="1840">
                  <c:v>2.9641666666666144</c:v>
                </c:pt>
                <c:pt idx="1841">
                  <c:v>2.9666666666666144</c:v>
                </c:pt>
                <c:pt idx="1842">
                  <c:v>2.9666666666666144</c:v>
                </c:pt>
                <c:pt idx="1843">
                  <c:v>2.9691666666666143</c:v>
                </c:pt>
                <c:pt idx="1844">
                  <c:v>2.9691666666666143</c:v>
                </c:pt>
                <c:pt idx="1845">
                  <c:v>2.9716666666666143</c:v>
                </c:pt>
                <c:pt idx="1846">
                  <c:v>2.9716666666666143</c:v>
                </c:pt>
                <c:pt idx="1847">
                  <c:v>2.9741666666666142</c:v>
                </c:pt>
                <c:pt idx="1848">
                  <c:v>2.9741666666666142</c:v>
                </c:pt>
                <c:pt idx="1849">
                  <c:v>2.9766666666666142</c:v>
                </c:pt>
                <c:pt idx="1850">
                  <c:v>2.9766666666666142</c:v>
                </c:pt>
                <c:pt idx="1851">
                  <c:v>2.9791666666666141</c:v>
                </c:pt>
                <c:pt idx="1852">
                  <c:v>2.9791666666666141</c:v>
                </c:pt>
                <c:pt idx="1853">
                  <c:v>2.9816666666666141</c:v>
                </c:pt>
                <c:pt idx="1854">
                  <c:v>2.9816666666666141</c:v>
                </c:pt>
                <c:pt idx="1855">
                  <c:v>2.984166666666614</c:v>
                </c:pt>
                <c:pt idx="1856">
                  <c:v>2.984166666666614</c:v>
                </c:pt>
                <c:pt idx="1857">
                  <c:v>2.986666666666614</c:v>
                </c:pt>
                <c:pt idx="1858">
                  <c:v>2.986666666666614</c:v>
                </c:pt>
                <c:pt idx="1859">
                  <c:v>2.9891666666666139</c:v>
                </c:pt>
                <c:pt idx="1860">
                  <c:v>2.9891666666666139</c:v>
                </c:pt>
                <c:pt idx="1861">
                  <c:v>2.9916666666666138</c:v>
                </c:pt>
                <c:pt idx="1862">
                  <c:v>2.9916666666666138</c:v>
                </c:pt>
                <c:pt idx="1863">
                  <c:v>2.9941666666666138</c:v>
                </c:pt>
                <c:pt idx="1864">
                  <c:v>2.9941666666666138</c:v>
                </c:pt>
                <c:pt idx="1865">
                  <c:v>2.9966666666666137</c:v>
                </c:pt>
                <c:pt idx="1866">
                  <c:v>2.9966666666666137</c:v>
                </c:pt>
                <c:pt idx="1867">
                  <c:v>2.9991666666666137</c:v>
                </c:pt>
                <c:pt idx="1868">
                  <c:v>2.9991666666666137</c:v>
                </c:pt>
                <c:pt idx="1869">
                  <c:v>3.0016666666666136</c:v>
                </c:pt>
                <c:pt idx="1870">
                  <c:v>3.0016666666666136</c:v>
                </c:pt>
                <c:pt idx="1871">
                  <c:v>3.0041666666666136</c:v>
                </c:pt>
                <c:pt idx="1872">
                  <c:v>3.0041666666666136</c:v>
                </c:pt>
                <c:pt idx="1873">
                  <c:v>3.0066666666666135</c:v>
                </c:pt>
                <c:pt idx="1874">
                  <c:v>3.0066666666666135</c:v>
                </c:pt>
                <c:pt idx="1875">
                  <c:v>3.0091666666666135</c:v>
                </c:pt>
                <c:pt idx="1876">
                  <c:v>3.0091666666666135</c:v>
                </c:pt>
                <c:pt idx="1877">
                  <c:v>3.0116666666666134</c:v>
                </c:pt>
                <c:pt idx="1878">
                  <c:v>3.0116666666666134</c:v>
                </c:pt>
                <c:pt idx="1879">
                  <c:v>3.0141666666666134</c:v>
                </c:pt>
                <c:pt idx="1880">
                  <c:v>3.0141666666666134</c:v>
                </c:pt>
                <c:pt idx="1881">
                  <c:v>3.0166666666666133</c:v>
                </c:pt>
                <c:pt idx="1882">
                  <c:v>3.0166666666666133</c:v>
                </c:pt>
                <c:pt idx="1883">
                  <c:v>3.0191666666666133</c:v>
                </c:pt>
                <c:pt idx="1884">
                  <c:v>3.0191666666666133</c:v>
                </c:pt>
                <c:pt idx="1885">
                  <c:v>3.0216666666666132</c:v>
                </c:pt>
                <c:pt idx="1886">
                  <c:v>3.0216666666666132</c:v>
                </c:pt>
                <c:pt idx="1887">
                  <c:v>3.0241666666666132</c:v>
                </c:pt>
                <c:pt idx="1888">
                  <c:v>3.0241666666666132</c:v>
                </c:pt>
                <c:pt idx="1889">
                  <c:v>3.0266666666666131</c:v>
                </c:pt>
                <c:pt idx="1890">
                  <c:v>3.0266666666666131</c:v>
                </c:pt>
                <c:pt idx="1891">
                  <c:v>3.0291666666666131</c:v>
                </c:pt>
                <c:pt idx="1892">
                  <c:v>3.0291666666666131</c:v>
                </c:pt>
                <c:pt idx="1893">
                  <c:v>3.031666666666613</c:v>
                </c:pt>
                <c:pt idx="1894">
                  <c:v>3.031666666666613</c:v>
                </c:pt>
                <c:pt idx="1895">
                  <c:v>3.0341666666666129</c:v>
                </c:pt>
                <c:pt idx="1896">
                  <c:v>3.0341666666666129</c:v>
                </c:pt>
                <c:pt idx="1897">
                  <c:v>3.0366666666666129</c:v>
                </c:pt>
                <c:pt idx="1898">
                  <c:v>3.0366666666666129</c:v>
                </c:pt>
                <c:pt idx="1899">
                  <c:v>3.0391666666666128</c:v>
                </c:pt>
                <c:pt idx="1900">
                  <c:v>3.0391666666666128</c:v>
                </c:pt>
                <c:pt idx="1901">
                  <c:v>3.0416666666666128</c:v>
                </c:pt>
                <c:pt idx="1902">
                  <c:v>3.0416666666666128</c:v>
                </c:pt>
                <c:pt idx="1903">
                  <c:v>3.0441666666666127</c:v>
                </c:pt>
                <c:pt idx="1904">
                  <c:v>3.0441666666666127</c:v>
                </c:pt>
                <c:pt idx="1905">
                  <c:v>3.0466666666666127</c:v>
                </c:pt>
                <c:pt idx="1906">
                  <c:v>3.0466666666666127</c:v>
                </c:pt>
                <c:pt idx="1907">
                  <c:v>3.0491666666666126</c:v>
                </c:pt>
                <c:pt idx="1908">
                  <c:v>3.0491666666666126</c:v>
                </c:pt>
                <c:pt idx="1909">
                  <c:v>3.0516666666666126</c:v>
                </c:pt>
                <c:pt idx="1910">
                  <c:v>3.0516666666666126</c:v>
                </c:pt>
                <c:pt idx="1911">
                  <c:v>3.0541666666666125</c:v>
                </c:pt>
                <c:pt idx="1912">
                  <c:v>3.0541666666666125</c:v>
                </c:pt>
                <c:pt idx="1913">
                  <c:v>3.0566666666666125</c:v>
                </c:pt>
                <c:pt idx="1914">
                  <c:v>3.0566666666666125</c:v>
                </c:pt>
                <c:pt idx="1915">
                  <c:v>3.0591666666666124</c:v>
                </c:pt>
                <c:pt idx="1916">
                  <c:v>3.0591666666666124</c:v>
                </c:pt>
                <c:pt idx="1917">
                  <c:v>3.0616666666666124</c:v>
                </c:pt>
                <c:pt idx="1918">
                  <c:v>3.0616666666666124</c:v>
                </c:pt>
                <c:pt idx="1919">
                  <c:v>3.0641666666666123</c:v>
                </c:pt>
                <c:pt idx="1920">
                  <c:v>3.0641666666666123</c:v>
                </c:pt>
                <c:pt idx="1921">
                  <c:v>3.0666666666666123</c:v>
                </c:pt>
                <c:pt idx="1922">
                  <c:v>3.0666666666666123</c:v>
                </c:pt>
                <c:pt idx="1923">
                  <c:v>3.0691666666666122</c:v>
                </c:pt>
                <c:pt idx="1924">
                  <c:v>3.0691666666666122</c:v>
                </c:pt>
                <c:pt idx="1925">
                  <c:v>3.0716666666666121</c:v>
                </c:pt>
                <c:pt idx="1926">
                  <c:v>3.0716666666666121</c:v>
                </c:pt>
                <c:pt idx="1927">
                  <c:v>3.0741666666666121</c:v>
                </c:pt>
                <c:pt idx="1928">
                  <c:v>3.0741666666666121</c:v>
                </c:pt>
                <c:pt idx="1929">
                  <c:v>3.076666666666612</c:v>
                </c:pt>
                <c:pt idx="1930">
                  <c:v>3.076666666666612</c:v>
                </c:pt>
                <c:pt idx="1931">
                  <c:v>3.079166666666612</c:v>
                </c:pt>
                <c:pt idx="1932">
                  <c:v>3.079166666666612</c:v>
                </c:pt>
                <c:pt idx="1933">
                  <c:v>3.0816666666666119</c:v>
                </c:pt>
                <c:pt idx="1934">
                  <c:v>3.0816666666666119</c:v>
                </c:pt>
                <c:pt idx="1935">
                  <c:v>3.0841666666666119</c:v>
                </c:pt>
                <c:pt idx="1936">
                  <c:v>3.0841666666666119</c:v>
                </c:pt>
                <c:pt idx="1937">
                  <c:v>3.0866666666666118</c:v>
                </c:pt>
                <c:pt idx="1938">
                  <c:v>3.0866666666666118</c:v>
                </c:pt>
                <c:pt idx="1939">
                  <c:v>3.0891666666666118</c:v>
                </c:pt>
                <c:pt idx="1940">
                  <c:v>3.0891666666666118</c:v>
                </c:pt>
                <c:pt idx="1941">
                  <c:v>3.0916666666666117</c:v>
                </c:pt>
                <c:pt idx="1942">
                  <c:v>3.0916666666666117</c:v>
                </c:pt>
                <c:pt idx="1943">
                  <c:v>3.0941666666666117</c:v>
                </c:pt>
                <c:pt idx="1944">
                  <c:v>3.0941666666666117</c:v>
                </c:pt>
                <c:pt idx="1945">
                  <c:v>3.0966666666666116</c:v>
                </c:pt>
                <c:pt idx="1946">
                  <c:v>3.0966666666666116</c:v>
                </c:pt>
                <c:pt idx="1947">
                  <c:v>3.0991666666666116</c:v>
                </c:pt>
                <c:pt idx="1948">
                  <c:v>3.0991666666666116</c:v>
                </c:pt>
                <c:pt idx="1949">
                  <c:v>3.1016666666666115</c:v>
                </c:pt>
                <c:pt idx="1950">
                  <c:v>3.1016666666666115</c:v>
                </c:pt>
                <c:pt idx="1951">
                  <c:v>3.1041666666666115</c:v>
                </c:pt>
                <c:pt idx="1952">
                  <c:v>3.1041666666666115</c:v>
                </c:pt>
                <c:pt idx="1953">
                  <c:v>3.1066666666666114</c:v>
                </c:pt>
                <c:pt idx="1954">
                  <c:v>3.1066666666666114</c:v>
                </c:pt>
                <c:pt idx="1955">
                  <c:v>3.1091666666666113</c:v>
                </c:pt>
                <c:pt idx="1956">
                  <c:v>3.1091666666666113</c:v>
                </c:pt>
                <c:pt idx="1957">
                  <c:v>3.1116666666666113</c:v>
                </c:pt>
                <c:pt idx="1958">
                  <c:v>3.1116666666666113</c:v>
                </c:pt>
                <c:pt idx="1959">
                  <c:v>3.1141666666666112</c:v>
                </c:pt>
                <c:pt idx="1960">
                  <c:v>3.1141666666666112</c:v>
                </c:pt>
                <c:pt idx="1961">
                  <c:v>3.1166666666666112</c:v>
                </c:pt>
                <c:pt idx="1962">
                  <c:v>3.1166666666666112</c:v>
                </c:pt>
                <c:pt idx="1963">
                  <c:v>3.1191666666666111</c:v>
                </c:pt>
                <c:pt idx="1964">
                  <c:v>3.1191666666666111</c:v>
                </c:pt>
                <c:pt idx="1965">
                  <c:v>3.1216666666666111</c:v>
                </c:pt>
                <c:pt idx="1966">
                  <c:v>3.1216666666666111</c:v>
                </c:pt>
                <c:pt idx="1967">
                  <c:v>3.124166666666611</c:v>
                </c:pt>
                <c:pt idx="1968">
                  <c:v>3.124166666666611</c:v>
                </c:pt>
                <c:pt idx="1969">
                  <c:v>3.126666666666611</c:v>
                </c:pt>
                <c:pt idx="1970">
                  <c:v>3.126666666666611</c:v>
                </c:pt>
                <c:pt idx="1971">
                  <c:v>3.1291666666666109</c:v>
                </c:pt>
                <c:pt idx="1972">
                  <c:v>3.1291666666666109</c:v>
                </c:pt>
                <c:pt idx="1973">
                  <c:v>3.1316666666666109</c:v>
                </c:pt>
                <c:pt idx="1974">
                  <c:v>3.1316666666666109</c:v>
                </c:pt>
                <c:pt idx="1975">
                  <c:v>3.1341666666666108</c:v>
                </c:pt>
                <c:pt idx="1976">
                  <c:v>3.1341666666666108</c:v>
                </c:pt>
                <c:pt idx="1977">
                  <c:v>3.1366666666666108</c:v>
                </c:pt>
                <c:pt idx="1978">
                  <c:v>3.1366666666666108</c:v>
                </c:pt>
                <c:pt idx="1979">
                  <c:v>3.1391666666666107</c:v>
                </c:pt>
                <c:pt idx="1980">
                  <c:v>3.1391666666666107</c:v>
                </c:pt>
                <c:pt idx="1981">
                  <c:v>3.1416666666666107</c:v>
                </c:pt>
                <c:pt idx="1982">
                  <c:v>3.1416666666666107</c:v>
                </c:pt>
                <c:pt idx="1983">
                  <c:v>3.1441666666666106</c:v>
                </c:pt>
                <c:pt idx="1984">
                  <c:v>3.1441666666666106</c:v>
                </c:pt>
                <c:pt idx="1985">
                  <c:v>3.1466666666666105</c:v>
                </c:pt>
                <c:pt idx="1986">
                  <c:v>3.1466666666666105</c:v>
                </c:pt>
                <c:pt idx="1987">
                  <c:v>3.1491666666666105</c:v>
                </c:pt>
                <c:pt idx="1988">
                  <c:v>3.1491666666666105</c:v>
                </c:pt>
                <c:pt idx="1989">
                  <c:v>3.1516666666666104</c:v>
                </c:pt>
                <c:pt idx="1990">
                  <c:v>3.1516666666666104</c:v>
                </c:pt>
                <c:pt idx="1991">
                  <c:v>3.1541666666666104</c:v>
                </c:pt>
                <c:pt idx="1992">
                  <c:v>3.1541666666666104</c:v>
                </c:pt>
                <c:pt idx="1993">
                  <c:v>3.1566666666666103</c:v>
                </c:pt>
                <c:pt idx="1994">
                  <c:v>3.1566666666666103</c:v>
                </c:pt>
                <c:pt idx="1995">
                  <c:v>3.1591666666666103</c:v>
                </c:pt>
                <c:pt idx="1996">
                  <c:v>3.1591666666666103</c:v>
                </c:pt>
                <c:pt idx="1997">
                  <c:v>3.1616666666666102</c:v>
                </c:pt>
                <c:pt idx="1998">
                  <c:v>3.1616666666666102</c:v>
                </c:pt>
                <c:pt idx="1999">
                  <c:v>3.1641666666666102</c:v>
                </c:pt>
                <c:pt idx="2000">
                  <c:v>3.1641666666666102</c:v>
                </c:pt>
                <c:pt idx="2001">
                  <c:v>3.1666666666666101</c:v>
                </c:pt>
                <c:pt idx="2002">
                  <c:v>3.1666666666666101</c:v>
                </c:pt>
                <c:pt idx="2003">
                  <c:v>3.1691666666666101</c:v>
                </c:pt>
                <c:pt idx="2004">
                  <c:v>3.1691666666666101</c:v>
                </c:pt>
                <c:pt idx="2005">
                  <c:v>3.17166666666661</c:v>
                </c:pt>
                <c:pt idx="2006">
                  <c:v>3.17166666666661</c:v>
                </c:pt>
                <c:pt idx="2007">
                  <c:v>3.17416666666661</c:v>
                </c:pt>
                <c:pt idx="2008">
                  <c:v>3.17416666666661</c:v>
                </c:pt>
                <c:pt idx="2009">
                  <c:v>3.1766666666666099</c:v>
                </c:pt>
                <c:pt idx="2010">
                  <c:v>3.1766666666666099</c:v>
                </c:pt>
                <c:pt idx="2011">
                  <c:v>3.1791666666666099</c:v>
                </c:pt>
                <c:pt idx="2012">
                  <c:v>3.1791666666666099</c:v>
                </c:pt>
                <c:pt idx="2013">
                  <c:v>3.1816666666666098</c:v>
                </c:pt>
                <c:pt idx="2014">
                  <c:v>3.1816666666666098</c:v>
                </c:pt>
                <c:pt idx="2015">
                  <c:v>3.1841666666666097</c:v>
                </c:pt>
                <c:pt idx="2016">
                  <c:v>3.1841666666666097</c:v>
                </c:pt>
                <c:pt idx="2017">
                  <c:v>3.1866666666666097</c:v>
                </c:pt>
                <c:pt idx="2018">
                  <c:v>3.1866666666666097</c:v>
                </c:pt>
                <c:pt idx="2019">
                  <c:v>3.1891666666666096</c:v>
                </c:pt>
                <c:pt idx="2020">
                  <c:v>3.1891666666666096</c:v>
                </c:pt>
                <c:pt idx="2021">
                  <c:v>3.1916666666666096</c:v>
                </c:pt>
                <c:pt idx="2022">
                  <c:v>3.1916666666666096</c:v>
                </c:pt>
                <c:pt idx="2023">
                  <c:v>3.1941666666666095</c:v>
                </c:pt>
                <c:pt idx="2024">
                  <c:v>3.1941666666666095</c:v>
                </c:pt>
                <c:pt idx="2025">
                  <c:v>3.1966666666666095</c:v>
                </c:pt>
                <c:pt idx="2026">
                  <c:v>3.1966666666666095</c:v>
                </c:pt>
                <c:pt idx="2027">
                  <c:v>3.1991666666666094</c:v>
                </c:pt>
                <c:pt idx="2028">
                  <c:v>3.1991666666666094</c:v>
                </c:pt>
                <c:pt idx="2029">
                  <c:v>3.2016666666666094</c:v>
                </c:pt>
                <c:pt idx="2030">
                  <c:v>3.2016666666666094</c:v>
                </c:pt>
                <c:pt idx="2031">
                  <c:v>3.2041666666666093</c:v>
                </c:pt>
                <c:pt idx="2032">
                  <c:v>3.2041666666666093</c:v>
                </c:pt>
                <c:pt idx="2033">
                  <c:v>3.2066666666666093</c:v>
                </c:pt>
                <c:pt idx="2034">
                  <c:v>3.2066666666666093</c:v>
                </c:pt>
                <c:pt idx="2035">
                  <c:v>3.2091666666666092</c:v>
                </c:pt>
                <c:pt idx="2036">
                  <c:v>3.2091666666666092</c:v>
                </c:pt>
                <c:pt idx="2037">
                  <c:v>3.2116666666666092</c:v>
                </c:pt>
                <c:pt idx="2038">
                  <c:v>3.2116666666666092</c:v>
                </c:pt>
                <c:pt idx="2039">
                  <c:v>3.2141666666666091</c:v>
                </c:pt>
                <c:pt idx="2040">
                  <c:v>3.2141666666666091</c:v>
                </c:pt>
                <c:pt idx="2041">
                  <c:v>3.2166666666666091</c:v>
                </c:pt>
                <c:pt idx="2042">
                  <c:v>3.2166666666666091</c:v>
                </c:pt>
                <c:pt idx="2043">
                  <c:v>3.219166666666609</c:v>
                </c:pt>
                <c:pt idx="2044">
                  <c:v>3.219166666666609</c:v>
                </c:pt>
                <c:pt idx="2045">
                  <c:v>3.2216666666666089</c:v>
                </c:pt>
                <c:pt idx="2046">
                  <c:v>3.2216666666666089</c:v>
                </c:pt>
                <c:pt idx="2047">
                  <c:v>3.2241666666666089</c:v>
                </c:pt>
                <c:pt idx="2048">
                  <c:v>3.2241666666666089</c:v>
                </c:pt>
                <c:pt idx="2049">
                  <c:v>3.2266666666666088</c:v>
                </c:pt>
                <c:pt idx="2050">
                  <c:v>3.2266666666666088</c:v>
                </c:pt>
                <c:pt idx="2051">
                  <c:v>3.2291666666666088</c:v>
                </c:pt>
                <c:pt idx="2052">
                  <c:v>3.2291666666666088</c:v>
                </c:pt>
                <c:pt idx="2053">
                  <c:v>3.2316666666666087</c:v>
                </c:pt>
                <c:pt idx="2054">
                  <c:v>3.2316666666666087</c:v>
                </c:pt>
                <c:pt idx="2055">
                  <c:v>3.2341666666666087</c:v>
                </c:pt>
                <c:pt idx="2056">
                  <c:v>3.2341666666666087</c:v>
                </c:pt>
                <c:pt idx="2057">
                  <c:v>3.2366666666666086</c:v>
                </c:pt>
                <c:pt idx="2058">
                  <c:v>3.2366666666666086</c:v>
                </c:pt>
                <c:pt idx="2059">
                  <c:v>3.2391666666666086</c:v>
                </c:pt>
                <c:pt idx="2060">
                  <c:v>3.2391666666666086</c:v>
                </c:pt>
                <c:pt idx="2061">
                  <c:v>3.2416666666666085</c:v>
                </c:pt>
                <c:pt idx="2062">
                  <c:v>3.2416666666666085</c:v>
                </c:pt>
                <c:pt idx="2063">
                  <c:v>3.2441666666666085</c:v>
                </c:pt>
                <c:pt idx="2064">
                  <c:v>3.2441666666666085</c:v>
                </c:pt>
                <c:pt idx="2065">
                  <c:v>3.2466666666666084</c:v>
                </c:pt>
                <c:pt idx="2066">
                  <c:v>3.2466666666666084</c:v>
                </c:pt>
                <c:pt idx="2067">
                  <c:v>3.2491666666666084</c:v>
                </c:pt>
                <c:pt idx="2068">
                  <c:v>3.2491666666666084</c:v>
                </c:pt>
                <c:pt idx="2069">
                  <c:v>3.2516666666666083</c:v>
                </c:pt>
                <c:pt idx="2070">
                  <c:v>3.2516666666666083</c:v>
                </c:pt>
                <c:pt idx="2071">
                  <c:v>3.2541666666666083</c:v>
                </c:pt>
                <c:pt idx="2072">
                  <c:v>3.2541666666666083</c:v>
                </c:pt>
                <c:pt idx="2073">
                  <c:v>3.2566666666666082</c:v>
                </c:pt>
                <c:pt idx="2074">
                  <c:v>3.2566666666666082</c:v>
                </c:pt>
                <c:pt idx="2075">
                  <c:v>3.2591666666666081</c:v>
                </c:pt>
                <c:pt idx="2076">
                  <c:v>3.2591666666666081</c:v>
                </c:pt>
                <c:pt idx="2077">
                  <c:v>3.2616666666666081</c:v>
                </c:pt>
                <c:pt idx="2078">
                  <c:v>3.2616666666666081</c:v>
                </c:pt>
                <c:pt idx="2079">
                  <c:v>3.264166666666608</c:v>
                </c:pt>
                <c:pt idx="2080">
                  <c:v>3.264166666666608</c:v>
                </c:pt>
                <c:pt idx="2081">
                  <c:v>3.266666666666608</c:v>
                </c:pt>
                <c:pt idx="2082">
                  <c:v>3.266666666666608</c:v>
                </c:pt>
                <c:pt idx="2083">
                  <c:v>3.2691666666666079</c:v>
                </c:pt>
                <c:pt idx="2084">
                  <c:v>3.2691666666666079</c:v>
                </c:pt>
                <c:pt idx="2085">
                  <c:v>3.2716666666666079</c:v>
                </c:pt>
                <c:pt idx="2086">
                  <c:v>3.2716666666666079</c:v>
                </c:pt>
                <c:pt idx="2087">
                  <c:v>3.2741666666666078</c:v>
                </c:pt>
                <c:pt idx="2088">
                  <c:v>3.2741666666666078</c:v>
                </c:pt>
                <c:pt idx="2089">
                  <c:v>3.2766666666666078</c:v>
                </c:pt>
                <c:pt idx="2090">
                  <c:v>3.2766666666666078</c:v>
                </c:pt>
                <c:pt idx="2091">
                  <c:v>3.2791666666666077</c:v>
                </c:pt>
                <c:pt idx="2092">
                  <c:v>3.2791666666666077</c:v>
                </c:pt>
                <c:pt idx="2093">
                  <c:v>3.2816666666666077</c:v>
                </c:pt>
                <c:pt idx="2094">
                  <c:v>3.2816666666666077</c:v>
                </c:pt>
                <c:pt idx="2095">
                  <c:v>3.2841666666666076</c:v>
                </c:pt>
                <c:pt idx="2096">
                  <c:v>3.2841666666666076</c:v>
                </c:pt>
                <c:pt idx="2097">
                  <c:v>3.2866666666666076</c:v>
                </c:pt>
                <c:pt idx="2098">
                  <c:v>3.2866666666666076</c:v>
                </c:pt>
                <c:pt idx="2099">
                  <c:v>3.2891666666666075</c:v>
                </c:pt>
                <c:pt idx="2100">
                  <c:v>3.2891666666666075</c:v>
                </c:pt>
                <c:pt idx="2101">
                  <c:v>3.2916666666666075</c:v>
                </c:pt>
                <c:pt idx="2102">
                  <c:v>3.2916666666666075</c:v>
                </c:pt>
                <c:pt idx="2103">
                  <c:v>3.2941666666666074</c:v>
                </c:pt>
                <c:pt idx="2104">
                  <c:v>3.2941666666666074</c:v>
                </c:pt>
                <c:pt idx="2105">
                  <c:v>3.2966666666666073</c:v>
                </c:pt>
                <c:pt idx="2106">
                  <c:v>3.2966666666666073</c:v>
                </c:pt>
                <c:pt idx="2107">
                  <c:v>3.2991666666666073</c:v>
                </c:pt>
                <c:pt idx="2108">
                  <c:v>3.2991666666666073</c:v>
                </c:pt>
                <c:pt idx="2109">
                  <c:v>3.3016666666666072</c:v>
                </c:pt>
                <c:pt idx="2110">
                  <c:v>3.3016666666666072</c:v>
                </c:pt>
                <c:pt idx="2111">
                  <c:v>3.3041666666666072</c:v>
                </c:pt>
                <c:pt idx="2112">
                  <c:v>3.3041666666666072</c:v>
                </c:pt>
                <c:pt idx="2113">
                  <c:v>3.3066666666666071</c:v>
                </c:pt>
                <c:pt idx="2114">
                  <c:v>3.3066666666666071</c:v>
                </c:pt>
                <c:pt idx="2115">
                  <c:v>3.3091666666666071</c:v>
                </c:pt>
                <c:pt idx="2116">
                  <c:v>3.3091666666666071</c:v>
                </c:pt>
                <c:pt idx="2117">
                  <c:v>3.311666666666607</c:v>
                </c:pt>
                <c:pt idx="2118">
                  <c:v>3.311666666666607</c:v>
                </c:pt>
                <c:pt idx="2119">
                  <c:v>3.314166666666607</c:v>
                </c:pt>
                <c:pt idx="2120">
                  <c:v>3.314166666666607</c:v>
                </c:pt>
                <c:pt idx="2121">
                  <c:v>3.3166666666666069</c:v>
                </c:pt>
                <c:pt idx="2122">
                  <c:v>3.3166666666666069</c:v>
                </c:pt>
                <c:pt idx="2123">
                  <c:v>3.3191666666666069</c:v>
                </c:pt>
                <c:pt idx="2124">
                  <c:v>3.3191666666666069</c:v>
                </c:pt>
                <c:pt idx="2125">
                  <c:v>3.3216666666666068</c:v>
                </c:pt>
                <c:pt idx="2126">
                  <c:v>3.3216666666666068</c:v>
                </c:pt>
                <c:pt idx="2127">
                  <c:v>3.3241666666666068</c:v>
                </c:pt>
                <c:pt idx="2128">
                  <c:v>3.3241666666666068</c:v>
                </c:pt>
                <c:pt idx="2129">
                  <c:v>3.3266666666666067</c:v>
                </c:pt>
                <c:pt idx="2130">
                  <c:v>3.3266666666666067</c:v>
                </c:pt>
                <c:pt idx="2131">
                  <c:v>3.3291666666666067</c:v>
                </c:pt>
                <c:pt idx="2132">
                  <c:v>3.3291666666666067</c:v>
                </c:pt>
                <c:pt idx="2133">
                  <c:v>3.3316666666666066</c:v>
                </c:pt>
                <c:pt idx="2134">
                  <c:v>3.3316666666666066</c:v>
                </c:pt>
                <c:pt idx="2135">
                  <c:v>3.3341666666666065</c:v>
                </c:pt>
                <c:pt idx="2136">
                  <c:v>3.3341666666666065</c:v>
                </c:pt>
                <c:pt idx="2137">
                  <c:v>3.3366666666666065</c:v>
                </c:pt>
                <c:pt idx="2138">
                  <c:v>3.3366666666666065</c:v>
                </c:pt>
                <c:pt idx="2139">
                  <c:v>3.3391666666666064</c:v>
                </c:pt>
                <c:pt idx="2140">
                  <c:v>3.3391666666666064</c:v>
                </c:pt>
                <c:pt idx="2141">
                  <c:v>3.3416666666666064</c:v>
                </c:pt>
                <c:pt idx="2142">
                  <c:v>3.3416666666666064</c:v>
                </c:pt>
                <c:pt idx="2143">
                  <c:v>3.3441666666666063</c:v>
                </c:pt>
                <c:pt idx="2144">
                  <c:v>3.3441666666666063</c:v>
                </c:pt>
                <c:pt idx="2145">
                  <c:v>3.3466666666666063</c:v>
                </c:pt>
                <c:pt idx="2146">
                  <c:v>3.3466666666666063</c:v>
                </c:pt>
                <c:pt idx="2147">
                  <c:v>3.3491666666666062</c:v>
                </c:pt>
                <c:pt idx="2148">
                  <c:v>3.3491666666666062</c:v>
                </c:pt>
                <c:pt idx="2149">
                  <c:v>3.3516666666666062</c:v>
                </c:pt>
                <c:pt idx="2150">
                  <c:v>3.3516666666666062</c:v>
                </c:pt>
                <c:pt idx="2151">
                  <c:v>3.3541666666666061</c:v>
                </c:pt>
                <c:pt idx="2152">
                  <c:v>3.3541666666666061</c:v>
                </c:pt>
                <c:pt idx="2153">
                  <c:v>3.3566666666666061</c:v>
                </c:pt>
                <c:pt idx="2154">
                  <c:v>3.3566666666666061</c:v>
                </c:pt>
                <c:pt idx="2155">
                  <c:v>3.359166666666606</c:v>
                </c:pt>
                <c:pt idx="2156">
                  <c:v>3.359166666666606</c:v>
                </c:pt>
                <c:pt idx="2157">
                  <c:v>3.361666666666606</c:v>
                </c:pt>
                <c:pt idx="2158">
                  <c:v>3.361666666666606</c:v>
                </c:pt>
                <c:pt idx="2159">
                  <c:v>3.3641666666666059</c:v>
                </c:pt>
                <c:pt idx="2160">
                  <c:v>3.3641666666666059</c:v>
                </c:pt>
                <c:pt idx="2161">
                  <c:v>3.3666666666666059</c:v>
                </c:pt>
                <c:pt idx="2162">
                  <c:v>3.3666666666666059</c:v>
                </c:pt>
                <c:pt idx="2163">
                  <c:v>3.3691666666666058</c:v>
                </c:pt>
                <c:pt idx="2164">
                  <c:v>3.3691666666666058</c:v>
                </c:pt>
                <c:pt idx="2165">
                  <c:v>3.3716666666666057</c:v>
                </c:pt>
                <c:pt idx="2166">
                  <c:v>3.3716666666666057</c:v>
                </c:pt>
                <c:pt idx="2167">
                  <c:v>3.3741666666666057</c:v>
                </c:pt>
                <c:pt idx="2168">
                  <c:v>3.3741666666666057</c:v>
                </c:pt>
                <c:pt idx="2169">
                  <c:v>3.3766666666666056</c:v>
                </c:pt>
                <c:pt idx="2170">
                  <c:v>3.3766666666666056</c:v>
                </c:pt>
                <c:pt idx="2171">
                  <c:v>3.3791666666666056</c:v>
                </c:pt>
                <c:pt idx="2172">
                  <c:v>3.3791666666666056</c:v>
                </c:pt>
                <c:pt idx="2173">
                  <c:v>3.3816666666666055</c:v>
                </c:pt>
                <c:pt idx="2174">
                  <c:v>3.3816666666666055</c:v>
                </c:pt>
                <c:pt idx="2175">
                  <c:v>3.3841666666666055</c:v>
                </c:pt>
                <c:pt idx="2176">
                  <c:v>3.3841666666666055</c:v>
                </c:pt>
                <c:pt idx="2177">
                  <c:v>3.3866666666666054</c:v>
                </c:pt>
                <c:pt idx="2178">
                  <c:v>3.3866666666666054</c:v>
                </c:pt>
                <c:pt idx="2179">
                  <c:v>3.3891666666666054</c:v>
                </c:pt>
                <c:pt idx="2180">
                  <c:v>3.3891666666666054</c:v>
                </c:pt>
                <c:pt idx="2181">
                  <c:v>3.3916666666666053</c:v>
                </c:pt>
                <c:pt idx="2182">
                  <c:v>3.3916666666666053</c:v>
                </c:pt>
                <c:pt idx="2183">
                  <c:v>3.3941666666666053</c:v>
                </c:pt>
                <c:pt idx="2184">
                  <c:v>3.3941666666666053</c:v>
                </c:pt>
                <c:pt idx="2185">
                  <c:v>3.3966666666666052</c:v>
                </c:pt>
                <c:pt idx="2186">
                  <c:v>3.3966666666666052</c:v>
                </c:pt>
                <c:pt idx="2187">
                  <c:v>3.3991666666666052</c:v>
                </c:pt>
                <c:pt idx="2188">
                  <c:v>3.3991666666666052</c:v>
                </c:pt>
                <c:pt idx="2189">
                  <c:v>3.4016666666666051</c:v>
                </c:pt>
                <c:pt idx="2190">
                  <c:v>3.4016666666666051</c:v>
                </c:pt>
                <c:pt idx="2191">
                  <c:v>3.4041666666666051</c:v>
                </c:pt>
                <c:pt idx="2192">
                  <c:v>3.4041666666666051</c:v>
                </c:pt>
                <c:pt idx="2193">
                  <c:v>3.406666666666605</c:v>
                </c:pt>
                <c:pt idx="2194">
                  <c:v>3.406666666666605</c:v>
                </c:pt>
                <c:pt idx="2195">
                  <c:v>3.409166666666605</c:v>
                </c:pt>
                <c:pt idx="2196">
                  <c:v>3.409166666666605</c:v>
                </c:pt>
                <c:pt idx="2197">
                  <c:v>3.4116666666666049</c:v>
                </c:pt>
                <c:pt idx="2198">
                  <c:v>3.4116666666666049</c:v>
                </c:pt>
                <c:pt idx="2199">
                  <c:v>3.4141666666666048</c:v>
                </c:pt>
                <c:pt idx="2200">
                  <c:v>3.4141666666666048</c:v>
                </c:pt>
                <c:pt idx="2201">
                  <c:v>3.4166666666666048</c:v>
                </c:pt>
                <c:pt idx="2202">
                  <c:v>3.4166666666666048</c:v>
                </c:pt>
                <c:pt idx="2203">
                  <c:v>3.4191666666666047</c:v>
                </c:pt>
                <c:pt idx="2204">
                  <c:v>3.4191666666666047</c:v>
                </c:pt>
                <c:pt idx="2205">
                  <c:v>3.4216666666666047</c:v>
                </c:pt>
                <c:pt idx="2206">
                  <c:v>3.4216666666666047</c:v>
                </c:pt>
                <c:pt idx="2207">
                  <c:v>3.4241666666666046</c:v>
                </c:pt>
                <c:pt idx="2208">
                  <c:v>3.4241666666666046</c:v>
                </c:pt>
                <c:pt idx="2209">
                  <c:v>3.4266666666666046</c:v>
                </c:pt>
                <c:pt idx="2210">
                  <c:v>3.4266666666666046</c:v>
                </c:pt>
                <c:pt idx="2211">
                  <c:v>3.4291666666666045</c:v>
                </c:pt>
                <c:pt idx="2212">
                  <c:v>3.4291666666666045</c:v>
                </c:pt>
                <c:pt idx="2213">
                  <c:v>3.4316666666666045</c:v>
                </c:pt>
                <c:pt idx="2214">
                  <c:v>3.4316666666666045</c:v>
                </c:pt>
                <c:pt idx="2215">
                  <c:v>3.4341666666666044</c:v>
                </c:pt>
                <c:pt idx="2216">
                  <c:v>3.4341666666666044</c:v>
                </c:pt>
                <c:pt idx="2217">
                  <c:v>3.4366666666666044</c:v>
                </c:pt>
                <c:pt idx="2218">
                  <c:v>3.4366666666666044</c:v>
                </c:pt>
                <c:pt idx="2219">
                  <c:v>3.4391666666666043</c:v>
                </c:pt>
                <c:pt idx="2220">
                  <c:v>3.4391666666666043</c:v>
                </c:pt>
                <c:pt idx="2221">
                  <c:v>3.4416666666666043</c:v>
                </c:pt>
                <c:pt idx="2222">
                  <c:v>3.4416666666666043</c:v>
                </c:pt>
                <c:pt idx="2223">
                  <c:v>3.4441666666666042</c:v>
                </c:pt>
                <c:pt idx="2224">
                  <c:v>3.4441666666666042</c:v>
                </c:pt>
                <c:pt idx="2225">
                  <c:v>3.4466666666666042</c:v>
                </c:pt>
                <c:pt idx="2226">
                  <c:v>3.4466666666666042</c:v>
                </c:pt>
                <c:pt idx="2227">
                  <c:v>3.4491666666666041</c:v>
                </c:pt>
                <c:pt idx="2228">
                  <c:v>3.4491666666666041</c:v>
                </c:pt>
                <c:pt idx="2229">
                  <c:v>3.451666666666604</c:v>
                </c:pt>
                <c:pt idx="2230">
                  <c:v>3.451666666666604</c:v>
                </c:pt>
                <c:pt idx="2231">
                  <c:v>3.454166666666604</c:v>
                </c:pt>
                <c:pt idx="2232">
                  <c:v>3.454166666666604</c:v>
                </c:pt>
                <c:pt idx="2233">
                  <c:v>3.4566666666666039</c:v>
                </c:pt>
                <c:pt idx="2234">
                  <c:v>3.4566666666666039</c:v>
                </c:pt>
                <c:pt idx="2235">
                  <c:v>3.4591666666666039</c:v>
                </c:pt>
                <c:pt idx="2236">
                  <c:v>3.4591666666666039</c:v>
                </c:pt>
                <c:pt idx="2237">
                  <c:v>3.4616666666666038</c:v>
                </c:pt>
                <c:pt idx="2238">
                  <c:v>3.4616666666666038</c:v>
                </c:pt>
                <c:pt idx="2239">
                  <c:v>3.4641666666666038</c:v>
                </c:pt>
                <c:pt idx="2240">
                  <c:v>3.4641666666666038</c:v>
                </c:pt>
                <c:pt idx="2241">
                  <c:v>3.4666666666666037</c:v>
                </c:pt>
                <c:pt idx="2242">
                  <c:v>3.4666666666666037</c:v>
                </c:pt>
                <c:pt idx="2243">
                  <c:v>3.4691666666666037</c:v>
                </c:pt>
                <c:pt idx="2244">
                  <c:v>3.4691666666666037</c:v>
                </c:pt>
                <c:pt idx="2245">
                  <c:v>3.4716666666666036</c:v>
                </c:pt>
                <c:pt idx="2246">
                  <c:v>3.4716666666666036</c:v>
                </c:pt>
                <c:pt idx="2247">
                  <c:v>3.4741666666666036</c:v>
                </c:pt>
                <c:pt idx="2248">
                  <c:v>3.4741666666666036</c:v>
                </c:pt>
                <c:pt idx="2249">
                  <c:v>3.4766666666666035</c:v>
                </c:pt>
                <c:pt idx="2250">
                  <c:v>3.4766666666666035</c:v>
                </c:pt>
                <c:pt idx="2251">
                  <c:v>3.4791666666666035</c:v>
                </c:pt>
                <c:pt idx="2252">
                  <c:v>3.4791666666666035</c:v>
                </c:pt>
                <c:pt idx="2253">
                  <c:v>3.4816666666666034</c:v>
                </c:pt>
                <c:pt idx="2254">
                  <c:v>3.4816666666666034</c:v>
                </c:pt>
                <c:pt idx="2255">
                  <c:v>3.4841666666666034</c:v>
                </c:pt>
                <c:pt idx="2256">
                  <c:v>3.4841666666666034</c:v>
                </c:pt>
                <c:pt idx="2257">
                  <c:v>3.4866666666666033</c:v>
                </c:pt>
                <c:pt idx="2258">
                  <c:v>3.4866666666666033</c:v>
                </c:pt>
                <c:pt idx="2259">
                  <c:v>3.4891666666666032</c:v>
                </c:pt>
                <c:pt idx="2260">
                  <c:v>3.4891666666666032</c:v>
                </c:pt>
                <c:pt idx="2261">
                  <c:v>3.4916666666666032</c:v>
                </c:pt>
                <c:pt idx="2262">
                  <c:v>3.4916666666666032</c:v>
                </c:pt>
                <c:pt idx="2263">
                  <c:v>3.4941666666666031</c:v>
                </c:pt>
                <c:pt idx="2264">
                  <c:v>3.4941666666666031</c:v>
                </c:pt>
                <c:pt idx="2265">
                  <c:v>3.4966666666666031</c:v>
                </c:pt>
                <c:pt idx="2266">
                  <c:v>3.4966666666666031</c:v>
                </c:pt>
                <c:pt idx="2267">
                  <c:v>3.499166666666603</c:v>
                </c:pt>
                <c:pt idx="2268">
                  <c:v>3.499166666666603</c:v>
                </c:pt>
                <c:pt idx="2269">
                  <c:v>3.501666666666603</c:v>
                </c:pt>
                <c:pt idx="2270">
                  <c:v>3.501666666666603</c:v>
                </c:pt>
                <c:pt idx="2271">
                  <c:v>3.5041666666666029</c:v>
                </c:pt>
                <c:pt idx="2272">
                  <c:v>3.5041666666666029</c:v>
                </c:pt>
                <c:pt idx="2273">
                  <c:v>3.5066666666666029</c:v>
                </c:pt>
                <c:pt idx="2274">
                  <c:v>3.5066666666666029</c:v>
                </c:pt>
                <c:pt idx="2275">
                  <c:v>3.5091666666666028</c:v>
                </c:pt>
                <c:pt idx="2276">
                  <c:v>3.5091666666666028</c:v>
                </c:pt>
                <c:pt idx="2277">
                  <c:v>3.5116666666666028</c:v>
                </c:pt>
                <c:pt idx="2278">
                  <c:v>3.5116666666666028</c:v>
                </c:pt>
                <c:pt idx="2279">
                  <c:v>3.5141666666666027</c:v>
                </c:pt>
                <c:pt idx="2280">
                  <c:v>3.5141666666666027</c:v>
                </c:pt>
                <c:pt idx="2281">
                  <c:v>3.5166666666666027</c:v>
                </c:pt>
                <c:pt idx="2282">
                  <c:v>3.5166666666666027</c:v>
                </c:pt>
                <c:pt idx="2283">
                  <c:v>3.5191666666666026</c:v>
                </c:pt>
                <c:pt idx="2284">
                  <c:v>3.5191666666666026</c:v>
                </c:pt>
                <c:pt idx="2285">
                  <c:v>3.5216666666666026</c:v>
                </c:pt>
                <c:pt idx="2286">
                  <c:v>3.5216666666666026</c:v>
                </c:pt>
                <c:pt idx="2287">
                  <c:v>3.5241666666666025</c:v>
                </c:pt>
                <c:pt idx="2288">
                  <c:v>3.5241666666666025</c:v>
                </c:pt>
                <c:pt idx="2289">
                  <c:v>3.5266666666666024</c:v>
                </c:pt>
                <c:pt idx="2290">
                  <c:v>3.5266666666666024</c:v>
                </c:pt>
                <c:pt idx="2291">
                  <c:v>3.5291666666666024</c:v>
                </c:pt>
                <c:pt idx="2292">
                  <c:v>3.5291666666666024</c:v>
                </c:pt>
                <c:pt idx="2293">
                  <c:v>3.5316666666666023</c:v>
                </c:pt>
                <c:pt idx="2294">
                  <c:v>3.5316666666666023</c:v>
                </c:pt>
                <c:pt idx="2295">
                  <c:v>3.5341666666666023</c:v>
                </c:pt>
                <c:pt idx="2296">
                  <c:v>3.5341666666666023</c:v>
                </c:pt>
                <c:pt idx="2297">
                  <c:v>3.5366666666666022</c:v>
                </c:pt>
                <c:pt idx="2298">
                  <c:v>3.5366666666666022</c:v>
                </c:pt>
                <c:pt idx="2299">
                  <c:v>3.5391666666666022</c:v>
                </c:pt>
                <c:pt idx="2300">
                  <c:v>3.5391666666666022</c:v>
                </c:pt>
                <c:pt idx="2301">
                  <c:v>3.5416666666666021</c:v>
                </c:pt>
                <c:pt idx="2302">
                  <c:v>3.5416666666666021</c:v>
                </c:pt>
                <c:pt idx="2303">
                  <c:v>3.5441666666666021</c:v>
                </c:pt>
                <c:pt idx="2304">
                  <c:v>3.5441666666666021</c:v>
                </c:pt>
                <c:pt idx="2305">
                  <c:v>3.546666666666602</c:v>
                </c:pt>
                <c:pt idx="2306">
                  <c:v>3.546666666666602</c:v>
                </c:pt>
                <c:pt idx="2307">
                  <c:v>3.549166666666602</c:v>
                </c:pt>
                <c:pt idx="2308">
                  <c:v>3.549166666666602</c:v>
                </c:pt>
                <c:pt idx="2309">
                  <c:v>3.5516666666666019</c:v>
                </c:pt>
                <c:pt idx="2310">
                  <c:v>3.5516666666666019</c:v>
                </c:pt>
                <c:pt idx="2311">
                  <c:v>3.5541666666666019</c:v>
                </c:pt>
                <c:pt idx="2312">
                  <c:v>3.5541666666666019</c:v>
                </c:pt>
                <c:pt idx="2313">
                  <c:v>3.5566666666666018</c:v>
                </c:pt>
                <c:pt idx="2314">
                  <c:v>3.5566666666666018</c:v>
                </c:pt>
                <c:pt idx="2315">
                  <c:v>3.5591666666666018</c:v>
                </c:pt>
                <c:pt idx="2316">
                  <c:v>3.5591666666666018</c:v>
                </c:pt>
                <c:pt idx="2317">
                  <c:v>3.5616666666666017</c:v>
                </c:pt>
                <c:pt idx="2318">
                  <c:v>3.5616666666666017</c:v>
                </c:pt>
                <c:pt idx="2319">
                  <c:v>3.5641666666666016</c:v>
                </c:pt>
                <c:pt idx="2320">
                  <c:v>3.5641666666666016</c:v>
                </c:pt>
                <c:pt idx="2321">
                  <c:v>3.5666666666666016</c:v>
                </c:pt>
                <c:pt idx="2322">
                  <c:v>3.5666666666666016</c:v>
                </c:pt>
                <c:pt idx="2323">
                  <c:v>3.5691666666666015</c:v>
                </c:pt>
                <c:pt idx="2324">
                  <c:v>3.5691666666666015</c:v>
                </c:pt>
                <c:pt idx="2325">
                  <c:v>3.5716666666666015</c:v>
                </c:pt>
                <c:pt idx="2326">
                  <c:v>3.5716666666666015</c:v>
                </c:pt>
                <c:pt idx="2327">
                  <c:v>3.5741666666666014</c:v>
                </c:pt>
                <c:pt idx="2328">
                  <c:v>3.5741666666666014</c:v>
                </c:pt>
                <c:pt idx="2329">
                  <c:v>3.5766666666666014</c:v>
                </c:pt>
                <c:pt idx="2330">
                  <c:v>3.5766666666666014</c:v>
                </c:pt>
                <c:pt idx="2331">
                  <c:v>3.5791666666666013</c:v>
                </c:pt>
                <c:pt idx="2332">
                  <c:v>3.5791666666666013</c:v>
                </c:pt>
                <c:pt idx="2333">
                  <c:v>3.5816666666666013</c:v>
                </c:pt>
                <c:pt idx="2334">
                  <c:v>3.5816666666666013</c:v>
                </c:pt>
                <c:pt idx="2335">
                  <c:v>3.5841666666666012</c:v>
                </c:pt>
                <c:pt idx="2336">
                  <c:v>3.5841666666666012</c:v>
                </c:pt>
                <c:pt idx="2337">
                  <c:v>3.5866666666666012</c:v>
                </c:pt>
                <c:pt idx="2338">
                  <c:v>3.5866666666666012</c:v>
                </c:pt>
                <c:pt idx="2339">
                  <c:v>3.5891666666666011</c:v>
                </c:pt>
                <c:pt idx="2340">
                  <c:v>3.5891666666666011</c:v>
                </c:pt>
                <c:pt idx="2341">
                  <c:v>3.5916666666666011</c:v>
                </c:pt>
                <c:pt idx="2342">
                  <c:v>3.5916666666666011</c:v>
                </c:pt>
                <c:pt idx="2343">
                  <c:v>3.594166666666601</c:v>
                </c:pt>
                <c:pt idx="2344">
                  <c:v>3.594166666666601</c:v>
                </c:pt>
                <c:pt idx="2345">
                  <c:v>3.596666666666601</c:v>
                </c:pt>
                <c:pt idx="2346">
                  <c:v>3.596666666666601</c:v>
                </c:pt>
                <c:pt idx="2347">
                  <c:v>3.5991666666666009</c:v>
                </c:pt>
                <c:pt idx="2348">
                  <c:v>3.5991666666666009</c:v>
                </c:pt>
                <c:pt idx="2349">
                  <c:v>3.6016666666666008</c:v>
                </c:pt>
                <c:pt idx="2350">
                  <c:v>3.6016666666666008</c:v>
                </c:pt>
                <c:pt idx="2351">
                  <c:v>3.6041666666666008</c:v>
                </c:pt>
                <c:pt idx="2352">
                  <c:v>3.6041666666666008</c:v>
                </c:pt>
                <c:pt idx="2353">
                  <c:v>3.6066666666666007</c:v>
                </c:pt>
                <c:pt idx="2354">
                  <c:v>3.6066666666666007</c:v>
                </c:pt>
                <c:pt idx="2355">
                  <c:v>3.6091666666666007</c:v>
                </c:pt>
                <c:pt idx="2356">
                  <c:v>3.6091666666666007</c:v>
                </c:pt>
                <c:pt idx="2357">
                  <c:v>3.6116666666666006</c:v>
                </c:pt>
                <c:pt idx="2358">
                  <c:v>3.6116666666666006</c:v>
                </c:pt>
                <c:pt idx="2359">
                  <c:v>3.6141666666666006</c:v>
                </c:pt>
                <c:pt idx="2360">
                  <c:v>3.6141666666666006</c:v>
                </c:pt>
                <c:pt idx="2361">
                  <c:v>3.6166666666666005</c:v>
                </c:pt>
                <c:pt idx="2362">
                  <c:v>3.6166666666666005</c:v>
                </c:pt>
                <c:pt idx="2363">
                  <c:v>3.6191666666666005</c:v>
                </c:pt>
                <c:pt idx="2364">
                  <c:v>3.6191666666666005</c:v>
                </c:pt>
                <c:pt idx="2365">
                  <c:v>3.6216666666666004</c:v>
                </c:pt>
                <c:pt idx="2366">
                  <c:v>3.6216666666666004</c:v>
                </c:pt>
                <c:pt idx="2367">
                  <c:v>3.6241666666666004</c:v>
                </c:pt>
                <c:pt idx="2368">
                  <c:v>3.6241666666666004</c:v>
                </c:pt>
                <c:pt idx="2369">
                  <c:v>3.6266666666666003</c:v>
                </c:pt>
                <c:pt idx="2370">
                  <c:v>3.6266666666666003</c:v>
                </c:pt>
                <c:pt idx="2371">
                  <c:v>3.6291666666666003</c:v>
                </c:pt>
                <c:pt idx="2372">
                  <c:v>3.6291666666666003</c:v>
                </c:pt>
                <c:pt idx="2373">
                  <c:v>3.6316666666666002</c:v>
                </c:pt>
                <c:pt idx="2374">
                  <c:v>3.6316666666666002</c:v>
                </c:pt>
                <c:pt idx="2375">
                  <c:v>3.6341666666666002</c:v>
                </c:pt>
                <c:pt idx="2376">
                  <c:v>3.6341666666666002</c:v>
                </c:pt>
                <c:pt idx="2377">
                  <c:v>3.6366666666666001</c:v>
                </c:pt>
                <c:pt idx="2378">
                  <c:v>3.6366666666666001</c:v>
                </c:pt>
                <c:pt idx="2379">
                  <c:v>3.6391666666666</c:v>
                </c:pt>
                <c:pt idx="2380">
                  <c:v>3.6391666666666</c:v>
                </c:pt>
                <c:pt idx="2381">
                  <c:v>3.6416666666666</c:v>
                </c:pt>
                <c:pt idx="2382">
                  <c:v>3.6416666666666</c:v>
                </c:pt>
                <c:pt idx="2383">
                  <c:v>3.6441666666665999</c:v>
                </c:pt>
                <c:pt idx="2384">
                  <c:v>3.6441666666665999</c:v>
                </c:pt>
                <c:pt idx="2385">
                  <c:v>3.6466666666665999</c:v>
                </c:pt>
                <c:pt idx="2386">
                  <c:v>3.6466666666665999</c:v>
                </c:pt>
                <c:pt idx="2387">
                  <c:v>3.6491666666665998</c:v>
                </c:pt>
                <c:pt idx="2388">
                  <c:v>3.6491666666665998</c:v>
                </c:pt>
                <c:pt idx="2389">
                  <c:v>3.6516666666665998</c:v>
                </c:pt>
                <c:pt idx="2390">
                  <c:v>3.6516666666665998</c:v>
                </c:pt>
                <c:pt idx="2391">
                  <c:v>3.6541666666665997</c:v>
                </c:pt>
                <c:pt idx="2392">
                  <c:v>3.6541666666665997</c:v>
                </c:pt>
                <c:pt idx="2393">
                  <c:v>3.6566666666665997</c:v>
                </c:pt>
                <c:pt idx="2394">
                  <c:v>3.6566666666665997</c:v>
                </c:pt>
                <c:pt idx="2395">
                  <c:v>3.6591666666665996</c:v>
                </c:pt>
                <c:pt idx="2396">
                  <c:v>3.6591666666665996</c:v>
                </c:pt>
                <c:pt idx="2397">
                  <c:v>3.6616666666665996</c:v>
                </c:pt>
                <c:pt idx="2398">
                  <c:v>3.6616666666665996</c:v>
                </c:pt>
                <c:pt idx="2399">
                  <c:v>3.6641666666665995</c:v>
                </c:pt>
                <c:pt idx="2400">
                  <c:v>3.6641666666665995</c:v>
                </c:pt>
                <c:pt idx="2401">
                  <c:v>3.6666666666665995</c:v>
                </c:pt>
                <c:pt idx="2402">
                  <c:v>3.6666666666665995</c:v>
                </c:pt>
                <c:pt idx="2403">
                  <c:v>3.6691666666665994</c:v>
                </c:pt>
                <c:pt idx="2404">
                  <c:v>3.6691666666665994</c:v>
                </c:pt>
                <c:pt idx="2405">
                  <c:v>3.6716666666665994</c:v>
                </c:pt>
                <c:pt idx="2406">
                  <c:v>3.6716666666665994</c:v>
                </c:pt>
                <c:pt idx="2407">
                  <c:v>3.6741666666665993</c:v>
                </c:pt>
                <c:pt idx="2408">
                  <c:v>3.6741666666665993</c:v>
                </c:pt>
                <c:pt idx="2409">
                  <c:v>3.6766666666665992</c:v>
                </c:pt>
                <c:pt idx="2410">
                  <c:v>3.6766666666665992</c:v>
                </c:pt>
                <c:pt idx="2411">
                  <c:v>3.6791666666665992</c:v>
                </c:pt>
                <c:pt idx="2412">
                  <c:v>3.6791666666665992</c:v>
                </c:pt>
                <c:pt idx="2413">
                  <c:v>3.6816666666665991</c:v>
                </c:pt>
                <c:pt idx="2414">
                  <c:v>3.6816666666665991</c:v>
                </c:pt>
                <c:pt idx="2415">
                  <c:v>3.6841666666665991</c:v>
                </c:pt>
                <c:pt idx="2416">
                  <c:v>3.6841666666665991</c:v>
                </c:pt>
                <c:pt idx="2417">
                  <c:v>3.686666666666599</c:v>
                </c:pt>
                <c:pt idx="2418">
                  <c:v>3.686666666666599</c:v>
                </c:pt>
                <c:pt idx="2419">
                  <c:v>3.689166666666599</c:v>
                </c:pt>
                <c:pt idx="2420">
                  <c:v>3.689166666666599</c:v>
                </c:pt>
                <c:pt idx="2421">
                  <c:v>3.6916666666665989</c:v>
                </c:pt>
                <c:pt idx="2422">
                  <c:v>3.6916666666665989</c:v>
                </c:pt>
                <c:pt idx="2423">
                  <c:v>3.6941666666665989</c:v>
                </c:pt>
                <c:pt idx="2424">
                  <c:v>3.6941666666665989</c:v>
                </c:pt>
                <c:pt idx="2425">
                  <c:v>3.6966666666665988</c:v>
                </c:pt>
                <c:pt idx="2426">
                  <c:v>3.6966666666665988</c:v>
                </c:pt>
                <c:pt idx="2427">
                  <c:v>3.6991666666665988</c:v>
                </c:pt>
                <c:pt idx="2428">
                  <c:v>3.6991666666665988</c:v>
                </c:pt>
                <c:pt idx="2429">
                  <c:v>3.7016666666665987</c:v>
                </c:pt>
                <c:pt idx="2430">
                  <c:v>3.7016666666665987</c:v>
                </c:pt>
                <c:pt idx="2431">
                  <c:v>3.7041666666665987</c:v>
                </c:pt>
                <c:pt idx="2432">
                  <c:v>3.7041666666665987</c:v>
                </c:pt>
                <c:pt idx="2433">
                  <c:v>3.7066666666665986</c:v>
                </c:pt>
                <c:pt idx="2434">
                  <c:v>3.7066666666665986</c:v>
                </c:pt>
                <c:pt idx="2435">
                  <c:v>3.7091666666665986</c:v>
                </c:pt>
                <c:pt idx="2436">
                  <c:v>3.7091666666665986</c:v>
                </c:pt>
                <c:pt idx="2437">
                  <c:v>3.7116666666665985</c:v>
                </c:pt>
                <c:pt idx="2438">
                  <c:v>3.7116666666665985</c:v>
                </c:pt>
                <c:pt idx="2439">
                  <c:v>3.7141666666665984</c:v>
                </c:pt>
                <c:pt idx="2440">
                  <c:v>3.7141666666665984</c:v>
                </c:pt>
                <c:pt idx="2441">
                  <c:v>3.7166666666665984</c:v>
                </c:pt>
                <c:pt idx="2442">
                  <c:v>3.7166666666665984</c:v>
                </c:pt>
                <c:pt idx="2443">
                  <c:v>3.7191666666665983</c:v>
                </c:pt>
                <c:pt idx="2444">
                  <c:v>3.7191666666665983</c:v>
                </c:pt>
                <c:pt idx="2445">
                  <c:v>3.7216666666665983</c:v>
                </c:pt>
                <c:pt idx="2446">
                  <c:v>3.7216666666665983</c:v>
                </c:pt>
                <c:pt idx="2447">
                  <c:v>3.7241666666665982</c:v>
                </c:pt>
                <c:pt idx="2448">
                  <c:v>3.7241666666665982</c:v>
                </c:pt>
                <c:pt idx="2449">
                  <c:v>3.7266666666665982</c:v>
                </c:pt>
                <c:pt idx="2450">
                  <c:v>3.7266666666665982</c:v>
                </c:pt>
                <c:pt idx="2451">
                  <c:v>3.7291666666665981</c:v>
                </c:pt>
                <c:pt idx="2452">
                  <c:v>3.7291666666665981</c:v>
                </c:pt>
                <c:pt idx="2453">
                  <c:v>3.7316666666665981</c:v>
                </c:pt>
                <c:pt idx="2454">
                  <c:v>3.7316666666665981</c:v>
                </c:pt>
                <c:pt idx="2455">
                  <c:v>3.734166666666598</c:v>
                </c:pt>
                <c:pt idx="2456">
                  <c:v>3.734166666666598</c:v>
                </c:pt>
                <c:pt idx="2457">
                  <c:v>3.736666666666598</c:v>
                </c:pt>
                <c:pt idx="2458">
                  <c:v>3.736666666666598</c:v>
                </c:pt>
                <c:pt idx="2459">
                  <c:v>3.7391666666665979</c:v>
                </c:pt>
                <c:pt idx="2460">
                  <c:v>3.7391666666665979</c:v>
                </c:pt>
                <c:pt idx="2461">
                  <c:v>3.7416666666665979</c:v>
                </c:pt>
                <c:pt idx="2462">
                  <c:v>3.7416666666665979</c:v>
                </c:pt>
                <c:pt idx="2463">
                  <c:v>3.7441666666665978</c:v>
                </c:pt>
                <c:pt idx="2464">
                  <c:v>3.7441666666665978</c:v>
                </c:pt>
                <c:pt idx="2465">
                  <c:v>3.7466666666665978</c:v>
                </c:pt>
                <c:pt idx="2466">
                  <c:v>3.7466666666665978</c:v>
                </c:pt>
                <c:pt idx="2467">
                  <c:v>3.7491666666665977</c:v>
                </c:pt>
                <c:pt idx="2468">
                  <c:v>3.7491666666665977</c:v>
                </c:pt>
                <c:pt idx="2469">
                  <c:v>3.7516666666665976</c:v>
                </c:pt>
                <c:pt idx="2470">
                  <c:v>3.7516666666665976</c:v>
                </c:pt>
                <c:pt idx="2471">
                  <c:v>3.7541666666665976</c:v>
                </c:pt>
                <c:pt idx="2472">
                  <c:v>3.7541666666665976</c:v>
                </c:pt>
                <c:pt idx="2473">
                  <c:v>3.7566666666665975</c:v>
                </c:pt>
                <c:pt idx="2474">
                  <c:v>3.7566666666665975</c:v>
                </c:pt>
                <c:pt idx="2475">
                  <c:v>3.7591666666665975</c:v>
                </c:pt>
                <c:pt idx="2476">
                  <c:v>3.7591666666665975</c:v>
                </c:pt>
                <c:pt idx="2477">
                  <c:v>3.7616666666665974</c:v>
                </c:pt>
                <c:pt idx="2478">
                  <c:v>3.7616666666665974</c:v>
                </c:pt>
                <c:pt idx="2479">
                  <c:v>3.7641666666665974</c:v>
                </c:pt>
                <c:pt idx="2480">
                  <c:v>3.7641666666665974</c:v>
                </c:pt>
                <c:pt idx="2481">
                  <c:v>3.7666666666665973</c:v>
                </c:pt>
                <c:pt idx="2482">
                  <c:v>3.7666666666665973</c:v>
                </c:pt>
                <c:pt idx="2483">
                  <c:v>3.7691666666665973</c:v>
                </c:pt>
                <c:pt idx="2484">
                  <c:v>3.7691666666665973</c:v>
                </c:pt>
                <c:pt idx="2485">
                  <c:v>3.7716666666665972</c:v>
                </c:pt>
                <c:pt idx="2486">
                  <c:v>3.7716666666665972</c:v>
                </c:pt>
                <c:pt idx="2487">
                  <c:v>3.7741666666665972</c:v>
                </c:pt>
                <c:pt idx="2488">
                  <c:v>3.7741666666665972</c:v>
                </c:pt>
                <c:pt idx="2489">
                  <c:v>3.7766666666665971</c:v>
                </c:pt>
                <c:pt idx="2490">
                  <c:v>3.7766666666665971</c:v>
                </c:pt>
                <c:pt idx="2491">
                  <c:v>3.7791666666665971</c:v>
                </c:pt>
                <c:pt idx="2492">
                  <c:v>3.7791666666665971</c:v>
                </c:pt>
                <c:pt idx="2493">
                  <c:v>3.781666666666597</c:v>
                </c:pt>
                <c:pt idx="2494">
                  <c:v>3.781666666666597</c:v>
                </c:pt>
                <c:pt idx="2495">
                  <c:v>3.784166666666597</c:v>
                </c:pt>
                <c:pt idx="2496">
                  <c:v>3.784166666666597</c:v>
                </c:pt>
                <c:pt idx="2497">
                  <c:v>3.7866666666665969</c:v>
                </c:pt>
                <c:pt idx="2498">
                  <c:v>3.7866666666665969</c:v>
                </c:pt>
                <c:pt idx="2499">
                  <c:v>3.7891666666665968</c:v>
                </c:pt>
                <c:pt idx="2500">
                  <c:v>3.7891666666665968</c:v>
                </c:pt>
                <c:pt idx="2501">
                  <c:v>3.7916666666665968</c:v>
                </c:pt>
                <c:pt idx="2502">
                  <c:v>3.7916666666665968</c:v>
                </c:pt>
                <c:pt idx="2503">
                  <c:v>3.7941666666665967</c:v>
                </c:pt>
                <c:pt idx="2504">
                  <c:v>3.7941666666665967</c:v>
                </c:pt>
                <c:pt idx="2505">
                  <c:v>3.7966666666665967</c:v>
                </c:pt>
                <c:pt idx="2506">
                  <c:v>3.7966666666665967</c:v>
                </c:pt>
                <c:pt idx="2507">
                  <c:v>3.7991666666665966</c:v>
                </c:pt>
                <c:pt idx="2508">
                  <c:v>3.7991666666665966</c:v>
                </c:pt>
                <c:pt idx="2509">
                  <c:v>3.8016666666665966</c:v>
                </c:pt>
                <c:pt idx="2510">
                  <c:v>3.8016666666665966</c:v>
                </c:pt>
                <c:pt idx="2511">
                  <c:v>3.8041666666665965</c:v>
                </c:pt>
                <c:pt idx="2512">
                  <c:v>3.8041666666665965</c:v>
                </c:pt>
                <c:pt idx="2513">
                  <c:v>3.8066666666665965</c:v>
                </c:pt>
                <c:pt idx="2514">
                  <c:v>3.8066666666665965</c:v>
                </c:pt>
                <c:pt idx="2515">
                  <c:v>3.8091666666665964</c:v>
                </c:pt>
                <c:pt idx="2516">
                  <c:v>3.8091666666665964</c:v>
                </c:pt>
                <c:pt idx="2517">
                  <c:v>3.8116666666665964</c:v>
                </c:pt>
                <c:pt idx="2518">
                  <c:v>3.8116666666665964</c:v>
                </c:pt>
                <c:pt idx="2519">
                  <c:v>3.8141666666665963</c:v>
                </c:pt>
                <c:pt idx="2520">
                  <c:v>3.8141666666665963</c:v>
                </c:pt>
                <c:pt idx="2521">
                  <c:v>3.8166666666665963</c:v>
                </c:pt>
                <c:pt idx="2522">
                  <c:v>3.8166666666665963</c:v>
                </c:pt>
                <c:pt idx="2523">
                  <c:v>3.8191666666665962</c:v>
                </c:pt>
                <c:pt idx="2524">
                  <c:v>3.8191666666665962</c:v>
                </c:pt>
                <c:pt idx="2525">
                  <c:v>3.8216666666665962</c:v>
                </c:pt>
                <c:pt idx="2526">
                  <c:v>3.8216666666665962</c:v>
                </c:pt>
                <c:pt idx="2527">
                  <c:v>3.8241666666665961</c:v>
                </c:pt>
                <c:pt idx="2528">
                  <c:v>3.8241666666665961</c:v>
                </c:pt>
                <c:pt idx="2529">
                  <c:v>3.8266666666665961</c:v>
                </c:pt>
                <c:pt idx="2530">
                  <c:v>3.8266666666665961</c:v>
                </c:pt>
                <c:pt idx="2531">
                  <c:v>3.829166666666596</c:v>
                </c:pt>
                <c:pt idx="2532">
                  <c:v>3.829166666666596</c:v>
                </c:pt>
                <c:pt idx="2533">
                  <c:v>3.8316666666665959</c:v>
                </c:pt>
                <c:pt idx="2534">
                  <c:v>3.8316666666665959</c:v>
                </c:pt>
                <c:pt idx="2535">
                  <c:v>3.8341666666665959</c:v>
                </c:pt>
                <c:pt idx="2536">
                  <c:v>3.8341666666665959</c:v>
                </c:pt>
                <c:pt idx="2537">
                  <c:v>3.8366666666665958</c:v>
                </c:pt>
                <c:pt idx="2538">
                  <c:v>3.8366666666665958</c:v>
                </c:pt>
                <c:pt idx="2539">
                  <c:v>3.8391666666665958</c:v>
                </c:pt>
                <c:pt idx="2540">
                  <c:v>3.8391666666665958</c:v>
                </c:pt>
                <c:pt idx="2541">
                  <c:v>3.8416666666665957</c:v>
                </c:pt>
                <c:pt idx="2542">
                  <c:v>3.8416666666665957</c:v>
                </c:pt>
                <c:pt idx="2543">
                  <c:v>3.8441666666665957</c:v>
                </c:pt>
                <c:pt idx="2544">
                  <c:v>3.8441666666665957</c:v>
                </c:pt>
                <c:pt idx="2545">
                  <c:v>3.8466666666665956</c:v>
                </c:pt>
                <c:pt idx="2546">
                  <c:v>3.8466666666665956</c:v>
                </c:pt>
                <c:pt idx="2547">
                  <c:v>3.8491666666665956</c:v>
                </c:pt>
                <c:pt idx="2548">
                  <c:v>3.8491666666665956</c:v>
                </c:pt>
                <c:pt idx="2549">
                  <c:v>3.8516666666665955</c:v>
                </c:pt>
                <c:pt idx="2550">
                  <c:v>3.8516666666665955</c:v>
                </c:pt>
                <c:pt idx="2551">
                  <c:v>3.8541666666665955</c:v>
                </c:pt>
                <c:pt idx="2552">
                  <c:v>3.8541666666665955</c:v>
                </c:pt>
                <c:pt idx="2553">
                  <c:v>3.8566666666665954</c:v>
                </c:pt>
                <c:pt idx="2554">
                  <c:v>3.8566666666665954</c:v>
                </c:pt>
                <c:pt idx="2555">
                  <c:v>3.8591666666665954</c:v>
                </c:pt>
                <c:pt idx="2556">
                  <c:v>3.8591666666665954</c:v>
                </c:pt>
                <c:pt idx="2557">
                  <c:v>3.8616666666665953</c:v>
                </c:pt>
                <c:pt idx="2558">
                  <c:v>3.8616666666665953</c:v>
                </c:pt>
                <c:pt idx="2559">
                  <c:v>3.8641666666665953</c:v>
                </c:pt>
                <c:pt idx="2560">
                  <c:v>3.8641666666665953</c:v>
                </c:pt>
                <c:pt idx="2561">
                  <c:v>3.8666666666665952</c:v>
                </c:pt>
                <c:pt idx="2562">
                  <c:v>3.8666666666665952</c:v>
                </c:pt>
                <c:pt idx="2563">
                  <c:v>3.8691666666665951</c:v>
                </c:pt>
                <c:pt idx="2564">
                  <c:v>3.8691666666665951</c:v>
                </c:pt>
                <c:pt idx="2565">
                  <c:v>3.8716666666665951</c:v>
                </c:pt>
                <c:pt idx="2566">
                  <c:v>3.8716666666665951</c:v>
                </c:pt>
                <c:pt idx="2567">
                  <c:v>3.874166666666595</c:v>
                </c:pt>
                <c:pt idx="2568">
                  <c:v>3.874166666666595</c:v>
                </c:pt>
                <c:pt idx="2569">
                  <c:v>3.876666666666595</c:v>
                </c:pt>
                <c:pt idx="2570">
                  <c:v>3.876666666666595</c:v>
                </c:pt>
                <c:pt idx="2571">
                  <c:v>3.8791666666665949</c:v>
                </c:pt>
                <c:pt idx="2572">
                  <c:v>3.8791666666665949</c:v>
                </c:pt>
                <c:pt idx="2573">
                  <c:v>3.8816666666665949</c:v>
                </c:pt>
                <c:pt idx="2574">
                  <c:v>3.8816666666665949</c:v>
                </c:pt>
                <c:pt idx="2575">
                  <c:v>3.8841666666665948</c:v>
                </c:pt>
                <c:pt idx="2576">
                  <c:v>3.8841666666665948</c:v>
                </c:pt>
                <c:pt idx="2577">
                  <c:v>3.8866666666665948</c:v>
                </c:pt>
                <c:pt idx="2578">
                  <c:v>3.8866666666665948</c:v>
                </c:pt>
                <c:pt idx="2579">
                  <c:v>3.8891666666665947</c:v>
                </c:pt>
                <c:pt idx="2580">
                  <c:v>3.8891666666665947</c:v>
                </c:pt>
                <c:pt idx="2581">
                  <c:v>3.8916666666665947</c:v>
                </c:pt>
                <c:pt idx="2582">
                  <c:v>3.8916666666665947</c:v>
                </c:pt>
                <c:pt idx="2583">
                  <c:v>3.8941666666665946</c:v>
                </c:pt>
                <c:pt idx="2584">
                  <c:v>3.8941666666665946</c:v>
                </c:pt>
                <c:pt idx="2585">
                  <c:v>3.8966666666665946</c:v>
                </c:pt>
                <c:pt idx="2586">
                  <c:v>3.8966666666665946</c:v>
                </c:pt>
                <c:pt idx="2587">
                  <c:v>3.8991666666665945</c:v>
                </c:pt>
                <c:pt idx="2588">
                  <c:v>3.8991666666665945</c:v>
                </c:pt>
                <c:pt idx="2589">
                  <c:v>3.9016666666665945</c:v>
                </c:pt>
                <c:pt idx="2590">
                  <c:v>3.9016666666665945</c:v>
                </c:pt>
                <c:pt idx="2591">
                  <c:v>3.9041666666665944</c:v>
                </c:pt>
                <c:pt idx="2592">
                  <c:v>3.9041666666665944</c:v>
                </c:pt>
                <c:pt idx="2593">
                  <c:v>3.9066666666665943</c:v>
                </c:pt>
                <c:pt idx="2594">
                  <c:v>3.9066666666665943</c:v>
                </c:pt>
                <c:pt idx="2595">
                  <c:v>3.9091666666665943</c:v>
                </c:pt>
                <c:pt idx="2596">
                  <c:v>3.9091666666665943</c:v>
                </c:pt>
                <c:pt idx="2597">
                  <c:v>3.9116666666665942</c:v>
                </c:pt>
                <c:pt idx="2598">
                  <c:v>3.9116666666665942</c:v>
                </c:pt>
                <c:pt idx="2599">
                  <c:v>3.9141666666665942</c:v>
                </c:pt>
                <c:pt idx="2600">
                  <c:v>3.9141666666665942</c:v>
                </c:pt>
                <c:pt idx="2601">
                  <c:v>3.9166666666665941</c:v>
                </c:pt>
                <c:pt idx="2602">
                  <c:v>3.9166666666665941</c:v>
                </c:pt>
                <c:pt idx="2603">
                  <c:v>3.9191666666665941</c:v>
                </c:pt>
                <c:pt idx="2604">
                  <c:v>3.9191666666665941</c:v>
                </c:pt>
                <c:pt idx="2605">
                  <c:v>3.921666666666594</c:v>
                </c:pt>
                <c:pt idx="2606">
                  <c:v>3.921666666666594</c:v>
                </c:pt>
                <c:pt idx="2607">
                  <c:v>3.924166666666594</c:v>
                </c:pt>
                <c:pt idx="2608">
                  <c:v>3.924166666666594</c:v>
                </c:pt>
                <c:pt idx="2609">
                  <c:v>3.9266666666665939</c:v>
                </c:pt>
                <c:pt idx="2610">
                  <c:v>3.9266666666665939</c:v>
                </c:pt>
                <c:pt idx="2611">
                  <c:v>3.9291666666665939</c:v>
                </c:pt>
                <c:pt idx="2612">
                  <c:v>3.9291666666665939</c:v>
                </c:pt>
                <c:pt idx="2613">
                  <c:v>3.9316666666665938</c:v>
                </c:pt>
                <c:pt idx="2614">
                  <c:v>3.9316666666665938</c:v>
                </c:pt>
                <c:pt idx="2615">
                  <c:v>3.9341666666665938</c:v>
                </c:pt>
                <c:pt idx="2616">
                  <c:v>3.9341666666665938</c:v>
                </c:pt>
                <c:pt idx="2617">
                  <c:v>3.9366666666665937</c:v>
                </c:pt>
                <c:pt idx="2618">
                  <c:v>3.9366666666665937</c:v>
                </c:pt>
                <c:pt idx="2619">
                  <c:v>3.9391666666665937</c:v>
                </c:pt>
                <c:pt idx="2620">
                  <c:v>3.9391666666665937</c:v>
                </c:pt>
                <c:pt idx="2621">
                  <c:v>3.9416666666665936</c:v>
                </c:pt>
                <c:pt idx="2622">
                  <c:v>3.9416666666665936</c:v>
                </c:pt>
                <c:pt idx="2623">
                  <c:v>3.9441666666665935</c:v>
                </c:pt>
                <c:pt idx="2624">
                  <c:v>3.9441666666665935</c:v>
                </c:pt>
                <c:pt idx="2625">
                  <c:v>3.9466666666665935</c:v>
                </c:pt>
                <c:pt idx="2626">
                  <c:v>3.9466666666665935</c:v>
                </c:pt>
                <c:pt idx="2627">
                  <c:v>3.9491666666665934</c:v>
                </c:pt>
                <c:pt idx="2628">
                  <c:v>3.9491666666665934</c:v>
                </c:pt>
                <c:pt idx="2629">
                  <c:v>3.9516666666665934</c:v>
                </c:pt>
                <c:pt idx="2630">
                  <c:v>3.9516666666665934</c:v>
                </c:pt>
                <c:pt idx="2631">
                  <c:v>3.9541666666665933</c:v>
                </c:pt>
                <c:pt idx="2632">
                  <c:v>3.9541666666665933</c:v>
                </c:pt>
                <c:pt idx="2633">
                  <c:v>3.9566666666665933</c:v>
                </c:pt>
                <c:pt idx="2634">
                  <c:v>3.9566666666665933</c:v>
                </c:pt>
                <c:pt idx="2635">
                  <c:v>3.9591666666665932</c:v>
                </c:pt>
                <c:pt idx="2636">
                  <c:v>3.9591666666665932</c:v>
                </c:pt>
                <c:pt idx="2637">
                  <c:v>3.9616666666665932</c:v>
                </c:pt>
                <c:pt idx="2638">
                  <c:v>3.9616666666665932</c:v>
                </c:pt>
                <c:pt idx="2639">
                  <c:v>3.9641666666665931</c:v>
                </c:pt>
                <c:pt idx="2640">
                  <c:v>3.9641666666665931</c:v>
                </c:pt>
                <c:pt idx="2641">
                  <c:v>3.9666666666665931</c:v>
                </c:pt>
                <c:pt idx="2642">
                  <c:v>3.9666666666665931</c:v>
                </c:pt>
                <c:pt idx="2643">
                  <c:v>3.969166666666593</c:v>
                </c:pt>
                <c:pt idx="2644">
                  <c:v>3.969166666666593</c:v>
                </c:pt>
                <c:pt idx="2645">
                  <c:v>3.971666666666593</c:v>
                </c:pt>
                <c:pt idx="2646">
                  <c:v>3.971666666666593</c:v>
                </c:pt>
                <c:pt idx="2647">
                  <c:v>3.9741666666665929</c:v>
                </c:pt>
                <c:pt idx="2648">
                  <c:v>3.9741666666665929</c:v>
                </c:pt>
                <c:pt idx="2649">
                  <c:v>3.9766666666665929</c:v>
                </c:pt>
                <c:pt idx="2650">
                  <c:v>3.9766666666665929</c:v>
                </c:pt>
                <c:pt idx="2651">
                  <c:v>3.9791666666665928</c:v>
                </c:pt>
                <c:pt idx="2652">
                  <c:v>3.9791666666665928</c:v>
                </c:pt>
                <c:pt idx="2653">
                  <c:v>3.9816666666665927</c:v>
                </c:pt>
                <c:pt idx="2654">
                  <c:v>3.9816666666665927</c:v>
                </c:pt>
                <c:pt idx="2655">
                  <c:v>3.9841666666665927</c:v>
                </c:pt>
                <c:pt idx="2656">
                  <c:v>3.9841666666665927</c:v>
                </c:pt>
                <c:pt idx="2657">
                  <c:v>3.9866666666665926</c:v>
                </c:pt>
                <c:pt idx="2658">
                  <c:v>3.9866666666665926</c:v>
                </c:pt>
                <c:pt idx="2659">
                  <c:v>3.9891666666665926</c:v>
                </c:pt>
                <c:pt idx="2660">
                  <c:v>3.9891666666665926</c:v>
                </c:pt>
                <c:pt idx="2661">
                  <c:v>3.9916666666665925</c:v>
                </c:pt>
                <c:pt idx="2662">
                  <c:v>3.9916666666665925</c:v>
                </c:pt>
                <c:pt idx="2663">
                  <c:v>3.9941666666665925</c:v>
                </c:pt>
                <c:pt idx="2664">
                  <c:v>3.9941666666665925</c:v>
                </c:pt>
                <c:pt idx="2665">
                  <c:v>3.9966666666665924</c:v>
                </c:pt>
                <c:pt idx="2666">
                  <c:v>3.9966666666665924</c:v>
                </c:pt>
                <c:pt idx="2667">
                  <c:v>3.9991666666665924</c:v>
                </c:pt>
                <c:pt idx="2668">
                  <c:v>3.9991666666665924</c:v>
                </c:pt>
                <c:pt idx="2669">
                  <c:v>4.0016666666665923</c:v>
                </c:pt>
                <c:pt idx="2670">
                  <c:v>4.0016666666665923</c:v>
                </c:pt>
                <c:pt idx="2671">
                  <c:v>4.0041666666665927</c:v>
                </c:pt>
                <c:pt idx="2672">
                  <c:v>4.0041666666665927</c:v>
                </c:pt>
                <c:pt idx="2673">
                  <c:v>4.0066666666665931</c:v>
                </c:pt>
                <c:pt idx="2674">
                  <c:v>4.0066666666665931</c:v>
                </c:pt>
                <c:pt idx="2675">
                  <c:v>4.0091666666665935</c:v>
                </c:pt>
                <c:pt idx="2676">
                  <c:v>4.0091666666665935</c:v>
                </c:pt>
                <c:pt idx="2677">
                  <c:v>4.0116666666665939</c:v>
                </c:pt>
                <c:pt idx="2678">
                  <c:v>4.0116666666665939</c:v>
                </c:pt>
                <c:pt idx="2679">
                  <c:v>4.0141666666665943</c:v>
                </c:pt>
                <c:pt idx="2680">
                  <c:v>4.0141666666665943</c:v>
                </c:pt>
                <c:pt idx="2681">
                  <c:v>4.0166666666665947</c:v>
                </c:pt>
                <c:pt idx="2682">
                  <c:v>4.0166666666665947</c:v>
                </c:pt>
                <c:pt idx="2683">
                  <c:v>4.0191666666665951</c:v>
                </c:pt>
                <c:pt idx="2684">
                  <c:v>4.0191666666665951</c:v>
                </c:pt>
                <c:pt idx="2685">
                  <c:v>4.0216666666665954</c:v>
                </c:pt>
                <c:pt idx="2686">
                  <c:v>4.0216666666665954</c:v>
                </c:pt>
                <c:pt idx="2687">
                  <c:v>4.0241666666665958</c:v>
                </c:pt>
                <c:pt idx="2688">
                  <c:v>4.0241666666665958</c:v>
                </c:pt>
                <c:pt idx="2689">
                  <c:v>4.0266666666665962</c:v>
                </c:pt>
                <c:pt idx="2690">
                  <c:v>4.0266666666665962</c:v>
                </c:pt>
                <c:pt idx="2691">
                  <c:v>4.0291666666665966</c:v>
                </c:pt>
                <c:pt idx="2692">
                  <c:v>4.0291666666665966</c:v>
                </c:pt>
                <c:pt idx="2693">
                  <c:v>4.031666666666597</c:v>
                </c:pt>
                <c:pt idx="2694">
                  <c:v>4.031666666666597</c:v>
                </c:pt>
                <c:pt idx="2695">
                  <c:v>4.0341666666665974</c:v>
                </c:pt>
                <c:pt idx="2696">
                  <c:v>4.0341666666665974</c:v>
                </c:pt>
                <c:pt idx="2697">
                  <c:v>4.0366666666665978</c:v>
                </c:pt>
                <c:pt idx="2698">
                  <c:v>4.0366666666665978</c:v>
                </c:pt>
                <c:pt idx="2699">
                  <c:v>4.0391666666665982</c:v>
                </c:pt>
                <c:pt idx="2700">
                  <c:v>4.0391666666665982</c:v>
                </c:pt>
                <c:pt idx="2701">
                  <c:v>4.0416666666665986</c:v>
                </c:pt>
                <c:pt idx="2702">
                  <c:v>4.0416666666665986</c:v>
                </c:pt>
                <c:pt idx="2703">
                  <c:v>4.044166666666599</c:v>
                </c:pt>
                <c:pt idx="2704">
                  <c:v>4.044166666666599</c:v>
                </c:pt>
                <c:pt idx="2705">
                  <c:v>4.0466666666665994</c:v>
                </c:pt>
                <c:pt idx="2706">
                  <c:v>4.0466666666665994</c:v>
                </c:pt>
                <c:pt idx="2707">
                  <c:v>4.0491666666665997</c:v>
                </c:pt>
                <c:pt idx="2708">
                  <c:v>4.0491666666665997</c:v>
                </c:pt>
                <c:pt idx="2709">
                  <c:v>4.0516666666666001</c:v>
                </c:pt>
                <c:pt idx="2710">
                  <c:v>4.0516666666666001</c:v>
                </c:pt>
                <c:pt idx="2711">
                  <c:v>4.0541666666666005</c:v>
                </c:pt>
                <c:pt idx="2712">
                  <c:v>4.0541666666666005</c:v>
                </c:pt>
                <c:pt idx="2713">
                  <c:v>4.0566666666666009</c:v>
                </c:pt>
                <c:pt idx="2714">
                  <c:v>4.0566666666666009</c:v>
                </c:pt>
                <c:pt idx="2715">
                  <c:v>4.0591666666666013</c:v>
                </c:pt>
                <c:pt idx="2716">
                  <c:v>4.0591666666666013</c:v>
                </c:pt>
                <c:pt idx="2717">
                  <c:v>4.0616666666666017</c:v>
                </c:pt>
                <c:pt idx="2718">
                  <c:v>4.0616666666666017</c:v>
                </c:pt>
                <c:pt idx="2719">
                  <c:v>4.0641666666666021</c:v>
                </c:pt>
                <c:pt idx="2720">
                  <c:v>4.0641666666666021</c:v>
                </c:pt>
                <c:pt idx="2721">
                  <c:v>4.0666666666666025</c:v>
                </c:pt>
                <c:pt idx="2722">
                  <c:v>4.0666666666666025</c:v>
                </c:pt>
                <c:pt idx="2723">
                  <c:v>4.0691666666666029</c:v>
                </c:pt>
                <c:pt idx="2724">
                  <c:v>4.0691666666666029</c:v>
                </c:pt>
                <c:pt idx="2725">
                  <c:v>4.0716666666666033</c:v>
                </c:pt>
                <c:pt idx="2726">
                  <c:v>4.0716666666666033</c:v>
                </c:pt>
                <c:pt idx="2727">
                  <c:v>4.0741666666666037</c:v>
                </c:pt>
                <c:pt idx="2728">
                  <c:v>4.0741666666666037</c:v>
                </c:pt>
                <c:pt idx="2729">
                  <c:v>4.076666666666604</c:v>
                </c:pt>
                <c:pt idx="2730">
                  <c:v>4.076666666666604</c:v>
                </c:pt>
                <c:pt idx="2731">
                  <c:v>4.0791666666666044</c:v>
                </c:pt>
                <c:pt idx="2732">
                  <c:v>4.0791666666666044</c:v>
                </c:pt>
                <c:pt idx="2733">
                  <c:v>4.0816666666666048</c:v>
                </c:pt>
                <c:pt idx="2734">
                  <c:v>4.0816666666666048</c:v>
                </c:pt>
                <c:pt idx="2735">
                  <c:v>4.0841666666666052</c:v>
                </c:pt>
                <c:pt idx="2736">
                  <c:v>4.0841666666666052</c:v>
                </c:pt>
                <c:pt idx="2737">
                  <c:v>4.0866666666666056</c:v>
                </c:pt>
                <c:pt idx="2738">
                  <c:v>4.0866666666666056</c:v>
                </c:pt>
                <c:pt idx="2739">
                  <c:v>4.089166666666606</c:v>
                </c:pt>
                <c:pt idx="2740">
                  <c:v>4.089166666666606</c:v>
                </c:pt>
                <c:pt idx="2741">
                  <c:v>4.0916666666666064</c:v>
                </c:pt>
                <c:pt idx="2742">
                  <c:v>4.0916666666666064</c:v>
                </c:pt>
                <c:pt idx="2743">
                  <c:v>4.0941666666666068</c:v>
                </c:pt>
                <c:pt idx="2744">
                  <c:v>4.0941666666666068</c:v>
                </c:pt>
                <c:pt idx="2745">
                  <c:v>4.0966666666666072</c:v>
                </c:pt>
                <c:pt idx="2746">
                  <c:v>4.1141666666666064</c:v>
                </c:pt>
                <c:pt idx="2747">
                  <c:v>4.1166666666666067</c:v>
                </c:pt>
                <c:pt idx="2748">
                  <c:v>4.1341666666666059</c:v>
                </c:pt>
                <c:pt idx="2749">
                  <c:v>4.1366666666666063</c:v>
                </c:pt>
                <c:pt idx="2750">
                  <c:v>4.1541666666666055</c:v>
                </c:pt>
                <c:pt idx="2751">
                  <c:v>4.1566666666666059</c:v>
                </c:pt>
                <c:pt idx="2752">
                  <c:v>4.1741666666666051</c:v>
                </c:pt>
                <c:pt idx="2753">
                  <c:v>4.1766666666666055</c:v>
                </c:pt>
                <c:pt idx="2754">
                  <c:v>4.1941666666666046</c:v>
                </c:pt>
                <c:pt idx="2755">
                  <c:v>4.196666666666605</c:v>
                </c:pt>
                <c:pt idx="2756">
                  <c:v>4.2141666666666042</c:v>
                </c:pt>
                <c:pt idx="2757">
                  <c:v>4.2166666666666046</c:v>
                </c:pt>
                <c:pt idx="2758">
                  <c:v>4.2341666666666038</c:v>
                </c:pt>
                <c:pt idx="2759">
                  <c:v>4.2366666666666042</c:v>
                </c:pt>
                <c:pt idx="2760">
                  <c:v>4.2541666666666034</c:v>
                </c:pt>
                <c:pt idx="2761">
                  <c:v>4.2566666666666038</c:v>
                </c:pt>
                <c:pt idx="2762">
                  <c:v>4.2741666666666029</c:v>
                </c:pt>
                <c:pt idx="2763">
                  <c:v>4.2766666666666033</c:v>
                </c:pt>
                <c:pt idx="2764">
                  <c:v>4.2941666666666025</c:v>
                </c:pt>
                <c:pt idx="2765">
                  <c:v>4.2966666666666029</c:v>
                </c:pt>
                <c:pt idx="2766">
                  <c:v>4.3141666666666021</c:v>
                </c:pt>
                <c:pt idx="2767">
                  <c:v>4.3166666666666025</c:v>
                </c:pt>
                <c:pt idx="2768">
                  <c:v>4.3341666666666017</c:v>
                </c:pt>
                <c:pt idx="2769">
                  <c:v>4.3366666666666021</c:v>
                </c:pt>
                <c:pt idx="2770">
                  <c:v>4.3541666666666012</c:v>
                </c:pt>
                <c:pt idx="2771">
                  <c:v>4.3566666666666016</c:v>
                </c:pt>
                <c:pt idx="2772">
                  <c:v>4.3741666666666008</c:v>
                </c:pt>
                <c:pt idx="2773">
                  <c:v>4.3766666666666012</c:v>
                </c:pt>
                <c:pt idx="2774">
                  <c:v>4.3941666666666004</c:v>
                </c:pt>
                <c:pt idx="2775">
                  <c:v>4.3966666666666008</c:v>
                </c:pt>
                <c:pt idx="2776">
                  <c:v>4.4141666666666</c:v>
                </c:pt>
                <c:pt idx="2777">
                  <c:v>4.4166666666666003</c:v>
                </c:pt>
                <c:pt idx="2778">
                  <c:v>4.4341666666665995</c:v>
                </c:pt>
                <c:pt idx="2779">
                  <c:v>4.4366666666665999</c:v>
                </c:pt>
                <c:pt idx="2780">
                  <c:v>4.4541666666665991</c:v>
                </c:pt>
                <c:pt idx="2781">
                  <c:v>4.4566666666665995</c:v>
                </c:pt>
                <c:pt idx="2782">
                  <c:v>4.4741666666665987</c:v>
                </c:pt>
                <c:pt idx="2783">
                  <c:v>4.4766666666665991</c:v>
                </c:pt>
              </c:numCache>
            </c:numRef>
          </c:xVal>
          <c:yVal>
            <c:numRef>
              <c:f>[1]BdR_prol_2!$E$18:$E$2801</c:f>
              <c:numCache>
                <c:formatCode>General</c:formatCode>
                <c:ptCount val="2784"/>
                <c:pt idx="0">
                  <c:v>100.49009265176966</c:v>
                </c:pt>
                <c:pt idx="1">
                  <c:v>100.49009265176966</c:v>
                </c:pt>
                <c:pt idx="2">
                  <c:v>98.417150696743363</c:v>
                </c:pt>
                <c:pt idx="3">
                  <c:v>96.41644891146187</c:v>
                </c:pt>
                <c:pt idx="4">
                  <c:v>94.484471899758461</c:v>
                </c:pt>
                <c:pt idx="5">
                  <c:v>92.617922522815945</c:v>
                </c:pt>
                <c:pt idx="6">
                  <c:v>90.813705500199873</c:v>
                </c:pt>
                <c:pt idx="7">
                  <c:v>89.068912451169922</c:v>
                </c:pt>
                <c:pt idx="8">
                  <c:v>87.38080823198996</c:v>
                </c:pt>
                <c:pt idx="9">
                  <c:v>85.746818441143375</c:v>
                </c:pt>
                <c:pt idx="10">
                  <c:v>84.164517978542804</c:v>
                </c:pt>
                <c:pt idx="11">
                  <c:v>82.631620557270992</c:v>
                </c:pt>
                <c:pt idx="12">
                  <c:v>81.145969077333334</c:v>
                </c:pt>
                <c:pt idx="13">
                  <c:v>79.705526780544588</c:v>
                </c:pt>
                <c:pt idx="14">
                  <c:v>78.308369114177552</c:v>
                </c:pt>
                <c:pt idx="15">
                  <c:v>76.952676238518393</c:v>
                </c:pt>
                <c:pt idx="16">
                  <c:v>75.63672612012823</c:v>
                </c:pt>
                <c:pt idx="17">
                  <c:v>74.358888158509458</c:v>
                </c:pt>
                <c:pt idx="18">
                  <c:v>73.117617299113547</c:v>
                </c:pt>
                <c:pt idx="19">
                  <c:v>71.911448590285545</c:v>
                </c:pt>
                <c:pt idx="20">
                  <c:v>70.738992145887792</c:v>
                </c:pt>
                <c:pt idx="21">
                  <c:v>69.598928479045583</c:v>
                </c:pt>
                <c:pt idx="22">
                  <c:v>68.490004175760518</c:v>
                </c:pt>
                <c:pt idx="23">
                  <c:v>67.411027880091311</c:v>
                </c:pt>
                <c:pt idx="24">
                  <c:v>66.360866565247534</c:v>
                </c:pt>
                <c:pt idx="25">
                  <c:v>65.338442067312812</c:v>
                </c:pt>
                <c:pt idx="26">
                  <c:v>64.342727860442764</c:v>
                </c:pt>
                <c:pt idx="27">
                  <c:v>63.372746054297131</c:v>
                </c:pt>
                <c:pt idx="28">
                  <c:v>62.427564596186258</c:v>
                </c:pt>
                <c:pt idx="29">
                  <c:v>61.506294661964283</c:v>
                </c:pt>
                <c:pt idx="30">
                  <c:v>60.608088221099777</c:v>
                </c:pt>
                <c:pt idx="31">
                  <c:v>59.732135762618292</c:v>
                </c:pt>
                <c:pt idx="32">
                  <c:v>58.877664169753103</c:v>
                </c:pt>
                <c:pt idx="33">
                  <c:v>58.043934732174129</c:v>
                </c:pt>
                <c:pt idx="34">
                  <c:v>57.230241285600606</c:v>
                </c:pt>
                <c:pt idx="35">
                  <c:v>56.435908469452698</c:v>
                </c:pt>
                <c:pt idx="36">
                  <c:v>55.660290093967241</c:v>
                </c:pt>
                <c:pt idx="37">
                  <c:v>54.902767608903417</c:v>
                </c:pt>
                <c:pt idx="38">
                  <c:v>54.162748666600599</c:v>
                </c:pt>
                <c:pt idx="39">
                  <c:v>53.439665772730557</c:v>
                </c:pt>
                <c:pt idx="40">
                  <c:v>52.732975018614525</c:v>
                </c:pt>
                <c:pt idx="41">
                  <c:v>52.042154889457088</c:v>
                </c:pt>
                <c:pt idx="42">
                  <c:v>51.366705143289103</c:v>
                </c:pt>
                <c:pt idx="43">
                  <c:v>50.706145755813267</c:v>
                </c:pt>
                <c:pt idx="44">
                  <c:v>50.060015926713767</c:v>
                </c:pt>
                <c:pt idx="45">
                  <c:v>49.427873143327446</c:v>
                </c:pt>
                <c:pt idx="46">
                  <c:v>48.809292297882251</c:v>
                </c:pt>
                <c:pt idx="47">
                  <c:v>48.203864854790737</c:v>
                </c:pt>
                <c:pt idx="48">
                  <c:v>47.611198064745921</c:v>
                </c:pt>
                <c:pt idx="49">
                  <c:v>47.030914222604345</c:v>
                </c:pt>
                <c:pt idx="50">
                  <c:v>46.462649966259761</c:v>
                </c:pt>
                <c:pt idx="51">
                  <c:v>45.906055613912194</c:v>
                </c:pt>
                <c:pt idx="52">
                  <c:v>45.360794537321638</c:v>
                </c:pt>
                <c:pt idx="53">
                  <c:v>44.826542568806389</c:v>
                </c:pt>
                <c:pt idx="54">
                  <c:v>44.302987439902729</c:v>
                </c:pt>
                <c:pt idx="55">
                  <c:v>43.789828249747558</c:v>
                </c:pt>
                <c:pt idx="56">
                  <c:v>43.28677496137923</c:v>
                </c:pt>
                <c:pt idx="57">
                  <c:v>42.793547924275046</c:v>
                </c:pt>
                <c:pt idx="58">
                  <c:v>42.309877421558191</c:v>
                </c:pt>
                <c:pt idx="59">
                  <c:v>41.835503240412024</c:v>
                </c:pt>
                <c:pt idx="60">
                  <c:v>41.370174264337301</c:v>
                </c:pt>
                <c:pt idx="61">
                  <c:v>40.913648085978394</c:v>
                </c:pt>
                <c:pt idx="62">
                  <c:v>40.465690639328102</c:v>
                </c:pt>
                <c:pt idx="63">
                  <c:v>40.026075850198175</c:v>
                </c:pt>
                <c:pt idx="64">
                  <c:v>39.594585303915004</c:v>
                </c:pt>
                <c:pt idx="65">
                  <c:v>39.171007929266139</c:v>
                </c:pt>
                <c:pt idx="66">
                  <c:v>38.755139697786056</c:v>
                </c:pt>
                <c:pt idx="67">
                  <c:v>38.346783337526588</c:v>
                </c:pt>
                <c:pt idx="68">
                  <c:v>37.945748060511484</c:v>
                </c:pt>
                <c:pt idx="69">
                  <c:v>37.551849303124207</c:v>
                </c:pt>
                <c:pt idx="70">
                  <c:v>37.164908478724676</c:v>
                </c:pt>
                <c:pt idx="71">
                  <c:v>36.784752741833586</c:v>
                </c:pt>
                <c:pt idx="72">
                  <c:v>36.411214763263658</c:v>
                </c:pt>
                <c:pt idx="73">
                  <c:v>36.044132515614223</c:v>
                </c:pt>
                <c:pt idx="74">
                  <c:v>35.683349068581165</c:v>
                </c:pt>
                <c:pt idx="75">
                  <c:v>35.328712393566271</c:v>
                </c:pt>
                <c:pt idx="76">
                  <c:v>34.980075177101199</c:v>
                </c:pt>
                <c:pt idx="77">
                  <c:v>34.637294642629293</c:v>
                </c:pt>
                <c:pt idx="78">
                  <c:v>34.300232380215583</c:v>
                </c:pt>
                <c:pt idx="79">
                  <c:v>33.968754183779708</c:v>
                </c:pt>
                <c:pt idx="80">
                  <c:v>33.642729895470424</c:v>
                </c:pt>
                <c:pt idx="81">
                  <c:v>33.322033256821555</c:v>
                </c:pt>
                <c:pt idx="82">
                  <c:v>33.006541766350338</c:v>
                </c:pt>
                <c:pt idx="83">
                  <c:v>32.696136543277611</c:v>
                </c:pt>
                <c:pt idx="84">
                  <c:v>32.390702197067817</c:v>
                </c:pt>
                <c:pt idx="85">
                  <c:v>32.090126702503227</c:v>
                </c:pt>
                <c:pt idx="86">
                  <c:v>31.794301280022736</c:v>
                </c:pt>
                <c:pt idx="87">
                  <c:v>31.503120281070455</c:v>
                </c:pt>
                <c:pt idx="88">
                  <c:v>31.216481078213043</c:v>
                </c:pt>
                <c:pt idx="89">
                  <c:v>30.934283959798073</c:v>
                </c:pt>
                <c:pt idx="90">
                  <c:v>30.656432028937697</c:v>
                </c:pt>
                <c:pt idx="91">
                  <c:v>30.382831106613686</c:v>
                </c:pt>
                <c:pt idx="92">
                  <c:v>30.113389638710501</c:v>
                </c:pt>
                <c:pt idx="93">
                  <c:v>29.848018606793691</c:v>
                </c:pt>
                <c:pt idx="94">
                  <c:v>29.586631442459911</c:v>
                </c:pt>
                <c:pt idx="95">
                  <c:v>29.329143945094639</c:v>
                </c:pt>
                <c:pt idx="96">
                  <c:v>29.075474202881459</c:v>
                </c:pt>
                <c:pt idx="97">
                  <c:v>28.825542516915426</c:v>
                </c:pt>
                <c:pt idx="98">
                  <c:v>28.579271328280193</c:v>
                </c:pt>
                <c:pt idx="99">
                  <c:v>28.336585147955919</c:v>
                </c:pt>
                <c:pt idx="100">
                  <c:v>28.097410489431777</c:v>
                </c:pt>
                <c:pt idx="101">
                  <c:v>27.861675803902791</c:v>
                </c:pt>
                <c:pt idx="102">
                  <c:v>27.629311417937576</c:v>
                </c:pt>
                <c:pt idx="103">
                  <c:v>27.400249473508229</c:v>
                </c:pt>
                <c:pt idx="104">
                  <c:v>27.174423870279742</c:v>
                </c:pt>
                <c:pt idx="105">
                  <c:v>26.95177021006106</c:v>
                </c:pt>
                <c:pt idx="106">
                  <c:v>26.732225743324555</c:v>
                </c:pt>
                <c:pt idx="107">
                  <c:v>26.515729317705542</c:v>
                </c:pt>
                <c:pt idx="108">
                  <c:v>26.30222132839755</c:v>
                </c:pt>
                <c:pt idx="109">
                  <c:v>26.091643670362952</c:v>
                </c:pt>
                <c:pt idx="110">
                  <c:v>25.883939692282837</c:v>
                </c:pt>
                <c:pt idx="111">
                  <c:v>25.679054152173094</c:v>
                </c:pt>
                <c:pt idx="112">
                  <c:v>25.476933174597551</c:v>
                </c:pt>
                <c:pt idx="113">
                  <c:v>25.277524209412107</c:v>
                </c:pt>
                <c:pt idx="114">
                  <c:v>25.080775991976683</c:v>
                </c:pt>
                <c:pt idx="115">
                  <c:v>24.886638504775242</c:v>
                </c:pt>
                <c:pt idx="116">
                  <c:v>24.695062940386237</c:v>
                </c:pt>
                <c:pt idx="117">
                  <c:v>24.506001665749181</c:v>
                </c:pt>
                <c:pt idx="118">
                  <c:v>24.319408187674831</c:v>
                </c:pt>
                <c:pt idx="119">
                  <c:v>24.135237119549593</c:v>
                </c:pt>
                <c:pt idx="120">
                  <c:v>23.953444149186211</c:v>
                </c:pt>
                <c:pt idx="121">
                  <c:v>23.773986007775637</c:v>
                </c:pt>
                <c:pt idx="122">
                  <c:v>23.596820439896568</c:v>
                </c:pt>
                <c:pt idx="123">
                  <c:v>23.421906174541249</c:v>
                </c:pt>
                <c:pt idx="124">
                  <c:v>23.249202897117904</c:v>
                </c:pt>
                <c:pt idx="125">
                  <c:v>23.078671222392003</c:v>
                </c:pt>
                <c:pt idx="126">
                  <c:v>22.910272668330059</c:v>
                </c:pt>
                <c:pt idx="127">
                  <c:v>22.74396963081141</c:v>
                </c:pt>
                <c:pt idx="128">
                  <c:v>22.579725359174777</c:v>
                </c:pt>
                <c:pt idx="129">
                  <c:v>22.417503932568014</c:v>
                </c:pt>
                <c:pt idx="130">
                  <c:v>22.257270237070529</c:v>
                </c:pt>
                <c:pt idx="131">
                  <c:v>22.098989943559548</c:v>
                </c:pt>
                <c:pt idx="132">
                  <c:v>21.94262948629218</c:v>
                </c:pt>
                <c:pt idx="133">
                  <c:v>21.788156042176855</c:v>
                </c:pt>
                <c:pt idx="134">
                  <c:v>21.635537510708442</c:v>
                </c:pt>
                <c:pt idx="135">
                  <c:v>21.484742494542701</c:v>
                </c:pt>
                <c:pt idx="136">
                  <c:v>21.335740280686633</c:v>
                </c:pt>
                <c:pt idx="137">
                  <c:v>21.188500822282116</c:v>
                </c:pt>
                <c:pt idx="138">
                  <c:v>21.042994720961577</c:v>
                </c:pt>
                <c:pt idx="139">
                  <c:v>20.899193209754689</c:v>
                </c:pt>
                <c:pt idx="140">
                  <c:v>20.757068136526591</c:v>
                </c:pt>
                <c:pt idx="141">
                  <c:v>20.616591947928455</c:v>
                </c:pt>
                <c:pt idx="142">
                  <c:v>20.477737673842135</c:v>
                </c:pt>
                <c:pt idx="143">
                  <c:v>20.34047891230157</c:v>
                </c:pt>
                <c:pt idx="144">
                  <c:v>20.204789814873891</c:v>
                </c:pt>
                <c:pt idx="145">
                  <c:v>20.070645072484311</c:v>
                </c:pt>
                <c:pt idx="146">
                  <c:v>19.938019901669161</c:v>
                </c:pt>
                <c:pt idx="147">
                  <c:v>19.80689003124229</c:v>
                </c:pt>
                <c:pt idx="148">
                  <c:v>19.677231689360394</c:v>
                </c:pt>
                <c:pt idx="149">
                  <c:v>19.549021590973677</c:v>
                </c:pt>
                <c:pt idx="150">
                  <c:v>19.422236925648566</c:v>
                </c:pt>
                <c:pt idx="151">
                  <c:v>19.296855345749762</c:v>
                </c:pt>
                <c:pt idx="152">
                  <c:v>19.172854954969448</c:v>
                </c:pt>
                <c:pt idx="153">
                  <c:v>19.050214297191985</c:v>
                </c:pt>
                <c:pt idx="154">
                  <c:v>18.928912345682654</c:v>
                </c:pt>
                <c:pt idx="155">
                  <c:v>18.808928492589715</c:v>
                </c:pt>
                <c:pt idx="156">
                  <c:v>18.690242538749281</c:v>
                </c:pt>
                <c:pt idx="157">
                  <c:v>18.572834683782986</c:v>
                </c:pt>
                <c:pt idx="158">
                  <c:v>18.456685516478682</c:v>
                </c:pt>
                <c:pt idx="159">
                  <c:v>18.341776005444984</c:v>
                </c:pt>
                <c:pt idx="160">
                  <c:v>18.228087490030589</c:v>
                </c:pt>
                <c:pt idx="161">
                  <c:v>18.115601671499718</c:v>
                </c:pt>
                <c:pt idx="162">
                  <c:v>18.004300604455512</c:v>
                </c:pt>
                <c:pt idx="163">
                  <c:v>17.894166688503169</c:v>
                </c:pt>
                <c:pt idx="164">
                  <c:v>17.785182660145225</c:v>
                </c:pt>
                <c:pt idx="165">
                  <c:v>17.677331584901541</c:v>
                </c:pt>
                <c:pt idx="166">
                  <c:v>17.570596849646748</c:v>
                </c:pt>
                <c:pt idx="167">
                  <c:v>17.464962155158307</c:v>
                </c:pt>
                <c:pt idx="168">
                  <c:v>17.360411508868516</c:v>
                </c:pt>
                <c:pt idx="169">
                  <c:v>17.256929217813955</c:v>
                </c:pt>
                <c:pt idx="170">
                  <c:v>17.154499881776356</c:v>
                </c:pt>
                <c:pt idx="171">
                  <c:v>17.053108386608653</c:v>
                </c:pt>
                <c:pt idx="172">
                  <c:v>16.952739897740738</c:v>
                </c:pt>
                <c:pt idx="173">
                  <c:v>16.853379853859131</c:v>
                </c:pt>
                <c:pt idx="174">
                  <c:v>16.755013960755299</c:v>
                </c:pt>
                <c:pt idx="175">
                  <c:v>16.657628185337476</c:v>
                </c:pt>
                <c:pt idx="176">
                  <c:v>16.561208749800869</c:v>
                </c:pt>
                <c:pt idx="177">
                  <c:v>16.465742125951532</c:v>
                </c:pt>
                <c:pt idx="178">
                  <c:v>16.371215029679203</c:v>
                </c:pt>
                <c:pt idx="179">
                  <c:v>16.277614415574572</c:v>
                </c:pt>
                <c:pt idx="180">
                  <c:v>16.184927471686677</c:v>
                </c:pt>
                <c:pt idx="181">
                  <c:v>16.093141614416243</c:v>
                </c:pt>
                <c:pt idx="182">
                  <c:v>16.002244483540832</c:v>
                </c:pt>
                <c:pt idx="183">
                  <c:v>15.912223937367953</c:v>
                </c:pt>
                <c:pt idx="184">
                  <c:v>15.823068048012308</c:v>
                </c:pt>
                <c:pt idx="185">
                  <c:v>15.734765096793538</c:v>
                </c:pt>
                <c:pt idx="186">
                  <c:v>15.647303569750882</c:v>
                </c:pt>
                <c:pt idx="187">
                  <c:v>15.560672153271412</c:v>
                </c:pt>
                <c:pt idx="188">
                  <c:v>15.474859729828399</c:v>
                </c:pt>
                <c:pt idx="189">
                  <c:v>15.389855373826798</c:v>
                </c:pt>
                <c:pt idx="190">
                  <c:v>15.305648347552532</c:v>
                </c:pt>
                <c:pt idx="191">
                  <c:v>15.222228097222821</c:v>
                </c:pt>
                <c:pt idx="192">
                  <c:v>15.139584249134431</c:v>
                </c:pt>
                <c:pt idx="193">
                  <c:v>15.057706605907228</c:v>
                </c:pt>
                <c:pt idx="194">
                  <c:v>14.976585142820204</c:v>
                </c:pt>
                <c:pt idx="195">
                  <c:v>14.8962100042374</c:v>
                </c:pt>
                <c:pt idx="196">
                  <c:v>14.816571500121205</c:v>
                </c:pt>
                <c:pt idx="197">
                  <c:v>14.737660102630491</c:v>
                </c:pt>
                <c:pt idx="198">
                  <c:v>14.659466442801325</c:v>
                </c:pt>
                <c:pt idx="199">
                  <c:v>14.581981307307815</c:v>
                </c:pt>
                <c:pt idx="200">
                  <c:v>14.505195635301009</c:v>
                </c:pt>
                <c:pt idx="201">
                  <c:v>14.429100515323535</c:v>
                </c:pt>
                <c:pt idx="202">
                  <c:v>14.353687182297959</c:v>
                </c:pt>
                <c:pt idx="203">
                  <c:v>14.278947014586924</c:v>
                </c:pt>
                <c:pt idx="204">
                  <c:v>14.20487153112286</c:v>
                </c:pt>
                <c:pt idx="205">
                  <c:v>14.13145238860565</c:v>
                </c:pt>
                <c:pt idx="206">
                  <c:v>14.058681378766179</c:v>
                </c:pt>
                <c:pt idx="207">
                  <c:v>13.986550425694103</c:v>
                </c:pt>
                <c:pt idx="208">
                  <c:v>13.915051583228045</c:v>
                </c:pt>
                <c:pt idx="209">
                  <c:v>13.844177032406597</c:v>
                </c:pt>
                <c:pt idx="210">
                  <c:v>13.773919078978386</c:v>
                </c:pt>
                <c:pt idx="211">
                  <c:v>13.704270150969784</c:v>
                </c:pt>
                <c:pt idx="212">
                  <c:v>13.635222796308557</c:v>
                </c:pt>
                <c:pt idx="213">
                  <c:v>13.566769680502125</c:v>
                </c:pt>
                <c:pt idx="214">
                  <c:v>13.498903584368847</c:v>
                </c:pt>
                <c:pt idx="215">
                  <c:v>13.431617401821065</c:v>
                </c:pt>
                <c:pt idx="216">
                  <c:v>13.364904137698431</c:v>
                </c:pt>
                <c:pt idx="217">
                  <c:v>13.298756905650299</c:v>
                </c:pt>
                <c:pt idx="218">
                  <c:v>13.233168926065833</c:v>
                </c:pt>
                <c:pt idx="219">
                  <c:v>13.168133524050633</c:v>
                </c:pt>
                <c:pt idx="220">
                  <c:v>13.103644127448643</c:v>
                </c:pt>
                <c:pt idx="221">
                  <c:v>13.039694264908208</c:v>
                </c:pt>
                <c:pt idx="222">
                  <c:v>12.97627756399114</c:v>
                </c:pt>
                <c:pt idx="223">
                  <c:v>12.913387749323617</c:v>
                </c:pt>
                <c:pt idx="224">
                  <c:v>12.851018640788</c:v>
                </c:pt>
                <c:pt idx="225">
                  <c:v>12.789164151754344</c:v>
                </c:pt>
                <c:pt idx="226">
                  <c:v>12.727818287350756</c:v>
                </c:pt>
                <c:pt idx="227">
                  <c:v>12.666975142771522</c:v>
                </c:pt>
                <c:pt idx="228">
                  <c:v>12.606628901622074</c:v>
                </c:pt>
                <c:pt idx="229">
                  <c:v>12.546773834299897</c:v>
                </c:pt>
                <c:pt idx="230">
                  <c:v>12.487404296410453</c:v>
                </c:pt>
                <c:pt idx="231">
                  <c:v>12.428514727217237</c:v>
                </c:pt>
                <c:pt idx="232">
                  <c:v>12.370099648125176</c:v>
                </c:pt>
                <c:pt idx="233">
                  <c:v>12.312153661196469</c:v>
                </c:pt>
                <c:pt idx="234">
                  <c:v>12.254671447698085</c:v>
                </c:pt>
                <c:pt idx="235">
                  <c:v>12.19764776668025</c:v>
                </c:pt>
                <c:pt idx="236">
                  <c:v>12.141077453584948</c:v>
                </c:pt>
                <c:pt idx="237">
                  <c:v>12.084955418883931</c:v>
                </c:pt>
                <c:pt idx="238">
                  <c:v>12.029276646745334</c:v>
                </c:pt>
                <c:pt idx="239">
                  <c:v>11.974036193728359</c:v>
                </c:pt>
                <c:pt idx="240">
                  <c:v>11.9192291875052</c:v>
                </c:pt>
                <c:pt idx="241">
                  <c:v>11.864850825609667</c:v>
                </c:pt>
                <c:pt idx="242">
                  <c:v>11.810896374211818</c:v>
                </c:pt>
                <c:pt idx="243">
                  <c:v>11.757361166917956</c:v>
                </c:pt>
                <c:pt idx="244">
                  <c:v>11.704240603595462</c:v>
                </c:pt>
                <c:pt idx="245">
                  <c:v>11.651530149221752</c:v>
                </c:pt>
                <c:pt idx="246">
                  <c:v>11.599225332756928</c:v>
                </c:pt>
                <c:pt idx="247">
                  <c:v>11.54732174603943</c:v>
                </c:pt>
                <c:pt idx="248">
                  <c:v>11.495815042704242</c:v>
                </c:pt>
                <c:pt idx="249">
                  <c:v>11.444700937123082</c:v>
                </c:pt>
                <c:pt idx="250">
                  <c:v>11.39397520336605</c:v>
                </c:pt>
                <c:pt idx="251">
                  <c:v>11.343633674184264</c:v>
                </c:pt>
                <c:pt idx="252">
                  <c:v>11.29367224001297</c:v>
                </c:pt>
                <c:pt idx="253">
                  <c:v>11.244086847994669</c:v>
                </c:pt>
                <c:pt idx="254">
                  <c:v>11.194873501021782</c:v>
                </c:pt>
                <c:pt idx="255">
                  <c:v>11.146028256798411</c:v>
                </c:pt>
                <c:pt idx="256">
                  <c:v>11.097547226920767</c:v>
                </c:pt>
                <c:pt idx="257">
                  <c:v>11.049426575975813</c:v>
                </c:pt>
                <c:pt idx="258">
                  <c:v>11.001662520657709</c:v>
                </c:pt>
                <c:pt idx="259">
                  <c:v>10.954251328901698</c:v>
                </c:pt>
                <c:pt idx="260">
                  <c:v>10.90718931903498</c:v>
                </c:pt>
                <c:pt idx="261">
                  <c:v>10.860472858944195</c:v>
                </c:pt>
                <c:pt idx="262">
                  <c:v>10.814098365259191</c:v>
                </c:pt>
                <c:pt idx="263">
                  <c:v>10.768062302552666</c:v>
                </c:pt>
                <c:pt idx="264">
                  <c:v>10.722361182555305</c:v>
                </c:pt>
                <c:pt idx="265">
                  <c:v>10.676991563386164</c:v>
                </c:pt>
                <c:pt idx="266">
                  <c:v>10.631950048797826</c:v>
                </c:pt>
                <c:pt idx="267">
                  <c:v>10.587233287436129</c:v>
                </c:pt>
                <c:pt idx="268">
                  <c:v>10.54283797211404</c:v>
                </c:pt>
                <c:pt idx="269">
                  <c:v>10.498760839099434</c:v>
                </c:pt>
                <c:pt idx="270">
                  <c:v>10.454998667416433</c:v>
                </c:pt>
                <c:pt idx="271">
                  <c:v>10.411548278160014</c:v>
                </c:pt>
                <c:pt idx="272">
                  <c:v>10.368406533823631</c:v>
                </c:pt>
                <c:pt idx="273">
                  <c:v>10.325570337639483</c:v>
                </c:pt>
                <c:pt idx="274">
                  <c:v>10.283036632931248</c:v>
                </c:pt>
                <c:pt idx="275">
                  <c:v>10.240802402478957</c:v>
                </c:pt>
                <c:pt idx="276">
                  <c:v>10.19886466789576</c:v>
                </c:pt>
                <c:pt idx="277">
                  <c:v>10.157220489016311</c:v>
                </c:pt>
                <c:pt idx="278">
                  <c:v>10.115866963296554</c:v>
                </c:pt>
                <c:pt idx="279">
                  <c:v>10.074801225224641</c:v>
                </c:pt>
                <c:pt idx="280">
                  <c:v>10.034020445742767</c:v>
                </c:pt>
                <c:pt idx="281">
                  <c:v>9.9935218316796224</c:v>
                </c:pt>
                <c:pt idx="282">
                  <c:v>9.9533026251933396</c:v>
                </c:pt>
                <c:pt idx="283">
                  <c:v>9.9133601032246581</c:v>
                </c:pt>
                <c:pt idx="284">
                  <c:v>9.8736915769600397</c:v>
                </c:pt>
                <c:pt idx="285">
                  <c:v>9.8342943913046454</c:v>
                </c:pt>
                <c:pt idx="286">
                  <c:v>9.7951659243648361</c:v>
                </c:pt>
                <c:pt idx="287">
                  <c:v>9.756303586940108</c:v>
                </c:pt>
                <c:pt idx="288">
                  <c:v>9.7177048220241904</c:v>
                </c:pt>
                <c:pt idx="289">
                  <c:v>9.6793671043151441</c:v>
                </c:pt>
                <c:pt idx="290">
                  <c:v>9.6412879397342746</c:v>
                </c:pt>
                <c:pt idx="291">
                  <c:v>9.6034648649536756</c:v>
                </c:pt>
                <c:pt idx="292">
                  <c:v>9.5658954469322239</c:v>
                </c:pt>
                <c:pt idx="293">
                  <c:v>9.5285772824598229</c:v>
                </c:pt>
                <c:pt idx="294">
                  <c:v>9.4915079977097943</c:v>
                </c:pt>
                <c:pt idx="295">
                  <c:v>9.4546852477991781</c:v>
                </c:pt>
                <c:pt idx="296">
                  <c:v>9.418106716356812</c:v>
                </c:pt>
                <c:pt idx="297">
                  <c:v>9.3817701150990374</c:v>
                </c:pt>
                <c:pt idx="298">
                  <c:v>9.3456731834128668</c:v>
                </c:pt>
                <c:pt idx="299">
                  <c:v>9.3098136879464661</c:v>
                </c:pt>
                <c:pt idx="300">
                  <c:v>9.2741894222067724</c:v>
                </c:pt>
                <c:pt idx="301">
                  <c:v>9.2387982061641871</c:v>
                </c:pt>
                <c:pt idx="302">
                  <c:v>9.203637885864083</c:v>
                </c:pt>
                <c:pt idx="303">
                  <c:v>9.1687063330450975</c:v>
                </c:pt>
                <c:pt idx="304">
                  <c:v>9.1340014447640154</c:v>
                </c:pt>
                <c:pt idx="305">
                  <c:v>9.0995211430271166</c:v>
                </c:pt>
                <c:pt idx="306">
                  <c:v>9.0652633744278912</c:v>
                </c:pt>
                <c:pt idx="307">
                  <c:v>9.0312261097909321</c:v>
                </c:pt>
                <c:pt idx="308">
                  <c:v>8.9974073438219868</c:v>
                </c:pt>
                <c:pt idx="309">
                  <c:v>8.9638050947639094</c:v>
                </c:pt>
                <c:pt idx="310">
                  <c:v>8.9304174040585433</c:v>
                </c:pt>
                <c:pt idx="311">
                  <c:v>8.8972423360142763</c:v>
                </c:pt>
                <c:pt idx="312">
                  <c:v>8.8642779774792899</c:v>
                </c:pt>
                <c:pt idx="313">
                  <c:v>8.8315224375202845</c:v>
                </c:pt>
                <c:pt idx="314">
                  <c:v>8.7989738471066374</c:v>
                </c:pt>
                <c:pt idx="315">
                  <c:v>8.7666303587998495</c:v>
                </c:pt>
                <c:pt idx="316">
                  <c:v>8.734490146448243</c:v>
                </c:pt>
                <c:pt idx="317">
                  <c:v>8.7025514048866839</c:v>
                </c:pt>
                <c:pt idx="318">
                  <c:v>8.6708123496414036</c:v>
                </c:pt>
                <c:pt idx="319">
                  <c:v>8.6392712166396421</c:v>
                </c:pt>
                <c:pt idx="320">
                  <c:v>8.6079262619241756</c:v>
                </c:pt>
                <c:pt idx="321">
                  <c:v>8.576775761372522</c:v>
                </c:pt>
                <c:pt idx="322">
                  <c:v>8.5458180104208061</c:v>
                </c:pt>
                <c:pt idx="323">
                  <c:v>8.515051323792143</c:v>
                </c:pt>
                <c:pt idx="324">
                  <c:v>8.4844740352295283</c:v>
                </c:pt>
                <c:pt idx="325">
                  <c:v>8.4540844972330298</c:v>
                </c:pt>
                <c:pt idx="326">
                  <c:v>8.4238810808013422</c:v>
                </c:pt>
                <c:pt idx="327">
                  <c:v>8.3938621751775084</c:v>
                </c:pt>
                <c:pt idx="328">
                  <c:v>8.3640261875987889</c:v>
                </c:pt>
                <c:pt idx="329">
                  <c:v>8.3343715430505831</c:v>
                </c:pt>
                <c:pt idx="330">
                  <c:v>8.3048966840243228</c:v>
                </c:pt>
                <c:pt idx="331">
                  <c:v>8.2756000702792853</c:v>
                </c:pt>
                <c:pt idx="332">
                  <c:v>8.2464801786082127</c:v>
                </c:pt>
                <c:pt idx="333">
                  <c:v>8.2175355026067276</c:v>
                </c:pt>
                <c:pt idx="334">
                  <c:v>8.1887645524463917</c:v>
                </c:pt>
                <c:pt idx="335">
                  <c:v>8.1601658546514457</c:v>
                </c:pt>
                <c:pt idx="336">
                  <c:v>8.1317379518790567</c:v>
                </c:pt>
                <c:pt idx="337">
                  <c:v>8.1034794027030657</c:v>
                </c:pt>
                <c:pt idx="338">
                  <c:v>8.0753887814011822</c:v>
                </c:pt>
                <c:pt idx="339">
                  <c:v>8.0474646777455376</c:v>
                </c:pt>
                <c:pt idx="340">
                  <c:v>8.019705696796521</c:v>
                </c:pt>
                <c:pt idx="341">
                  <c:v>7.9921104586998624</c:v>
                </c:pt>
                <c:pt idx="342">
                  <c:v>7.9646775984869382</c:v>
                </c:pt>
                <c:pt idx="343">
                  <c:v>7.9374057658781521</c:v>
                </c:pt>
                <c:pt idx="344">
                  <c:v>7.9102936250894071</c:v>
                </c:pt>
                <c:pt idx="345">
                  <c:v>7.883339854641604</c:v>
                </c:pt>
                <c:pt idx="346">
                  <c:v>7.8565431471730678</c:v>
                </c:pt>
                <c:pt idx="347">
                  <c:v>7.8299022092549286</c:v>
                </c:pt>
                <c:pt idx="348">
                  <c:v>7.8034157612093136</c:v>
                </c:pt>
                <c:pt idx="349">
                  <c:v>7.7770825369303633</c:v>
                </c:pt>
                <c:pt idx="350">
                  <c:v>7.7509012837080036</c:v>
                </c:pt>
                <c:pt idx="351">
                  <c:v>7.724870762054417</c:v>
                </c:pt>
                <c:pt idx="352">
                  <c:v>7.6989897455331757</c:v>
                </c:pt>
                <c:pt idx="353">
                  <c:v>7.6732570205909871</c:v>
                </c:pt>
                <c:pt idx="354">
                  <c:v>7.6476713863919947</c:v>
                </c:pt>
                <c:pt idx="355">
                  <c:v>7.6222316546546116</c:v>
                </c:pt>
                <c:pt idx="356">
                  <c:v>7.5969366494908179</c:v>
                </c:pt>
                <c:pt idx="357">
                  <c:v>7.5717852072478991</c:v>
                </c:pt>
                <c:pt idx="358">
                  <c:v>7.546776176352564</c:v>
                </c:pt>
                <c:pt idx="359">
                  <c:v>7.5219084171574302</c:v>
                </c:pt>
                <c:pt idx="360">
                  <c:v>7.4971808017897867</c:v>
                </c:pt>
                <c:pt idx="361">
                  <c:v>7.4725922140026499</c:v>
                </c:pt>
                <c:pt idx="362">
                  <c:v>7.4481415490280414</c:v>
                </c:pt>
                <c:pt idx="363">
                  <c:v>7.4238277134324449</c:v>
                </c:pt>
                <c:pt idx="364">
                  <c:v>7.3996496249744235</c:v>
                </c:pt>
                <c:pt idx="365">
                  <c:v>7.3756062124643584</c:v>
                </c:pt>
                <c:pt idx="366">
                  <c:v>7.3516964156262512</c:v>
                </c:pt>
                <c:pt idx="367">
                  <c:v>7.3279191849615746</c:v>
                </c:pt>
                <c:pt idx="368">
                  <c:v>7.3042734816151418</c:v>
                </c:pt>
                <c:pt idx="369">
                  <c:v>7.280758277242942</c:v>
                </c:pt>
                <c:pt idx="370">
                  <c:v>7.2573725538819049</c:v>
                </c:pt>
                <c:pt idx="371">
                  <c:v>7.2341153038215991</c:v>
                </c:pt>
                <c:pt idx="372">
                  <c:v>7.2109855294777798</c:v>
                </c:pt>
                <c:pt idx="373">
                  <c:v>7.1879822432678004</c:v>
                </c:pt>
                <c:pt idx="374">
                  <c:v>7.1651044674878248</c:v>
                </c:pt>
                <c:pt idx="375">
                  <c:v>7.1423512341918238</c:v>
                </c:pt>
                <c:pt idx="376">
                  <c:v>7.1197215850723294</c:v>
                </c:pt>
                <c:pt idx="377">
                  <c:v>7.0972145713429136</c:v>
                </c:pt>
                <c:pt idx="378">
                  <c:v>7.0748292536223403</c:v>
                </c:pt>
                <c:pt idx="379">
                  <c:v>7.0525647018204269</c:v>
                </c:pt>
                <c:pt idx="380">
                  <c:v>7.0304199950254942</c:v>
                </c:pt>
                <c:pt idx="381">
                  <c:v>7.0083942213934645</c:v>
                </c:pt>
                <c:pt idx="382">
                  <c:v>6.9864864780385325</c:v>
                </c:pt>
                <c:pt idx="383">
                  <c:v>6.9646958709253859</c:v>
                </c:pt>
                <c:pt idx="384">
                  <c:v>6.9430215147629806</c:v>
                </c:pt>
                <c:pt idx="385">
                  <c:v>6.9214625328998043</c:v>
                </c:pt>
                <c:pt idx="386">
                  <c:v>6.9000180572206213</c:v>
                </c:pt>
                <c:pt idx="387">
                  <c:v>6.8786872280447096</c:v>
                </c:pt>
                <c:pt idx="388">
                  <c:v>6.8574691940254828</c:v>
                </c:pt>
                <c:pt idx="389">
                  <c:v>6.8363631120515729</c:v>
                </c:pt>
                <c:pt idx="390">
                  <c:v>6.8153681471492611</c:v>
                </c:pt>
                <c:pt idx="391">
                  <c:v>6.7944834723863048</c:v>
                </c:pt>
                <c:pt idx="392">
                  <c:v>6.7737082687770966</c:v>
                </c:pt>
                <c:pt idx="393">
                  <c:v>6.7530417251891484</c:v>
                </c:pt>
                <c:pt idx="394">
                  <c:v>6.7324830382508658</c:v>
                </c:pt>
                <c:pt idx="395">
                  <c:v>6.7120314122606279</c:v>
                </c:pt>
                <c:pt idx="396">
                  <c:v>6.691686059097103</c:v>
                </c:pt>
                <c:pt idx="397">
                  <c:v>6.671446198130818</c:v>
                </c:pt>
                <c:pt idx="398">
                  <c:v>6.6513110561369402</c:v>
                </c:pt>
                <c:pt idx="399">
                  <c:v>6.6312798672092663</c:v>
                </c:pt>
                <c:pt idx="400">
                  <c:v>6.6113518726753906</c:v>
                </c:pt>
                <c:pt idx="401">
                  <c:v>6.5915263210130295</c:v>
                </c:pt>
                <c:pt idx="402">
                  <c:v>6.5915263210130295</c:v>
                </c:pt>
                <c:pt idx="403">
                  <c:v>6.57180246776751</c:v>
                </c:pt>
                <c:pt idx="404">
                  <c:v>6.57180246776751</c:v>
                </c:pt>
                <c:pt idx="405">
                  <c:v>6.5521795754703511</c:v>
                </c:pt>
                <c:pt idx="406">
                  <c:v>6.5521795754703511</c:v>
                </c:pt>
                <c:pt idx="407">
                  <c:v>6.5326569135589958</c:v>
                </c:pt>
                <c:pt idx="408">
                  <c:v>6.5326569135589958</c:v>
                </c:pt>
                <c:pt idx="409">
                  <c:v>6.5132337582975932</c:v>
                </c:pt>
                <c:pt idx="410">
                  <c:v>6.5132337582975932</c:v>
                </c:pt>
                <c:pt idx="411">
                  <c:v>6.4939093926988933</c:v>
                </c:pt>
                <c:pt idx="412">
                  <c:v>6.4939093926988933</c:v>
                </c:pt>
                <c:pt idx="413">
                  <c:v>6.4746831064471619</c:v>
                </c:pt>
                <c:pt idx="414">
                  <c:v>6.4746831064471619</c:v>
                </c:pt>
                <c:pt idx="415">
                  <c:v>6.4555541958221658</c:v>
                </c:pt>
                <c:pt idx="416">
                  <c:v>6.4555541958221658</c:v>
                </c:pt>
                <c:pt idx="417">
                  <c:v>6.4365219636241706</c:v>
                </c:pt>
                <c:pt idx="418">
                  <c:v>6.4365219636241706</c:v>
                </c:pt>
                <c:pt idx="419">
                  <c:v>6.4175857190999395</c:v>
                </c:pt>
                <c:pt idx="420">
                  <c:v>6.4175857190999395</c:v>
                </c:pt>
                <c:pt idx="421">
                  <c:v>6.3987447778697497</c:v>
                </c:pt>
                <c:pt idx="422">
                  <c:v>6.3987447778697497</c:v>
                </c:pt>
                <c:pt idx="423">
                  <c:v>6.3799984618553554</c:v>
                </c:pt>
                <c:pt idx="424">
                  <c:v>6.3799984618553554</c:v>
                </c:pt>
                <c:pt idx="425">
                  <c:v>6.3613460992089337</c:v>
                </c:pt>
                <c:pt idx="426">
                  <c:v>6.3613460992089337</c:v>
                </c:pt>
                <c:pt idx="427">
                  <c:v>6.3427870242429698</c:v>
                </c:pt>
                <c:pt idx="428">
                  <c:v>6.3427870242429698</c:v>
                </c:pt>
                <c:pt idx="429">
                  <c:v>6.3243205773610907</c:v>
                </c:pt>
                <c:pt idx="430">
                  <c:v>6.3243205773610907</c:v>
                </c:pt>
                <c:pt idx="431">
                  <c:v>6.3059461049897862</c:v>
                </c:pt>
                <c:pt idx="432">
                  <c:v>6.3059461049897862</c:v>
                </c:pt>
                <c:pt idx="433">
                  <c:v>6.2876629595110769</c:v>
                </c:pt>
                <c:pt idx="434">
                  <c:v>6.2876629595110769</c:v>
                </c:pt>
                <c:pt idx="435">
                  <c:v>6.2694704991960224</c:v>
                </c:pt>
                <c:pt idx="436">
                  <c:v>6.2694704991960224</c:v>
                </c:pt>
                <c:pt idx="437">
                  <c:v>6.2513680881391629</c:v>
                </c:pt>
                <c:pt idx="438">
                  <c:v>6.2513680881391629</c:v>
                </c:pt>
                <c:pt idx="439">
                  <c:v>6.2333550961937725</c:v>
                </c:pt>
                <c:pt idx="440">
                  <c:v>6.2333550961937725</c:v>
                </c:pt>
                <c:pt idx="441">
                  <c:v>6.2154308989080063</c:v>
                </c:pt>
                <c:pt idx="442">
                  <c:v>6.2154308989080063</c:v>
                </c:pt>
                <c:pt idx="443">
                  <c:v>6.1975948774618494</c:v>
                </c:pt>
                <c:pt idx="444">
                  <c:v>6.1975948774618494</c:v>
                </c:pt>
                <c:pt idx="445">
                  <c:v>6.1798464186049227</c:v>
                </c:pt>
                <c:pt idx="446">
                  <c:v>6.1798464186049227</c:v>
                </c:pt>
                <c:pt idx="447">
                  <c:v>6.1621849145950769</c:v>
                </c:pt>
                <c:pt idx="448">
                  <c:v>6.1621849145950769</c:v>
                </c:pt>
                <c:pt idx="449">
                  <c:v>6.1446097631377992</c:v>
                </c:pt>
                <c:pt idx="450">
                  <c:v>6.1446097631377992</c:v>
                </c:pt>
                <c:pt idx="451">
                  <c:v>6.1271203673264063</c:v>
                </c:pt>
                <c:pt idx="452">
                  <c:v>6.1271203673264063</c:v>
                </c:pt>
                <c:pt idx="453">
                  <c:v>6.1097161355830174</c:v>
                </c:pt>
                <c:pt idx="454">
                  <c:v>6.1097161355830174</c:v>
                </c:pt>
                <c:pt idx="455">
                  <c:v>6.0923964816002814</c:v>
                </c:pt>
                <c:pt idx="456">
                  <c:v>6.0923964816002814</c:v>
                </c:pt>
                <c:pt idx="457">
                  <c:v>6.0751608242838708</c:v>
                </c:pt>
                <c:pt idx="458">
                  <c:v>6.0751608242838708</c:v>
                </c:pt>
                <c:pt idx="459">
                  <c:v>6.0580085876957011</c:v>
                </c:pt>
                <c:pt idx="460">
                  <c:v>6.0580085876957011</c:v>
                </c:pt>
                <c:pt idx="461">
                  <c:v>6.0409392009979204</c:v>
                </c:pt>
                <c:pt idx="462">
                  <c:v>6.0409392009979204</c:v>
                </c:pt>
                <c:pt idx="463">
                  <c:v>6.0239520983975545</c:v>
                </c:pt>
                <c:pt idx="464">
                  <c:v>6.0239520983975545</c:v>
                </c:pt>
                <c:pt idx="465">
                  <c:v>6.0070467190919121</c:v>
                </c:pt>
                <c:pt idx="466">
                  <c:v>6.0070467190919121</c:v>
                </c:pt>
                <c:pt idx="467">
                  <c:v>5.9902225072146909</c:v>
                </c:pt>
                <c:pt idx="468">
                  <c:v>5.9902225072146909</c:v>
                </c:pt>
                <c:pt idx="469">
                  <c:v>5.9734789117827374</c:v>
                </c:pt>
                <c:pt idx="470">
                  <c:v>5.9734789117827374</c:v>
                </c:pt>
                <c:pt idx="471">
                  <c:v>5.9568153866435134</c:v>
                </c:pt>
                <c:pt idx="472">
                  <c:v>5.9568153866435134</c:v>
                </c:pt>
                <c:pt idx="473">
                  <c:v>5.9402313904232242</c:v>
                </c:pt>
                <c:pt idx="474">
                  <c:v>5.9402313904232242</c:v>
                </c:pt>
                <c:pt idx="475">
                  <c:v>5.9237263864755976</c:v>
                </c:pt>
                <c:pt idx="476">
                  <c:v>5.9237263864755976</c:v>
                </c:pt>
                <c:pt idx="477">
                  <c:v>5.9072998428313195</c:v>
                </c:pt>
                <c:pt idx="478">
                  <c:v>5.9072998428313195</c:v>
                </c:pt>
                <c:pt idx="479">
                  <c:v>5.8909512321481241</c:v>
                </c:pt>
                <c:pt idx="480">
                  <c:v>5.8909512321481241</c:v>
                </c:pt>
                <c:pt idx="481">
                  <c:v>5.8746800316614802</c:v>
                </c:pt>
                <c:pt idx="482">
                  <c:v>5.8746800316614802</c:v>
                </c:pt>
                <c:pt idx="483">
                  <c:v>5.8584857231359138</c:v>
                </c:pt>
                <c:pt idx="484">
                  <c:v>5.8584857231359138</c:v>
                </c:pt>
                <c:pt idx="485">
                  <c:v>5.8423677928169697</c:v>
                </c:pt>
                <c:pt idx="486">
                  <c:v>5.8423677928169697</c:v>
                </c:pt>
                <c:pt idx="487">
                  <c:v>5.8263257313837409</c:v>
                </c:pt>
                <c:pt idx="488">
                  <c:v>5.8263257313837409</c:v>
                </c:pt>
                <c:pt idx="489">
                  <c:v>5.8103590339019933</c:v>
                </c:pt>
                <c:pt idx="490">
                  <c:v>5.8103590339019933</c:v>
                </c:pt>
                <c:pt idx="491">
                  <c:v>5.794467199777908</c:v>
                </c:pt>
                <c:pt idx="492">
                  <c:v>5.794467199777908</c:v>
                </c:pt>
                <c:pt idx="493">
                  <c:v>5.7786497327123669</c:v>
                </c:pt>
                <c:pt idx="494">
                  <c:v>5.7786497327123669</c:v>
                </c:pt>
                <c:pt idx="495">
                  <c:v>5.7629061406558293</c:v>
                </c:pt>
                <c:pt idx="496">
                  <c:v>5.7629061406558293</c:v>
                </c:pt>
                <c:pt idx="497">
                  <c:v>5.7472359357637552</c:v>
                </c:pt>
                <c:pt idx="498">
                  <c:v>5.7472359357637552</c:v>
                </c:pt>
                <c:pt idx="499">
                  <c:v>5.7316386343525947</c:v>
                </c:pt>
                <c:pt idx="500">
                  <c:v>5.7316386343525947</c:v>
                </c:pt>
                <c:pt idx="501">
                  <c:v>5.7161137568563127</c:v>
                </c:pt>
                <c:pt idx="502">
                  <c:v>5.7161137568563127</c:v>
                </c:pt>
                <c:pt idx="503">
                  <c:v>5.7006608277834463</c:v>
                </c:pt>
                <c:pt idx="504">
                  <c:v>5.7006608277834463</c:v>
                </c:pt>
                <c:pt idx="505">
                  <c:v>5.6852793756747229</c:v>
                </c:pt>
                <c:pt idx="506">
                  <c:v>5.6852793756747229</c:v>
                </c:pt>
                <c:pt idx="507">
                  <c:v>5.6699689330611465</c:v>
                </c:pt>
                <c:pt idx="508">
                  <c:v>5.6699689330611465</c:v>
                </c:pt>
                <c:pt idx="509">
                  <c:v>5.6547290364226521</c:v>
                </c:pt>
                <c:pt idx="510">
                  <c:v>5.6547290364226521</c:v>
                </c:pt>
                <c:pt idx="511">
                  <c:v>5.6395592261472309</c:v>
                </c:pt>
                <c:pt idx="512">
                  <c:v>5.6395592261472309</c:v>
                </c:pt>
                <c:pt idx="513">
                  <c:v>5.624459046490581</c:v>
                </c:pt>
                <c:pt idx="514">
                  <c:v>5.624459046490581</c:v>
                </c:pt>
                <c:pt idx="515">
                  <c:v>5.6094280455362266</c:v>
                </c:pt>
                <c:pt idx="516">
                  <c:v>5.6094280455362266</c:v>
                </c:pt>
                <c:pt idx="517">
                  <c:v>5.5944657751561433</c:v>
                </c:pt>
                <c:pt idx="518">
                  <c:v>5.5944657751561433</c:v>
                </c:pt>
                <c:pt idx="519">
                  <c:v>5.5795717909718503</c:v>
                </c:pt>
                <c:pt idx="520">
                  <c:v>5.5795717909718503</c:v>
                </c:pt>
                <c:pt idx="521">
                  <c:v>5.5647456523159962</c:v>
                </c:pt>
                <c:pt idx="522">
                  <c:v>5.5647456523159962</c:v>
                </c:pt>
                <c:pt idx="523">
                  <c:v>5.5499869221943685</c:v>
                </c:pt>
                <c:pt idx="524">
                  <c:v>5.5499869221943685</c:v>
                </c:pt>
                <c:pt idx="525">
                  <c:v>5.5352951672484147</c:v>
                </c:pt>
                <c:pt idx="526">
                  <c:v>5.5352951672484147</c:v>
                </c:pt>
                <c:pt idx="527">
                  <c:v>5.5206699577181695</c:v>
                </c:pt>
                <c:pt idx="528">
                  <c:v>5.5206699577181695</c:v>
                </c:pt>
                <c:pt idx="529">
                  <c:v>5.506110867405666</c:v>
                </c:pt>
                <c:pt idx="530">
                  <c:v>5.506110867405666</c:v>
                </c:pt>
                <c:pt idx="531">
                  <c:v>5.4916174736387644</c:v>
                </c:pt>
                <c:pt idx="532">
                  <c:v>5.4916174736387644</c:v>
                </c:pt>
                <c:pt idx="533">
                  <c:v>5.4771893572354111</c:v>
                </c:pt>
                <c:pt idx="534">
                  <c:v>5.4771893572354111</c:v>
                </c:pt>
                <c:pt idx="535">
                  <c:v>5.462826102468366</c:v>
                </c:pt>
                <c:pt idx="536">
                  <c:v>5.462826102468366</c:v>
                </c:pt>
                <c:pt idx="537">
                  <c:v>5.448527297030286</c:v>
                </c:pt>
                <c:pt idx="538">
                  <c:v>5.448527297030286</c:v>
                </c:pt>
                <c:pt idx="539">
                  <c:v>5.4342925319992919</c:v>
                </c:pt>
                <c:pt idx="540">
                  <c:v>5.4342925319992919</c:v>
                </c:pt>
                <c:pt idx="541">
                  <c:v>5.4201214018049013</c:v>
                </c:pt>
                <c:pt idx="542">
                  <c:v>5.4201214018049013</c:v>
                </c:pt>
                <c:pt idx="543">
                  <c:v>5.4060135041943846</c:v>
                </c:pt>
                <c:pt idx="544">
                  <c:v>5.4060135041943846</c:v>
                </c:pt>
                <c:pt idx="545">
                  <c:v>5.3919684401995189</c:v>
                </c:pt>
                <c:pt idx="546">
                  <c:v>5.3919684401995189</c:v>
                </c:pt>
                <c:pt idx="547">
                  <c:v>5.3779858141037344</c:v>
                </c:pt>
                <c:pt idx="548">
                  <c:v>5.3779858141037344</c:v>
                </c:pt>
                <c:pt idx="549">
                  <c:v>5.3640652334096508</c:v>
                </c:pt>
                <c:pt idx="550">
                  <c:v>5.3640652334096508</c:v>
                </c:pt>
                <c:pt idx="551">
                  <c:v>5.3502063088069951</c:v>
                </c:pt>
                <c:pt idx="552">
                  <c:v>5.3502063088069951</c:v>
                </c:pt>
                <c:pt idx="553">
                  <c:v>5.336408654140901</c:v>
                </c:pt>
                <c:pt idx="554">
                  <c:v>5.336408654140901</c:v>
                </c:pt>
                <c:pt idx="555">
                  <c:v>5.3226718863805713</c:v>
                </c:pt>
                <c:pt idx="556">
                  <c:v>5.3226718863805713</c:v>
                </c:pt>
                <c:pt idx="557">
                  <c:v>5.3089956255883273</c:v>
                </c:pt>
                <c:pt idx="558">
                  <c:v>5.3089956255883273</c:v>
                </c:pt>
                <c:pt idx="559">
                  <c:v>5.2953794948890076</c:v>
                </c:pt>
                <c:pt idx="560">
                  <c:v>5.2953794948890076</c:v>
                </c:pt>
                <c:pt idx="561">
                  <c:v>5.2818231204397152</c:v>
                </c:pt>
                <c:pt idx="562">
                  <c:v>5.2818231204397152</c:v>
                </c:pt>
                <c:pt idx="563">
                  <c:v>5.2683261313999523</c:v>
                </c:pt>
                <c:pt idx="564">
                  <c:v>5.2683261313999523</c:v>
                </c:pt>
                <c:pt idx="565">
                  <c:v>5.2548881599020634</c:v>
                </c:pt>
                <c:pt idx="566">
                  <c:v>5.2548881599020634</c:v>
                </c:pt>
                <c:pt idx="567">
                  <c:v>5.2415088410220445</c:v>
                </c:pt>
                <c:pt idx="568">
                  <c:v>5.2415088410220445</c:v>
                </c:pt>
                <c:pt idx="569">
                  <c:v>5.2281878127506891</c:v>
                </c:pt>
                <c:pt idx="570">
                  <c:v>5.2281878127506891</c:v>
                </c:pt>
                <c:pt idx="571">
                  <c:v>5.2149247159650702</c:v>
                </c:pt>
                <c:pt idx="572">
                  <c:v>5.2149247159650702</c:v>
                </c:pt>
                <c:pt idx="573">
                  <c:v>5.201719194400348</c:v>
                </c:pt>
                <c:pt idx="574">
                  <c:v>5.201719194400348</c:v>
                </c:pt>
                <c:pt idx="575">
                  <c:v>5.1885708946218871</c:v>
                </c:pt>
                <c:pt idx="576">
                  <c:v>5.1885708946218871</c:v>
                </c:pt>
                <c:pt idx="577">
                  <c:v>5.1754794659977481</c:v>
                </c:pt>
                <c:pt idx="578">
                  <c:v>5.1754794659977481</c:v>
                </c:pt>
                <c:pt idx="579">
                  <c:v>5.1624445606714309</c:v>
                </c:pt>
                <c:pt idx="580">
                  <c:v>5.1624445606714309</c:v>
                </c:pt>
                <c:pt idx="581">
                  <c:v>5.1494658335349719</c:v>
                </c:pt>
                <c:pt idx="582">
                  <c:v>5.1494658335349719</c:v>
                </c:pt>
                <c:pt idx="583">
                  <c:v>5.136542942202337</c:v>
                </c:pt>
                <c:pt idx="584">
                  <c:v>5.136542942202337</c:v>
                </c:pt>
                <c:pt idx="585">
                  <c:v>5.1236755469831206</c:v>
                </c:pt>
                <c:pt idx="586">
                  <c:v>5.1236755469831206</c:v>
                </c:pt>
                <c:pt idx="587">
                  <c:v>5.1108633108565522</c:v>
                </c:pt>
                <c:pt idx="588">
                  <c:v>5.1108633108565522</c:v>
                </c:pt>
                <c:pt idx="589">
                  <c:v>5.0981058994457813</c:v>
                </c:pt>
                <c:pt idx="590">
                  <c:v>5.0981058994457813</c:v>
                </c:pt>
                <c:pt idx="591">
                  <c:v>5.0854029809924812</c:v>
                </c:pt>
                <c:pt idx="592">
                  <c:v>5.0854029809924812</c:v>
                </c:pt>
                <c:pt idx="593">
                  <c:v>5.0727542263317176</c:v>
                </c:pt>
                <c:pt idx="594">
                  <c:v>5.0727542263317176</c:v>
                </c:pt>
                <c:pt idx="595">
                  <c:v>5.060159308867112</c:v>
                </c:pt>
                <c:pt idx="596">
                  <c:v>5.060159308867112</c:v>
                </c:pt>
                <c:pt idx="597">
                  <c:v>5.047617904546299</c:v>
                </c:pt>
                <c:pt idx="598">
                  <c:v>5.047617904546299</c:v>
                </c:pt>
                <c:pt idx="599">
                  <c:v>5.0351296918366346</c:v>
                </c:pt>
                <c:pt idx="600">
                  <c:v>5.0351296918366346</c:v>
                </c:pt>
                <c:pt idx="601">
                  <c:v>5.0226943517011948</c:v>
                </c:pt>
                <c:pt idx="602">
                  <c:v>5.0226943517011948</c:v>
                </c:pt>
                <c:pt idx="603">
                  <c:v>5.0103115675750498</c:v>
                </c:pt>
                <c:pt idx="604">
                  <c:v>5.0103115675750498</c:v>
                </c:pt>
                <c:pt idx="605">
                  <c:v>4.997981025341808</c:v>
                </c:pt>
                <c:pt idx="606">
                  <c:v>4.997981025341808</c:v>
                </c:pt>
                <c:pt idx="607">
                  <c:v>4.985702413310384</c:v>
                </c:pt>
                <c:pt idx="608">
                  <c:v>4.985702413310384</c:v>
                </c:pt>
                <c:pt idx="609">
                  <c:v>4.9734754221920827</c:v>
                </c:pt>
                <c:pt idx="610">
                  <c:v>4.9734754221920827</c:v>
                </c:pt>
                <c:pt idx="611">
                  <c:v>4.9612997450779108</c:v>
                </c:pt>
                <c:pt idx="612">
                  <c:v>4.9612997450779108</c:v>
                </c:pt>
                <c:pt idx="613">
                  <c:v>4.9491750774161307</c:v>
                </c:pt>
                <c:pt idx="614">
                  <c:v>4.9491750774161307</c:v>
                </c:pt>
                <c:pt idx="615">
                  <c:v>4.9371011169900969</c:v>
                </c:pt>
                <c:pt idx="616">
                  <c:v>4.9371011169900969</c:v>
                </c:pt>
                <c:pt idx="617">
                  <c:v>4.9250775638963065</c:v>
                </c:pt>
                <c:pt idx="618">
                  <c:v>4.9250775638963065</c:v>
                </c:pt>
                <c:pt idx="619">
                  <c:v>4.9131041205227239</c:v>
                </c:pt>
                <c:pt idx="620">
                  <c:v>4.9131041205227239</c:v>
                </c:pt>
                <c:pt idx="621">
                  <c:v>4.9011804915273167</c:v>
                </c:pt>
                <c:pt idx="622">
                  <c:v>4.9011804915273167</c:v>
                </c:pt>
                <c:pt idx="623">
                  <c:v>4.8893063838168453</c:v>
                </c:pt>
                <c:pt idx="624">
                  <c:v>4.8893063838168453</c:v>
                </c:pt>
                <c:pt idx="625">
                  <c:v>4.877481506525899</c:v>
                </c:pt>
                <c:pt idx="626">
                  <c:v>4.877481506525899</c:v>
                </c:pt>
                <c:pt idx="627">
                  <c:v>4.8657055709961217</c:v>
                </c:pt>
                <c:pt idx="628">
                  <c:v>4.8657055709961217</c:v>
                </c:pt>
                <c:pt idx="629">
                  <c:v>4.8539782907557285</c:v>
                </c:pt>
                <c:pt idx="630">
                  <c:v>4.8539782907557285</c:v>
                </c:pt>
                <c:pt idx="631">
                  <c:v>4.8422993814991857</c:v>
                </c:pt>
                <c:pt idx="632">
                  <c:v>4.8422993814991857</c:v>
                </c:pt>
                <c:pt idx="633">
                  <c:v>4.830668561067152</c:v>
                </c:pt>
                <c:pt idx="634">
                  <c:v>4.830668561067152</c:v>
                </c:pt>
                <c:pt idx="635">
                  <c:v>4.8190855494266298</c:v>
                </c:pt>
                <c:pt idx="636">
                  <c:v>4.8190855494266298</c:v>
                </c:pt>
                <c:pt idx="637">
                  <c:v>4.8075500686513335</c:v>
                </c:pt>
                <c:pt idx="638">
                  <c:v>4.8075500686513335</c:v>
                </c:pt>
                <c:pt idx="639">
                  <c:v>4.7960618429022661</c:v>
                </c:pt>
                <c:pt idx="640">
                  <c:v>4.7960618429022661</c:v>
                </c:pt>
                <c:pt idx="641">
                  <c:v>4.7846205984085204</c:v>
                </c:pt>
                <c:pt idx="642">
                  <c:v>4.7846205984085204</c:v>
                </c:pt>
                <c:pt idx="643">
                  <c:v>4.7732260634482788</c:v>
                </c:pt>
                <c:pt idx="644">
                  <c:v>4.7732260634482788</c:v>
                </c:pt>
                <c:pt idx="645">
                  <c:v>4.7618779683300181</c:v>
                </c:pt>
                <c:pt idx="646">
                  <c:v>4.7618779683300181</c:v>
                </c:pt>
                <c:pt idx="647">
                  <c:v>4.7505760453739345</c:v>
                </c:pt>
                <c:pt idx="648">
                  <c:v>4.7505760453739345</c:v>
                </c:pt>
                <c:pt idx="649">
                  <c:v>4.7393200288935411</c:v>
                </c:pt>
                <c:pt idx="650">
                  <c:v>4.7393200288935411</c:v>
                </c:pt>
                <c:pt idx="651">
                  <c:v>4.7281096551775024</c:v>
                </c:pt>
                <c:pt idx="652">
                  <c:v>4.7281096551775024</c:v>
                </c:pt>
                <c:pt idx="653">
                  <c:v>4.716944662471624</c:v>
                </c:pt>
                <c:pt idx="654">
                  <c:v>4.716944662471624</c:v>
                </c:pt>
                <c:pt idx="655">
                  <c:v>4.7058247909610778</c:v>
                </c:pt>
                <c:pt idx="656">
                  <c:v>4.7058247909610778</c:v>
                </c:pt>
                <c:pt idx="657">
                  <c:v>4.6947497827527727</c:v>
                </c:pt>
                <c:pt idx="658">
                  <c:v>4.6947497827527727</c:v>
                </c:pt>
                <c:pt idx="659">
                  <c:v>4.6837193818579594</c:v>
                </c:pt>
                <c:pt idx="660">
                  <c:v>4.6837193818579594</c:v>
                </c:pt>
                <c:pt idx="661">
                  <c:v>4.6727333341749899</c:v>
                </c:pt>
                <c:pt idx="662">
                  <c:v>4.6727333341749899</c:v>
                </c:pt>
                <c:pt idx="663">
                  <c:v>4.6617913874722721</c:v>
                </c:pt>
                <c:pt idx="664">
                  <c:v>4.6617913874722721</c:v>
                </c:pt>
                <c:pt idx="665">
                  <c:v>4.6508932913714247</c:v>
                </c:pt>
                <c:pt idx="666">
                  <c:v>4.6508932913714247</c:v>
                </c:pt>
                <c:pt idx="667">
                  <c:v>4.6400387973305683</c:v>
                </c:pt>
                <c:pt idx="668">
                  <c:v>4.6400387973305683</c:v>
                </c:pt>
                <c:pt idx="669">
                  <c:v>4.629227658627844</c:v>
                </c:pt>
                <c:pt idx="670">
                  <c:v>4.629227658627844</c:v>
                </c:pt>
                <c:pt idx="671">
                  <c:v>4.6184596303450682</c:v>
                </c:pt>
                <c:pt idx="672">
                  <c:v>4.6184596303450682</c:v>
                </c:pt>
                <c:pt idx="673">
                  <c:v>4.6077344693515805</c:v>
                </c:pt>
                <c:pt idx="674">
                  <c:v>4.6077344693515805</c:v>
                </c:pt>
                <c:pt idx="675">
                  <c:v>4.5970519342882694</c:v>
                </c:pt>
                <c:pt idx="676">
                  <c:v>4.5970519342882694</c:v>
                </c:pt>
                <c:pt idx="677">
                  <c:v>4.5864117855517401</c:v>
                </c:pt>
                <c:pt idx="678">
                  <c:v>4.5864117855517401</c:v>
                </c:pt>
                <c:pt idx="679">
                  <c:v>4.5758137852786813</c:v>
                </c:pt>
                <c:pt idx="680">
                  <c:v>4.5758137852786813</c:v>
                </c:pt>
                <c:pt idx="681">
                  <c:v>4.565257697330372</c:v>
                </c:pt>
                <c:pt idx="682">
                  <c:v>4.565257697330372</c:v>
                </c:pt>
                <c:pt idx="683">
                  <c:v>4.5547432872773657</c:v>
                </c:pt>
                <c:pt idx="684">
                  <c:v>4.5547432872773657</c:v>
                </c:pt>
                <c:pt idx="685">
                  <c:v>4.5442703223843228</c:v>
                </c:pt>
                <c:pt idx="686">
                  <c:v>4.5442703223843228</c:v>
                </c:pt>
                <c:pt idx="687">
                  <c:v>4.5338385715950213</c:v>
                </c:pt>
                <c:pt idx="688">
                  <c:v>4.5338385715950213</c:v>
                </c:pt>
                <c:pt idx="689">
                  <c:v>4.5234478055175131</c:v>
                </c:pt>
                <c:pt idx="690">
                  <c:v>4.5234478055175131</c:v>
                </c:pt>
                <c:pt idx="691">
                  <c:v>4.5130977964094221</c:v>
                </c:pt>
                <c:pt idx="692">
                  <c:v>4.5130977964094221</c:v>
                </c:pt>
                <c:pt idx="693">
                  <c:v>4.5027883181634243</c:v>
                </c:pt>
                <c:pt idx="694">
                  <c:v>4.5027883181634243</c:v>
                </c:pt>
                <c:pt idx="695">
                  <c:v>4.4925191462928673</c:v>
                </c:pt>
                <c:pt idx="696">
                  <c:v>4.4925191462928673</c:v>
                </c:pt>
                <c:pt idx="697">
                  <c:v>4.4822900579175142</c:v>
                </c:pt>
                <c:pt idx="698">
                  <c:v>4.4822900579175142</c:v>
                </c:pt>
                <c:pt idx="699">
                  <c:v>4.4721008317494864</c:v>
                </c:pt>
                <c:pt idx="700">
                  <c:v>4.4721008317494864</c:v>
                </c:pt>
                <c:pt idx="701">
                  <c:v>4.4619512480793073</c:v>
                </c:pt>
                <c:pt idx="702">
                  <c:v>4.4619512480793073</c:v>
                </c:pt>
                <c:pt idx="703">
                  <c:v>4.4518410887621105</c:v>
                </c:pt>
                <c:pt idx="704">
                  <c:v>4.4518410887621105</c:v>
                </c:pt>
                <c:pt idx="705">
                  <c:v>4.4417701372039913</c:v>
                </c:pt>
                <c:pt idx="706">
                  <c:v>4.4417701372039913</c:v>
                </c:pt>
                <c:pt idx="707">
                  <c:v>4.4317381783484899</c:v>
                </c:pt>
                <c:pt idx="708">
                  <c:v>4.4317381783484899</c:v>
                </c:pt>
                <c:pt idx="709">
                  <c:v>4.4217449986632245</c:v>
                </c:pt>
                <c:pt idx="710">
                  <c:v>4.4217449986632245</c:v>
                </c:pt>
                <c:pt idx="711">
                  <c:v>4.4117903861266559</c:v>
                </c:pt>
                <c:pt idx="712">
                  <c:v>4.4117903861266559</c:v>
                </c:pt>
                <c:pt idx="713">
                  <c:v>4.401874130214984</c:v>
                </c:pt>
                <c:pt idx="714">
                  <c:v>4.401874130214984</c:v>
                </c:pt>
                <c:pt idx="715">
                  <c:v>4.3919960218891942</c:v>
                </c:pt>
                <c:pt idx="716">
                  <c:v>4.3919960218891942</c:v>
                </c:pt>
                <c:pt idx="717">
                  <c:v>4.3821558535822138</c:v>
                </c:pt>
                <c:pt idx="718">
                  <c:v>4.3821558535822138</c:v>
                </c:pt>
                <c:pt idx="719">
                  <c:v>4.3723534191862212</c:v>
                </c:pt>
                <c:pt idx="720">
                  <c:v>4.3723534191862212</c:v>
                </c:pt>
                <c:pt idx="721">
                  <c:v>4.3625885140400742</c:v>
                </c:pt>
                <c:pt idx="722">
                  <c:v>4.3625885140400742</c:v>
                </c:pt>
                <c:pt idx="723">
                  <c:v>4.3528609349168628</c:v>
                </c:pt>
                <c:pt idx="724">
                  <c:v>4.3528609349168628</c:v>
                </c:pt>
                <c:pt idx="725">
                  <c:v>4.3431704800115964</c:v>
                </c:pt>
                <c:pt idx="726">
                  <c:v>4.3431704800115964</c:v>
                </c:pt>
                <c:pt idx="727">
                  <c:v>4.3335169489290184</c:v>
                </c:pt>
                <c:pt idx="728">
                  <c:v>4.3335169489290184</c:v>
                </c:pt>
                <c:pt idx="729">
                  <c:v>4.3239001426715298</c:v>
                </c:pt>
                <c:pt idx="730">
                  <c:v>4.3239001426715298</c:v>
                </c:pt>
                <c:pt idx="731">
                  <c:v>4.3143198636272491</c:v>
                </c:pt>
                <c:pt idx="732">
                  <c:v>4.3143198636272491</c:v>
                </c:pt>
                <c:pt idx="733">
                  <c:v>4.3047759155581948</c:v>
                </c:pt>
                <c:pt idx="734">
                  <c:v>4.3047759155581948</c:v>
                </c:pt>
                <c:pt idx="735">
                  <c:v>4.2952681035885725</c:v>
                </c:pt>
                <c:pt idx="736">
                  <c:v>4.2952681035885725</c:v>
                </c:pt>
                <c:pt idx="737">
                  <c:v>4.2857962341931914</c:v>
                </c:pt>
                <c:pt idx="738">
                  <c:v>4.2857962341931914</c:v>
                </c:pt>
                <c:pt idx="739">
                  <c:v>4.2763601151859847</c:v>
                </c:pt>
                <c:pt idx="740">
                  <c:v>4.2763601151859847</c:v>
                </c:pt>
                <c:pt idx="741">
                  <c:v>4.266959555708687</c:v>
                </c:pt>
                <c:pt idx="742">
                  <c:v>4.266959555708687</c:v>
                </c:pt>
                <c:pt idx="743">
                  <c:v>4.2575943662195481</c:v>
                </c:pt>
                <c:pt idx="744">
                  <c:v>4.2575943662195481</c:v>
                </c:pt>
                <c:pt idx="745">
                  <c:v>4.2482643584822455</c:v>
                </c:pt>
                <c:pt idx="746">
                  <c:v>4.2482643584822455</c:v>
                </c:pt>
                <c:pt idx="747">
                  <c:v>4.2389693455548363</c:v>
                </c:pt>
                <c:pt idx="748">
                  <c:v>4.2389693455548363</c:v>
                </c:pt>
                <c:pt idx="749">
                  <c:v>4.229709141778879</c:v>
                </c:pt>
                <c:pt idx="750">
                  <c:v>4.229709141778879</c:v>
                </c:pt>
                <c:pt idx="751">
                  <c:v>4.220483562768611</c:v>
                </c:pt>
                <c:pt idx="752">
                  <c:v>4.220483562768611</c:v>
                </c:pt>
                <c:pt idx="753">
                  <c:v>4.2112924254002708</c:v>
                </c:pt>
                <c:pt idx="754">
                  <c:v>4.2112924254002708</c:v>
                </c:pt>
                <c:pt idx="755">
                  <c:v>4.2021355478015145</c:v>
                </c:pt>
                <c:pt idx="756">
                  <c:v>4.2021355478015145</c:v>
                </c:pt>
                <c:pt idx="757">
                  <c:v>4.1930127493409284</c:v>
                </c:pt>
                <c:pt idx="758">
                  <c:v>4.1930127493409284</c:v>
                </c:pt>
                <c:pt idx="759">
                  <c:v>4.1839238506176715</c:v>
                </c:pt>
                <c:pt idx="760">
                  <c:v>4.1839238506176715</c:v>
                </c:pt>
                <c:pt idx="761">
                  <c:v>4.1748686734511704</c:v>
                </c:pt>
                <c:pt idx="762">
                  <c:v>4.1748686734511704</c:v>
                </c:pt>
                <c:pt idx="763">
                  <c:v>4.165847040870986</c:v>
                </c:pt>
                <c:pt idx="764">
                  <c:v>4.165847040870986</c:v>
                </c:pt>
                <c:pt idx="765">
                  <c:v>4.1568587771067156</c:v>
                </c:pt>
                <c:pt idx="766">
                  <c:v>4.1568587771067156</c:v>
                </c:pt>
                <c:pt idx="767">
                  <c:v>4.1479037075780347</c:v>
                </c:pt>
                <c:pt idx="768">
                  <c:v>4.1479037075780347</c:v>
                </c:pt>
                <c:pt idx="769">
                  <c:v>4.1389816588848181</c:v>
                </c:pt>
                <c:pt idx="770">
                  <c:v>4.1389816588848181</c:v>
                </c:pt>
                <c:pt idx="771">
                  <c:v>4.1300924587973613</c:v>
                </c:pt>
                <c:pt idx="772">
                  <c:v>4.1300924587973613</c:v>
                </c:pt>
                <c:pt idx="773">
                  <c:v>4.1212359362467081</c:v>
                </c:pt>
                <c:pt idx="774">
                  <c:v>4.1212359362467081</c:v>
                </c:pt>
                <c:pt idx="775">
                  <c:v>4.1124119213150516</c:v>
                </c:pt>
                <c:pt idx="776">
                  <c:v>4.1124119213150516</c:v>
                </c:pt>
                <c:pt idx="777">
                  <c:v>4.1036202452262573</c:v>
                </c:pt>
                <c:pt idx="778">
                  <c:v>4.1036202452262573</c:v>
                </c:pt>
                <c:pt idx="779">
                  <c:v>4.0948607403364559</c:v>
                </c:pt>
                <c:pt idx="780">
                  <c:v>4.0948607403364559</c:v>
                </c:pt>
                <c:pt idx="781">
                  <c:v>4.0861332401247248</c:v>
                </c:pt>
                <c:pt idx="782">
                  <c:v>4.0861332401247248</c:v>
                </c:pt>
                <c:pt idx="783">
                  <c:v>4.0774375791838917</c:v>
                </c:pt>
                <c:pt idx="784">
                  <c:v>4.0774375791838917</c:v>
                </c:pt>
                <c:pt idx="785">
                  <c:v>4.0687735932113842</c:v>
                </c:pt>
                <c:pt idx="786">
                  <c:v>4.0687735932113842</c:v>
                </c:pt>
                <c:pt idx="787">
                  <c:v>4.0601411190002112</c:v>
                </c:pt>
                <c:pt idx="788">
                  <c:v>4.0601411190002112</c:v>
                </c:pt>
                <c:pt idx="789">
                  <c:v>4.051539994429997</c:v>
                </c:pt>
                <c:pt idx="790">
                  <c:v>4.051539994429997</c:v>
                </c:pt>
                <c:pt idx="791">
                  <c:v>4.0429700584581179</c:v>
                </c:pt>
                <c:pt idx="792">
                  <c:v>4.0429700584581179</c:v>
                </c:pt>
                <c:pt idx="793">
                  <c:v>4.0344311511109261</c:v>
                </c:pt>
                <c:pt idx="794">
                  <c:v>4.0344311511109261</c:v>
                </c:pt>
                <c:pt idx="795">
                  <c:v>4.0259231134750504</c:v>
                </c:pt>
                <c:pt idx="796">
                  <c:v>4.0259231134750504</c:v>
                </c:pt>
                <c:pt idx="797">
                  <c:v>4.0174457876887937</c:v>
                </c:pt>
                <c:pt idx="798">
                  <c:v>4.0174457876887937</c:v>
                </c:pt>
                <c:pt idx="799">
                  <c:v>4.0089990169335881</c:v>
                </c:pt>
                <c:pt idx="800">
                  <c:v>4.0089990169335881</c:v>
                </c:pt>
                <c:pt idx="801">
                  <c:v>4.0005826454255624</c:v>
                </c:pt>
                <c:pt idx="802">
                  <c:v>4.0005826454255624</c:v>
                </c:pt>
                <c:pt idx="803">
                  <c:v>3.9921965184071753</c:v>
                </c:pt>
                <c:pt idx="804">
                  <c:v>3.9921965184071753</c:v>
                </c:pt>
                <c:pt idx="805">
                  <c:v>3.9838404821389153</c:v>
                </c:pt>
                <c:pt idx="806">
                  <c:v>3.9838404821389153</c:v>
                </c:pt>
                <c:pt idx="807">
                  <c:v>3.9755143838911109</c:v>
                </c:pt>
                <c:pt idx="808">
                  <c:v>3.9755143838911109</c:v>
                </c:pt>
                <c:pt idx="809">
                  <c:v>3.9672180719357955</c:v>
                </c:pt>
                <c:pt idx="810">
                  <c:v>3.9672180719357955</c:v>
                </c:pt>
                <c:pt idx="811">
                  <c:v>3.9589513955386528</c:v>
                </c:pt>
                <c:pt idx="812">
                  <c:v>3.9589513955386528</c:v>
                </c:pt>
                <c:pt idx="813">
                  <c:v>3.9507142049510495</c:v>
                </c:pt>
                <c:pt idx="814">
                  <c:v>3.9507142049510495</c:v>
                </c:pt>
                <c:pt idx="815">
                  <c:v>3.942506351402129</c:v>
                </c:pt>
                <c:pt idx="816">
                  <c:v>3.942506351402129</c:v>
                </c:pt>
                <c:pt idx="817">
                  <c:v>3.9343276870909931</c:v>
                </c:pt>
                <c:pt idx="818">
                  <c:v>3.9343276870909931</c:v>
                </c:pt>
                <c:pt idx="819">
                  <c:v>3.9261780651789531</c:v>
                </c:pt>
                <c:pt idx="820">
                  <c:v>3.9261780651789531</c:v>
                </c:pt>
                <c:pt idx="821">
                  <c:v>3.9180573397818454</c:v>
                </c:pt>
                <c:pt idx="822">
                  <c:v>3.9180573397818454</c:v>
                </c:pt>
                <c:pt idx="823">
                  <c:v>3.9099653659624409</c:v>
                </c:pt>
                <c:pt idx="824">
                  <c:v>3.9099653659624409</c:v>
                </c:pt>
                <c:pt idx="825">
                  <c:v>3.9019019997228979</c:v>
                </c:pt>
                <c:pt idx="826">
                  <c:v>3.9019019997228979</c:v>
                </c:pt>
                <c:pt idx="827">
                  <c:v>3.8938670979973096</c:v>
                </c:pt>
                <c:pt idx="828">
                  <c:v>3.8938670979973096</c:v>
                </c:pt>
                <c:pt idx="829">
                  <c:v>3.8858605186443143</c:v>
                </c:pt>
                <c:pt idx="830">
                  <c:v>3.8858605186443143</c:v>
                </c:pt>
                <c:pt idx="831">
                  <c:v>3.8778821204397649</c:v>
                </c:pt>
                <c:pt idx="832">
                  <c:v>3.8778821204397649</c:v>
                </c:pt>
                <c:pt idx="833">
                  <c:v>3.8699317630694878</c:v>
                </c:pt>
                <c:pt idx="834">
                  <c:v>3.8699317630694878</c:v>
                </c:pt>
                <c:pt idx="835">
                  <c:v>3.8620093071220838</c:v>
                </c:pt>
                <c:pt idx="836">
                  <c:v>3.8620093071220838</c:v>
                </c:pt>
                <c:pt idx="837">
                  <c:v>3.8541146140818259</c:v>
                </c:pt>
                <c:pt idx="838">
                  <c:v>3.8541146140818259</c:v>
                </c:pt>
                <c:pt idx="839">
                  <c:v>3.8462475463215839</c:v>
                </c:pt>
                <c:pt idx="840">
                  <c:v>3.8462475463215839</c:v>
                </c:pt>
                <c:pt idx="841">
                  <c:v>3.8384079670958715</c:v>
                </c:pt>
                <c:pt idx="842">
                  <c:v>3.8384079670958715</c:v>
                </c:pt>
                <c:pt idx="843">
                  <c:v>3.8305957405338908</c:v>
                </c:pt>
                <c:pt idx="844">
                  <c:v>3.8305957405338908</c:v>
                </c:pt>
                <c:pt idx="845">
                  <c:v>3.8228107316327025</c:v>
                </c:pt>
                <c:pt idx="846">
                  <c:v>3.8228107316327025</c:v>
                </c:pt>
                <c:pt idx="847">
                  <c:v>3.8150528062504128</c:v>
                </c:pt>
                <c:pt idx="848">
                  <c:v>3.8150528062504128</c:v>
                </c:pt>
                <c:pt idx="849">
                  <c:v>3.8073218310994577</c:v>
                </c:pt>
                <c:pt idx="850">
                  <c:v>3.8073218310994577</c:v>
                </c:pt>
                <c:pt idx="851">
                  <c:v>3.7996176737399323</c:v>
                </c:pt>
                <c:pt idx="852">
                  <c:v>3.7996176737399323</c:v>
                </c:pt>
                <c:pt idx="853">
                  <c:v>3.7919402025729738</c:v>
                </c:pt>
                <c:pt idx="854">
                  <c:v>3.7919402025729738</c:v>
                </c:pt>
                <c:pt idx="855">
                  <c:v>3.7842892868342277</c:v>
                </c:pt>
                <c:pt idx="856">
                  <c:v>3.7842892868342277</c:v>
                </c:pt>
                <c:pt idx="857">
                  <c:v>3.7766647965873563</c:v>
                </c:pt>
                <c:pt idx="858">
                  <c:v>3.7766647965873563</c:v>
                </c:pt>
                <c:pt idx="859">
                  <c:v>3.7690666027176203</c:v>
                </c:pt>
                <c:pt idx="860">
                  <c:v>3.7690666027176203</c:v>
                </c:pt>
                <c:pt idx="861">
                  <c:v>3.7614945769255055</c:v>
                </c:pt>
                <c:pt idx="862">
                  <c:v>3.7614945769255055</c:v>
                </c:pt>
                <c:pt idx="863">
                  <c:v>3.7539485917204152</c:v>
                </c:pt>
                <c:pt idx="864">
                  <c:v>3.7539485917204152</c:v>
                </c:pt>
                <c:pt idx="865">
                  <c:v>3.7464285204144225</c:v>
                </c:pt>
                <c:pt idx="866">
                  <c:v>3.7464285204144225</c:v>
                </c:pt>
                <c:pt idx="867">
                  <c:v>3.7389342371160752</c:v>
                </c:pt>
                <c:pt idx="868">
                  <c:v>3.7389342371160752</c:v>
                </c:pt>
                <c:pt idx="869">
                  <c:v>3.7314656167242601</c:v>
                </c:pt>
                <c:pt idx="870">
                  <c:v>3.7314656167242601</c:v>
                </c:pt>
                <c:pt idx="871">
                  <c:v>3.7240225349221272</c:v>
                </c:pt>
                <c:pt idx="872">
                  <c:v>3.7240225349221272</c:v>
                </c:pt>
                <c:pt idx="873">
                  <c:v>3.7166048681710508</c:v>
                </c:pt>
                <c:pt idx="874">
                  <c:v>3.7166048681710508</c:v>
                </c:pt>
                <c:pt idx="875">
                  <c:v>3.7092124937046727</c:v>
                </c:pt>
                <c:pt idx="876">
                  <c:v>3.7092124937046727</c:v>
                </c:pt>
                <c:pt idx="877">
                  <c:v>3.7018452895229803</c:v>
                </c:pt>
                <c:pt idx="878">
                  <c:v>3.7018452895229803</c:v>
                </c:pt>
                <c:pt idx="879">
                  <c:v>3.6945031343864425</c:v>
                </c:pt>
                <c:pt idx="880">
                  <c:v>3.6945031343864425</c:v>
                </c:pt>
                <c:pt idx="881">
                  <c:v>3.6871859078102074</c:v>
                </c:pt>
                <c:pt idx="882">
                  <c:v>3.6871859078102074</c:v>
                </c:pt>
                <c:pt idx="883">
                  <c:v>3.6798934900583302</c:v>
                </c:pt>
                <c:pt idx="884">
                  <c:v>3.6798934900583302</c:v>
                </c:pt>
                <c:pt idx="885">
                  <c:v>3.6726257621380891</c:v>
                </c:pt>
                <c:pt idx="886">
                  <c:v>3.6726257621380891</c:v>
                </c:pt>
                <c:pt idx="887">
                  <c:v>3.6653826057943095</c:v>
                </c:pt>
                <c:pt idx="888">
                  <c:v>3.6653826057943095</c:v>
                </c:pt>
                <c:pt idx="889">
                  <c:v>3.6581639035037781</c:v>
                </c:pt>
                <c:pt idx="890">
                  <c:v>3.6581639035037781</c:v>
                </c:pt>
                <c:pt idx="891">
                  <c:v>3.6509695384696879</c:v>
                </c:pt>
                <c:pt idx="892">
                  <c:v>3.6509695384696879</c:v>
                </c:pt>
                <c:pt idx="893">
                  <c:v>3.643799394616122</c:v>
                </c:pt>
                <c:pt idx="894">
                  <c:v>3.643799394616122</c:v>
                </c:pt>
                <c:pt idx="895">
                  <c:v>3.6366533565826193</c:v>
                </c:pt>
                <c:pt idx="896">
                  <c:v>3.6366533565826193</c:v>
                </c:pt>
                <c:pt idx="897">
                  <c:v>3.6295313097187556</c:v>
                </c:pt>
                <c:pt idx="898">
                  <c:v>3.6295313097187556</c:v>
                </c:pt>
                <c:pt idx="899">
                  <c:v>3.6224331400787984</c:v>
                </c:pt>
                <c:pt idx="900">
                  <c:v>3.6224331400787984</c:v>
                </c:pt>
                <c:pt idx="901">
                  <c:v>3.6153587344163918</c:v>
                </c:pt>
                <c:pt idx="902">
                  <c:v>3.6153587344163918</c:v>
                </c:pt>
                <c:pt idx="903">
                  <c:v>3.6083079801792937</c:v>
                </c:pt>
                <c:pt idx="904">
                  <c:v>3.6083079801792937</c:v>
                </c:pt>
                <c:pt idx="905">
                  <c:v>3.6012807655041716</c:v>
                </c:pt>
                <c:pt idx="906">
                  <c:v>3.6012807655041716</c:v>
                </c:pt>
                <c:pt idx="907">
                  <c:v>3.594276979211426</c:v>
                </c:pt>
                <c:pt idx="908">
                  <c:v>3.594276979211426</c:v>
                </c:pt>
                <c:pt idx="909">
                  <c:v>3.5872965108000674</c:v>
                </c:pt>
                <c:pt idx="910">
                  <c:v>3.5872965108000674</c:v>
                </c:pt>
                <c:pt idx="911">
                  <c:v>3.5803392504426492</c:v>
                </c:pt>
                <c:pt idx="912">
                  <c:v>3.5803392504426492</c:v>
                </c:pt>
                <c:pt idx="913">
                  <c:v>3.5734050889802278</c:v>
                </c:pt>
                <c:pt idx="914">
                  <c:v>3.5734050889802278</c:v>
                </c:pt>
                <c:pt idx="915">
                  <c:v>3.5664939179173802</c:v>
                </c:pt>
                <c:pt idx="916">
                  <c:v>3.5664939179173802</c:v>
                </c:pt>
                <c:pt idx="917">
                  <c:v>3.5596056294172573</c:v>
                </c:pt>
                <c:pt idx="918">
                  <c:v>3.5596056294172573</c:v>
                </c:pt>
                <c:pt idx="919">
                  <c:v>3.5527401162966874</c:v>
                </c:pt>
                <c:pt idx="920">
                  <c:v>3.5527401162966874</c:v>
                </c:pt>
                <c:pt idx="921">
                  <c:v>3.5458972720213171</c:v>
                </c:pt>
                <c:pt idx="922">
                  <c:v>3.5458972720213171</c:v>
                </c:pt>
                <c:pt idx="923">
                  <c:v>3.5390769907008068</c:v>
                </c:pt>
                <c:pt idx="924">
                  <c:v>3.5390769907008068</c:v>
                </c:pt>
                <c:pt idx="925">
                  <c:v>3.5322791670840434</c:v>
                </c:pt>
                <c:pt idx="926">
                  <c:v>3.5322791670840434</c:v>
                </c:pt>
                <c:pt idx="927">
                  <c:v>3.5255036965544244</c:v>
                </c:pt>
                <c:pt idx="928">
                  <c:v>3.5255036965544244</c:v>
                </c:pt>
                <c:pt idx="929">
                  <c:v>3.5187504751251617</c:v>
                </c:pt>
                <c:pt idx="930">
                  <c:v>3.5187504751251617</c:v>
                </c:pt>
                <c:pt idx="931">
                  <c:v>3.5120193994346458</c:v>
                </c:pt>
                <c:pt idx="932">
                  <c:v>3.5120193994346458</c:v>
                </c:pt>
                <c:pt idx="933">
                  <c:v>3.5053103667418219</c:v>
                </c:pt>
                <c:pt idx="934">
                  <c:v>3.5053103667418219</c:v>
                </c:pt>
                <c:pt idx="935">
                  <c:v>3.498623274921639</c:v>
                </c:pt>
                <c:pt idx="936">
                  <c:v>3.498623274921639</c:v>
                </c:pt>
                <c:pt idx="937">
                  <c:v>3.4919580224605169</c:v>
                </c:pt>
                <c:pt idx="938">
                  <c:v>3.4919580224605169</c:v>
                </c:pt>
                <c:pt idx="939">
                  <c:v>3.4853145084518573</c:v>
                </c:pt>
                <c:pt idx="940">
                  <c:v>3.4853145084518573</c:v>
                </c:pt>
                <c:pt idx="941">
                  <c:v>3.4786926325916019</c:v>
                </c:pt>
                <c:pt idx="942">
                  <c:v>3.4786926325916019</c:v>
                </c:pt>
                <c:pt idx="943">
                  <c:v>3.4720922951738187</c:v>
                </c:pt>
                <c:pt idx="944">
                  <c:v>3.4720922951738187</c:v>
                </c:pt>
                <c:pt idx="945">
                  <c:v>3.4655133970863266</c:v>
                </c:pt>
                <c:pt idx="946">
                  <c:v>3.4655133970863266</c:v>
                </c:pt>
                <c:pt idx="947">
                  <c:v>3.4589558398063698</c:v>
                </c:pt>
                <c:pt idx="948">
                  <c:v>3.4589558398063698</c:v>
                </c:pt>
                <c:pt idx="949">
                  <c:v>3.4524195253963215</c:v>
                </c:pt>
                <c:pt idx="950">
                  <c:v>3.4524195253963215</c:v>
                </c:pt>
                <c:pt idx="951">
                  <c:v>3.4459043564994114</c:v>
                </c:pt>
                <c:pt idx="952">
                  <c:v>3.4459043564994114</c:v>
                </c:pt>
                <c:pt idx="953">
                  <c:v>3.4394102363355197</c:v>
                </c:pt>
                <c:pt idx="954">
                  <c:v>3.4394102363355197</c:v>
                </c:pt>
                <c:pt idx="955">
                  <c:v>3.4329370686969876</c:v>
                </c:pt>
                <c:pt idx="956">
                  <c:v>3.4329370686969876</c:v>
                </c:pt>
                <c:pt idx="957">
                  <c:v>3.4264847579444582</c:v>
                </c:pt>
                <c:pt idx="958">
                  <c:v>3.4264847579444582</c:v>
                </c:pt>
                <c:pt idx="959">
                  <c:v>3.4200532090027695</c:v>
                </c:pt>
                <c:pt idx="960">
                  <c:v>3.4200532090027695</c:v>
                </c:pt>
                <c:pt idx="961">
                  <c:v>3.4136423273568757</c:v>
                </c:pt>
                <c:pt idx="962">
                  <c:v>3.4136423273568757</c:v>
                </c:pt>
                <c:pt idx="963">
                  <c:v>3.4072520190477991</c:v>
                </c:pt>
                <c:pt idx="964">
                  <c:v>3.4072520190477991</c:v>
                </c:pt>
                <c:pt idx="965">
                  <c:v>3.4008821906686215</c:v>
                </c:pt>
                <c:pt idx="966">
                  <c:v>3.4008821906686215</c:v>
                </c:pt>
                <c:pt idx="967">
                  <c:v>3.39453274936051</c:v>
                </c:pt>
                <c:pt idx="968">
                  <c:v>3.39453274936051</c:v>
                </c:pt>
                <c:pt idx="969">
                  <c:v>3.3882036028087765</c:v>
                </c:pt>
                <c:pt idx="970">
                  <c:v>3.3882036028087765</c:v>
                </c:pt>
                <c:pt idx="971">
                  <c:v>3.381894659238962</c:v>
                </c:pt>
                <c:pt idx="972">
                  <c:v>3.381894659238962</c:v>
                </c:pt>
                <c:pt idx="973">
                  <c:v>3.3756058274129748</c:v>
                </c:pt>
                <c:pt idx="974">
                  <c:v>3.3756058274129748</c:v>
                </c:pt>
                <c:pt idx="975">
                  <c:v>3.3693370166252379</c:v>
                </c:pt>
                <c:pt idx="976">
                  <c:v>3.3693370166252379</c:v>
                </c:pt>
                <c:pt idx="977">
                  <c:v>3.3630881366988779</c:v>
                </c:pt>
                <c:pt idx="978">
                  <c:v>3.3630881366988779</c:v>
                </c:pt>
                <c:pt idx="979">
                  <c:v>3.3568590979819635</c:v>
                </c:pt>
                <c:pt idx="980">
                  <c:v>3.3568590979819635</c:v>
                </c:pt>
                <c:pt idx="981">
                  <c:v>3.3506498113437369</c:v>
                </c:pt>
                <c:pt idx="982">
                  <c:v>3.3506498113437369</c:v>
                </c:pt>
                <c:pt idx="983">
                  <c:v>3.3444601881709213</c:v>
                </c:pt>
                <c:pt idx="984">
                  <c:v>3.3444601881709213</c:v>
                </c:pt>
                <c:pt idx="985">
                  <c:v>3.3382901403640299</c:v>
                </c:pt>
                <c:pt idx="986">
                  <c:v>3.3382901403640299</c:v>
                </c:pt>
                <c:pt idx="987">
                  <c:v>3.3321395803337115</c:v>
                </c:pt>
                <c:pt idx="988">
                  <c:v>3.3321395803337115</c:v>
                </c:pt>
                <c:pt idx="989">
                  <c:v>3.3260084209971339</c:v>
                </c:pt>
                <c:pt idx="990">
                  <c:v>3.3260084209971339</c:v>
                </c:pt>
                <c:pt idx="991">
                  <c:v>3.3198965757743966</c:v>
                </c:pt>
                <c:pt idx="992">
                  <c:v>3.3198965757743966</c:v>
                </c:pt>
                <c:pt idx="993">
                  <c:v>3.313803958584963</c:v>
                </c:pt>
                <c:pt idx="994">
                  <c:v>3.313803958584963</c:v>
                </c:pt>
                <c:pt idx="995">
                  <c:v>3.307730483844137</c:v>
                </c:pt>
                <c:pt idx="996">
                  <c:v>3.307730483844137</c:v>
                </c:pt>
                <c:pt idx="997">
                  <c:v>3.3016760664595619</c:v>
                </c:pt>
                <c:pt idx="998">
                  <c:v>3.3016760664595619</c:v>
                </c:pt>
                <c:pt idx="999">
                  <c:v>3.295640621827741</c:v>
                </c:pt>
                <c:pt idx="1000">
                  <c:v>3.295640621827741</c:v>
                </c:pt>
                <c:pt idx="1001">
                  <c:v>3.2896240658306088</c:v>
                </c:pt>
                <c:pt idx="1002">
                  <c:v>3.2896240658306088</c:v>
                </c:pt>
                <c:pt idx="1003">
                  <c:v>3.2836263148321039</c:v>
                </c:pt>
                <c:pt idx="1004">
                  <c:v>3.2836263148321039</c:v>
                </c:pt>
                <c:pt idx="1005">
                  <c:v>3.2776472856747918</c:v>
                </c:pt>
                <c:pt idx="1006">
                  <c:v>3.2776472856747918</c:v>
                </c:pt>
                <c:pt idx="1007">
                  <c:v>3.2716868956765075</c:v>
                </c:pt>
                <c:pt idx="1008">
                  <c:v>3.2716868956765075</c:v>
                </c:pt>
                <c:pt idx="1009">
                  <c:v>3.2657450626270221</c:v>
                </c:pt>
                <c:pt idx="1010">
                  <c:v>3.2657450626270221</c:v>
                </c:pt>
                <c:pt idx="1011">
                  <c:v>3.2598217047847413</c:v>
                </c:pt>
                <c:pt idx="1012">
                  <c:v>3.2598217047847413</c:v>
                </c:pt>
                <c:pt idx="1013">
                  <c:v>3.2539167408734371</c:v>
                </c:pt>
                <c:pt idx="1014">
                  <c:v>3.2539167408734371</c:v>
                </c:pt>
                <c:pt idx="1015">
                  <c:v>3.2480300900789918</c:v>
                </c:pt>
                <c:pt idx="1016">
                  <c:v>3.2480300900789918</c:v>
                </c:pt>
                <c:pt idx="1017">
                  <c:v>3.2421616720461861</c:v>
                </c:pt>
                <c:pt idx="1018">
                  <c:v>3.2421616720461861</c:v>
                </c:pt>
                <c:pt idx="1019">
                  <c:v>3.236311406875501</c:v>
                </c:pt>
                <c:pt idx="1020">
                  <c:v>3.236311406875501</c:v>
                </c:pt>
                <c:pt idx="1021">
                  <c:v>3.2304792151199471</c:v>
                </c:pt>
                <c:pt idx="1022">
                  <c:v>3.2304792151199471</c:v>
                </c:pt>
                <c:pt idx="1023">
                  <c:v>3.2246650177819292</c:v>
                </c:pt>
                <c:pt idx="1024">
                  <c:v>3.2246650177819292</c:v>
                </c:pt>
                <c:pt idx="1025">
                  <c:v>3.2188687363101289</c:v>
                </c:pt>
                <c:pt idx="1026">
                  <c:v>3.2188687363101289</c:v>
                </c:pt>
                <c:pt idx="1027">
                  <c:v>3.2130902925964087</c:v>
                </c:pt>
                <c:pt idx="1028">
                  <c:v>3.2130902925964087</c:v>
                </c:pt>
                <c:pt idx="1029">
                  <c:v>3.2073296089727568</c:v>
                </c:pt>
                <c:pt idx="1030">
                  <c:v>3.2073296089727568</c:v>
                </c:pt>
                <c:pt idx="1031">
                  <c:v>3.2015866082082423</c:v>
                </c:pt>
                <c:pt idx="1032">
                  <c:v>3.2015866082082423</c:v>
                </c:pt>
                <c:pt idx="1033">
                  <c:v>3.1958612135059958</c:v>
                </c:pt>
                <c:pt idx="1034">
                  <c:v>3.1958612135059958</c:v>
                </c:pt>
                <c:pt idx="1035">
                  <c:v>3.1901533485002287</c:v>
                </c:pt>
                <c:pt idx="1036">
                  <c:v>3.1901533485002287</c:v>
                </c:pt>
                <c:pt idx="1037">
                  <c:v>3.1844629372532638</c:v>
                </c:pt>
                <c:pt idx="1038">
                  <c:v>3.1844629372532638</c:v>
                </c:pt>
                <c:pt idx="1039">
                  <c:v>3.1787899042525831</c:v>
                </c:pt>
                <c:pt idx="1040">
                  <c:v>3.1787899042525831</c:v>
                </c:pt>
                <c:pt idx="1041">
                  <c:v>3.1731341744079327</c:v>
                </c:pt>
                <c:pt idx="1042">
                  <c:v>3.1731341744079327</c:v>
                </c:pt>
                <c:pt idx="1043">
                  <c:v>3.1674956730484025</c:v>
                </c:pt>
                <c:pt idx="1044">
                  <c:v>3.1674956730484025</c:v>
                </c:pt>
                <c:pt idx="1045">
                  <c:v>3.1618743259195763</c:v>
                </c:pt>
                <c:pt idx="1046">
                  <c:v>3.1618743259195763</c:v>
                </c:pt>
                <c:pt idx="1047">
                  <c:v>3.1562700591806729</c:v>
                </c:pt>
                <c:pt idx="1048">
                  <c:v>3.1562700591806729</c:v>
                </c:pt>
                <c:pt idx="1049">
                  <c:v>3.1506827994017295</c:v>
                </c:pt>
                <c:pt idx="1050">
                  <c:v>3.1506827994017295</c:v>
                </c:pt>
                <c:pt idx="1051">
                  <c:v>3.1451124735607934</c:v>
                </c:pt>
                <c:pt idx="1052">
                  <c:v>3.1451124735607934</c:v>
                </c:pt>
                <c:pt idx="1053">
                  <c:v>3.1395590090411409</c:v>
                </c:pt>
                <c:pt idx="1054">
                  <c:v>3.1395590090411409</c:v>
                </c:pt>
                <c:pt idx="1055">
                  <c:v>3.1340223336285367</c:v>
                </c:pt>
                <c:pt idx="1056">
                  <c:v>3.1340223336285367</c:v>
                </c:pt>
                <c:pt idx="1057">
                  <c:v>3.1285023755084787</c:v>
                </c:pt>
                <c:pt idx="1058">
                  <c:v>3.1285023755084787</c:v>
                </c:pt>
                <c:pt idx="1059">
                  <c:v>3.1229990632635021</c:v>
                </c:pt>
                <c:pt idx="1060">
                  <c:v>3.1229990632635021</c:v>
                </c:pt>
                <c:pt idx="1061">
                  <c:v>3.1175123258704782</c:v>
                </c:pt>
                <c:pt idx="1062">
                  <c:v>3.1175123258704782</c:v>
                </c:pt>
                <c:pt idx="1063">
                  <c:v>3.1120420926979566</c:v>
                </c:pt>
                <c:pt idx="1064">
                  <c:v>3.1120420926979566</c:v>
                </c:pt>
                <c:pt idx="1065">
                  <c:v>3.106588293503501</c:v>
                </c:pt>
                <c:pt idx="1066">
                  <c:v>3.106588293503501</c:v>
                </c:pt>
                <c:pt idx="1067">
                  <c:v>3.1011508584310774</c:v>
                </c:pt>
                <c:pt idx="1068">
                  <c:v>3.1011508584310774</c:v>
                </c:pt>
                <c:pt idx="1069">
                  <c:v>3.0957297180084504</c:v>
                </c:pt>
                <c:pt idx="1070">
                  <c:v>3.0957297180084504</c:v>
                </c:pt>
                <c:pt idx="1071">
                  <c:v>3.09032480314458</c:v>
                </c:pt>
                <c:pt idx="1072">
                  <c:v>3.09032480314458</c:v>
                </c:pt>
                <c:pt idx="1073">
                  <c:v>3.0849360451270824</c:v>
                </c:pt>
                <c:pt idx="1074">
                  <c:v>3.0849360451270824</c:v>
                </c:pt>
                <c:pt idx="1075">
                  <c:v>3.079563375619665</c:v>
                </c:pt>
                <c:pt idx="1076">
                  <c:v>3.079563375619665</c:v>
                </c:pt>
                <c:pt idx="1077">
                  <c:v>3.0742067266596176</c:v>
                </c:pt>
                <c:pt idx="1078">
                  <c:v>3.0742067266596176</c:v>
                </c:pt>
                <c:pt idx="1079">
                  <c:v>3.0688660306552964</c:v>
                </c:pt>
                <c:pt idx="1080">
                  <c:v>3.0688660306552964</c:v>
                </c:pt>
                <c:pt idx="1081">
                  <c:v>3.0635412203836587</c:v>
                </c:pt>
                <c:pt idx="1082">
                  <c:v>3.0635412203836587</c:v>
                </c:pt>
                <c:pt idx="1083">
                  <c:v>3.0582322289877784</c:v>
                </c:pt>
                <c:pt idx="1084">
                  <c:v>3.0582322289877784</c:v>
                </c:pt>
                <c:pt idx="1085">
                  <c:v>3.0529389899744168</c:v>
                </c:pt>
                <c:pt idx="1086">
                  <c:v>3.0529389899744168</c:v>
                </c:pt>
                <c:pt idx="1087">
                  <c:v>3.0476614372115907</c:v>
                </c:pt>
                <c:pt idx="1088">
                  <c:v>3.0476614372115907</c:v>
                </c:pt>
                <c:pt idx="1089">
                  <c:v>3.0423995049261698</c:v>
                </c:pt>
                <c:pt idx="1090">
                  <c:v>3.0423995049261698</c:v>
                </c:pt>
                <c:pt idx="1091">
                  <c:v>3.0371531277014823</c:v>
                </c:pt>
                <c:pt idx="1092">
                  <c:v>3.0371531277014823</c:v>
                </c:pt>
                <c:pt idx="1093">
                  <c:v>3.0319222404749642</c:v>
                </c:pt>
                <c:pt idx="1094">
                  <c:v>3.0319222404749642</c:v>
                </c:pt>
                <c:pt idx="1095">
                  <c:v>3.0267067785357891</c:v>
                </c:pt>
                <c:pt idx="1096">
                  <c:v>3.0267067785357891</c:v>
                </c:pt>
                <c:pt idx="1097">
                  <c:v>3.0215066775225514</c:v>
                </c:pt>
                <c:pt idx="1098">
                  <c:v>3.0215066775225514</c:v>
                </c:pt>
                <c:pt idx="1099">
                  <c:v>3.0163218734209436</c:v>
                </c:pt>
                <c:pt idx="1100">
                  <c:v>3.0163218734209436</c:v>
                </c:pt>
                <c:pt idx="1101">
                  <c:v>3.0111523025614737</c:v>
                </c:pt>
                <c:pt idx="1102">
                  <c:v>3.0111523025614737</c:v>
                </c:pt>
                <c:pt idx="1103">
                  <c:v>3.0059979016171785</c:v>
                </c:pt>
                <c:pt idx="1104">
                  <c:v>3.0059979016171785</c:v>
                </c:pt>
                <c:pt idx="1105">
                  <c:v>3.0008586076013692</c:v>
                </c:pt>
                <c:pt idx="1106">
                  <c:v>3.0008586076013692</c:v>
                </c:pt>
                <c:pt idx="1107">
                  <c:v>2.9957343578653881</c:v>
                </c:pt>
                <c:pt idx="1108">
                  <c:v>2.9957343578653881</c:v>
                </c:pt>
                <c:pt idx="1109">
                  <c:v>2.9906250900963869</c:v>
                </c:pt>
                <c:pt idx="1110">
                  <c:v>2.9906250900963869</c:v>
                </c:pt>
                <c:pt idx="1111">
                  <c:v>2.9855307423151176</c:v>
                </c:pt>
                <c:pt idx="1112">
                  <c:v>2.9855307423151176</c:v>
                </c:pt>
                <c:pt idx="1113">
                  <c:v>2.9804512528737508</c:v>
                </c:pt>
                <c:pt idx="1114">
                  <c:v>2.9804512528737508</c:v>
                </c:pt>
                <c:pt idx="1115">
                  <c:v>2.9753865604536904</c:v>
                </c:pt>
                <c:pt idx="1116">
                  <c:v>2.9753865604536904</c:v>
                </c:pt>
                <c:pt idx="1117">
                  <c:v>2.9703366040634265</c:v>
                </c:pt>
                <c:pt idx="1118">
                  <c:v>2.9703366040634265</c:v>
                </c:pt>
                <c:pt idx="1119">
                  <c:v>2.9653013230364036</c:v>
                </c:pt>
                <c:pt idx="1120">
                  <c:v>2.9653013230364036</c:v>
                </c:pt>
                <c:pt idx="1121">
                  <c:v>2.9602806570288829</c:v>
                </c:pt>
                <c:pt idx="1122">
                  <c:v>2.9602806570288829</c:v>
                </c:pt>
                <c:pt idx="1123">
                  <c:v>2.9552745460178449</c:v>
                </c:pt>
                <c:pt idx="1124">
                  <c:v>2.9552745460178449</c:v>
                </c:pt>
                <c:pt idx="1125">
                  <c:v>2.9502829302989029</c:v>
                </c:pt>
                <c:pt idx="1126">
                  <c:v>2.9502829302989029</c:v>
                </c:pt>
                <c:pt idx="1127">
                  <c:v>2.9453057504842235</c:v>
                </c:pt>
                <c:pt idx="1128">
                  <c:v>2.9453057504842235</c:v>
                </c:pt>
                <c:pt idx="1129">
                  <c:v>2.9403429475004743</c:v>
                </c:pt>
                <c:pt idx="1130">
                  <c:v>2.9403429475004743</c:v>
                </c:pt>
                <c:pt idx="1131">
                  <c:v>2.9353944625867778</c:v>
                </c:pt>
                <c:pt idx="1132">
                  <c:v>2.9353944625867778</c:v>
                </c:pt>
                <c:pt idx="1133">
                  <c:v>2.930460237292686</c:v>
                </c:pt>
                <c:pt idx="1134">
                  <c:v>2.930460237292686</c:v>
                </c:pt>
                <c:pt idx="1135">
                  <c:v>2.9255402134761788</c:v>
                </c:pt>
                <c:pt idx="1136">
                  <c:v>2.9255402134761788</c:v>
                </c:pt>
                <c:pt idx="1137">
                  <c:v>2.9206343333016522</c:v>
                </c:pt>
                <c:pt idx="1138">
                  <c:v>2.9206343333016522</c:v>
                </c:pt>
                <c:pt idx="1139">
                  <c:v>2.9157425392379555</c:v>
                </c:pt>
                <c:pt idx="1140">
                  <c:v>2.9157425392379555</c:v>
                </c:pt>
                <c:pt idx="1141">
                  <c:v>2.91086477405642</c:v>
                </c:pt>
                <c:pt idx="1142">
                  <c:v>2.91086477405642</c:v>
                </c:pt>
                <c:pt idx="1143">
                  <c:v>2.9060009808289067</c:v>
                </c:pt>
                <c:pt idx="1144">
                  <c:v>2.9060009808289067</c:v>
                </c:pt>
                <c:pt idx="1145">
                  <c:v>2.9011511029258736</c:v>
                </c:pt>
                <c:pt idx="1146">
                  <c:v>2.9011511029258736</c:v>
                </c:pt>
                <c:pt idx="1147">
                  <c:v>2.8963150840144611</c:v>
                </c:pt>
                <c:pt idx="1148">
                  <c:v>2.8963150840144611</c:v>
                </c:pt>
                <c:pt idx="1149">
                  <c:v>2.8914928680565772</c:v>
                </c:pt>
                <c:pt idx="1150">
                  <c:v>2.8914928680565772</c:v>
                </c:pt>
                <c:pt idx="1151">
                  <c:v>2.8866843993070144</c:v>
                </c:pt>
                <c:pt idx="1152">
                  <c:v>2.8866843993070144</c:v>
                </c:pt>
                <c:pt idx="1153">
                  <c:v>2.8818896223115718</c:v>
                </c:pt>
                <c:pt idx="1154">
                  <c:v>2.8818896223115718</c:v>
                </c:pt>
                <c:pt idx="1155">
                  <c:v>2.8771084819051884</c:v>
                </c:pt>
                <c:pt idx="1156">
                  <c:v>2.8771084819051884</c:v>
                </c:pt>
                <c:pt idx="1157">
                  <c:v>2.8723409232101029</c:v>
                </c:pt>
                <c:pt idx="1158">
                  <c:v>2.8723409232101029</c:v>
                </c:pt>
                <c:pt idx="1159">
                  <c:v>2.8675868916340104</c:v>
                </c:pt>
                <c:pt idx="1160">
                  <c:v>2.8675868916340104</c:v>
                </c:pt>
                <c:pt idx="1161">
                  <c:v>2.8628463328682501</c:v>
                </c:pt>
                <c:pt idx="1162">
                  <c:v>2.8628463328682501</c:v>
                </c:pt>
                <c:pt idx="1163">
                  <c:v>2.8581191928859973</c:v>
                </c:pt>
                <c:pt idx="1164">
                  <c:v>2.8581191928859973</c:v>
                </c:pt>
                <c:pt idx="1165">
                  <c:v>2.8534054179404635</c:v>
                </c:pt>
                <c:pt idx="1166">
                  <c:v>2.8534054179404635</c:v>
                </c:pt>
                <c:pt idx="1167">
                  <c:v>2.8487049545631264</c:v>
                </c:pt>
                <c:pt idx="1168">
                  <c:v>2.8487049545631264</c:v>
                </c:pt>
                <c:pt idx="1169">
                  <c:v>2.8440177495619596</c:v>
                </c:pt>
                <c:pt idx="1170">
                  <c:v>2.8440177495619596</c:v>
                </c:pt>
                <c:pt idx="1171">
                  <c:v>2.8393437500196792</c:v>
                </c:pt>
                <c:pt idx="1172">
                  <c:v>2.8393437500196792</c:v>
                </c:pt>
                <c:pt idx="1173">
                  <c:v>2.8346829032920065</c:v>
                </c:pt>
                <c:pt idx="1174">
                  <c:v>2.8346829032920065</c:v>
                </c:pt>
                <c:pt idx="1175">
                  <c:v>2.8300351570059386</c:v>
                </c:pt>
                <c:pt idx="1176">
                  <c:v>2.8300351570059386</c:v>
                </c:pt>
                <c:pt idx="1177">
                  <c:v>2.8254004590580379</c:v>
                </c:pt>
                <c:pt idx="1178">
                  <c:v>2.8254004590580379</c:v>
                </c:pt>
                <c:pt idx="1179">
                  <c:v>2.8207787576127279</c:v>
                </c:pt>
                <c:pt idx="1180">
                  <c:v>2.8207787576127279</c:v>
                </c:pt>
                <c:pt idx="1181">
                  <c:v>2.8161700011006099</c:v>
                </c:pt>
                <c:pt idx="1182">
                  <c:v>2.8161700011006099</c:v>
                </c:pt>
                <c:pt idx="1183">
                  <c:v>2.8115741382167831</c:v>
                </c:pt>
                <c:pt idx="1184">
                  <c:v>2.8115741382167831</c:v>
                </c:pt>
                <c:pt idx="1185">
                  <c:v>2.8069911179191838</c:v>
                </c:pt>
                <c:pt idx="1186">
                  <c:v>2.8069911179191838</c:v>
                </c:pt>
                <c:pt idx="1187">
                  <c:v>2.8024208894269318</c:v>
                </c:pt>
                <c:pt idx="1188">
                  <c:v>2.8024208894269318</c:v>
                </c:pt>
                <c:pt idx="1189">
                  <c:v>2.7978634022186983</c:v>
                </c:pt>
                <c:pt idx="1190">
                  <c:v>2.7978634022186983</c:v>
                </c:pt>
                <c:pt idx="1191">
                  <c:v>2.7933186060310762</c:v>
                </c:pt>
                <c:pt idx="1192">
                  <c:v>2.7933186060310762</c:v>
                </c:pt>
                <c:pt idx="1193">
                  <c:v>2.7887864508569566</c:v>
                </c:pt>
                <c:pt idx="1194">
                  <c:v>2.7887864508569566</c:v>
                </c:pt>
                <c:pt idx="1195">
                  <c:v>2.7842668869439491</c:v>
                </c:pt>
                <c:pt idx="1196">
                  <c:v>2.7842668869439491</c:v>
                </c:pt>
                <c:pt idx="1197">
                  <c:v>2.7797598647927675</c:v>
                </c:pt>
                <c:pt idx="1198">
                  <c:v>2.7797598647927675</c:v>
                </c:pt>
                <c:pt idx="1199">
                  <c:v>2.775265335155666</c:v>
                </c:pt>
                <c:pt idx="1200">
                  <c:v>2.775265335155666</c:v>
                </c:pt>
                <c:pt idx="1201">
                  <c:v>2.7707832490348707</c:v>
                </c:pt>
                <c:pt idx="1202">
                  <c:v>2.7707832490348707</c:v>
                </c:pt>
                <c:pt idx="1203">
                  <c:v>2.7663135576810141</c:v>
                </c:pt>
                <c:pt idx="1204">
                  <c:v>2.7663135576810141</c:v>
                </c:pt>
                <c:pt idx="1205">
                  <c:v>2.7618562125916073</c:v>
                </c:pt>
                <c:pt idx="1206">
                  <c:v>2.7618562125916073</c:v>
                </c:pt>
                <c:pt idx="1207">
                  <c:v>2.7574111655094904</c:v>
                </c:pt>
                <c:pt idx="1208">
                  <c:v>2.7574111655094904</c:v>
                </c:pt>
                <c:pt idx="1209">
                  <c:v>2.7529783684213287</c:v>
                </c:pt>
                <c:pt idx="1210">
                  <c:v>2.7529783684213287</c:v>
                </c:pt>
                <c:pt idx="1211">
                  <c:v>2.7485577735560844</c:v>
                </c:pt>
                <c:pt idx="1212">
                  <c:v>2.7485577735560844</c:v>
                </c:pt>
                <c:pt idx="1213">
                  <c:v>2.7441493333835378</c:v>
                </c:pt>
                <c:pt idx="1214">
                  <c:v>2.7441493333835378</c:v>
                </c:pt>
                <c:pt idx="1215">
                  <c:v>2.7397530006127764</c:v>
                </c:pt>
                <c:pt idx="1216">
                  <c:v>2.7397530006127764</c:v>
                </c:pt>
                <c:pt idx="1217">
                  <c:v>2.7353687281907368</c:v>
                </c:pt>
                <c:pt idx="1218">
                  <c:v>2.7353687281907368</c:v>
                </c:pt>
                <c:pt idx="1219">
                  <c:v>2.7309964693007305</c:v>
                </c:pt>
                <c:pt idx="1220">
                  <c:v>2.7309964693007305</c:v>
                </c:pt>
                <c:pt idx="1221">
                  <c:v>2.7266361773609855</c:v>
                </c:pt>
                <c:pt idx="1222">
                  <c:v>2.7266361773609855</c:v>
                </c:pt>
                <c:pt idx="1223">
                  <c:v>2.7222878060232096</c:v>
                </c:pt>
                <c:pt idx="1224">
                  <c:v>2.7222878060232096</c:v>
                </c:pt>
                <c:pt idx="1225">
                  <c:v>2.7179513091711498</c:v>
                </c:pt>
                <c:pt idx="1226">
                  <c:v>2.7179513091711498</c:v>
                </c:pt>
                <c:pt idx="1227">
                  <c:v>2.7136266409191605</c:v>
                </c:pt>
                <c:pt idx="1228">
                  <c:v>2.7136266409191605</c:v>
                </c:pt>
                <c:pt idx="1229">
                  <c:v>2.7093137556108133</c:v>
                </c:pt>
                <c:pt idx="1230">
                  <c:v>2.7093137556108133</c:v>
                </c:pt>
                <c:pt idx="1231">
                  <c:v>2.7050126078174661</c:v>
                </c:pt>
                <c:pt idx="1232">
                  <c:v>2.7050126078174661</c:v>
                </c:pt>
                <c:pt idx="1233">
                  <c:v>2.7007231523368893</c:v>
                </c:pt>
                <c:pt idx="1234">
                  <c:v>2.7007231523368893</c:v>
                </c:pt>
                <c:pt idx="1235">
                  <c:v>2.6964453441918739</c:v>
                </c:pt>
                <c:pt idx="1236">
                  <c:v>2.6964453441918739</c:v>
                </c:pt>
                <c:pt idx="1237">
                  <c:v>2.6921791386288594</c:v>
                </c:pt>
                <c:pt idx="1238">
                  <c:v>2.6921791386288594</c:v>
                </c:pt>
                <c:pt idx="1239">
                  <c:v>2.6879244911165712</c:v>
                </c:pt>
                <c:pt idx="1240">
                  <c:v>2.6879244911165712</c:v>
                </c:pt>
                <c:pt idx="1241">
                  <c:v>2.6836813573446694</c:v>
                </c:pt>
                <c:pt idx="1242">
                  <c:v>2.6836813573446694</c:v>
                </c:pt>
                <c:pt idx="1243">
                  <c:v>2.6794496932223981</c:v>
                </c:pt>
                <c:pt idx="1244">
                  <c:v>2.6794496932223981</c:v>
                </c:pt>
                <c:pt idx="1245">
                  <c:v>2.6752294548772624</c:v>
                </c:pt>
                <c:pt idx="1246">
                  <c:v>2.6752294548772624</c:v>
                </c:pt>
                <c:pt idx="1247">
                  <c:v>2.6710205986536888</c:v>
                </c:pt>
                <c:pt idx="1248">
                  <c:v>2.6710205986536888</c:v>
                </c:pt>
                <c:pt idx="1249">
                  <c:v>2.6668230811117288</c:v>
                </c:pt>
                <c:pt idx="1250">
                  <c:v>2.6668230811117288</c:v>
                </c:pt>
                <c:pt idx="1251">
                  <c:v>2.6626368590257372</c:v>
                </c:pt>
                <c:pt idx="1252">
                  <c:v>2.6626368590257372</c:v>
                </c:pt>
                <c:pt idx="1253">
                  <c:v>2.6584618893830863</c:v>
                </c:pt>
                <c:pt idx="1254">
                  <c:v>2.6584618893830863</c:v>
                </c:pt>
                <c:pt idx="1255">
                  <c:v>2.6542981293828696</c:v>
                </c:pt>
                <c:pt idx="1256">
                  <c:v>2.6542981293828696</c:v>
                </c:pt>
                <c:pt idx="1257">
                  <c:v>2.6501455364346387</c:v>
                </c:pt>
                <c:pt idx="1258">
                  <c:v>2.6501455364346387</c:v>
                </c:pt>
                <c:pt idx="1259">
                  <c:v>2.6460040681571142</c:v>
                </c:pt>
                <c:pt idx="1260">
                  <c:v>2.6460040681571142</c:v>
                </c:pt>
                <c:pt idx="1261">
                  <c:v>2.64187368237695</c:v>
                </c:pt>
                <c:pt idx="1262">
                  <c:v>2.64187368237695</c:v>
                </c:pt>
                <c:pt idx="1263">
                  <c:v>2.6377543371274612</c:v>
                </c:pt>
                <c:pt idx="1264">
                  <c:v>2.6377543371274612</c:v>
                </c:pt>
                <c:pt idx="1265">
                  <c:v>2.6336459906473979</c:v>
                </c:pt>
                <c:pt idx="1266">
                  <c:v>2.6336459906473979</c:v>
                </c:pt>
                <c:pt idx="1267">
                  <c:v>2.6295486013797027</c:v>
                </c:pt>
                <c:pt idx="1268">
                  <c:v>2.6295486013797027</c:v>
                </c:pt>
                <c:pt idx="1269">
                  <c:v>2.6254621279702923</c:v>
                </c:pt>
                <c:pt idx="1270">
                  <c:v>2.6254621279702923</c:v>
                </c:pt>
                <c:pt idx="1271">
                  <c:v>2.6213865292668426</c:v>
                </c:pt>
                <c:pt idx="1272">
                  <c:v>2.6213865292668426</c:v>
                </c:pt>
                <c:pt idx="1273">
                  <c:v>2.6173217643175746</c:v>
                </c:pt>
                <c:pt idx="1274">
                  <c:v>2.6173217643175746</c:v>
                </c:pt>
                <c:pt idx="1275">
                  <c:v>2.6132677923700651</c:v>
                </c:pt>
                <c:pt idx="1276">
                  <c:v>2.6132677923700651</c:v>
                </c:pt>
                <c:pt idx="1277">
                  <c:v>2.6092245728700547</c:v>
                </c:pt>
                <c:pt idx="1278">
                  <c:v>2.6092245728700547</c:v>
                </c:pt>
                <c:pt idx="1279">
                  <c:v>2.6051920654602614</c:v>
                </c:pt>
                <c:pt idx="1280">
                  <c:v>2.6051920654602614</c:v>
                </c:pt>
                <c:pt idx="1281">
                  <c:v>2.601170229979211</c:v>
                </c:pt>
                <c:pt idx="1282">
                  <c:v>2.601170229979211</c:v>
                </c:pt>
                <c:pt idx="1283">
                  <c:v>2.5971590264600786</c:v>
                </c:pt>
                <c:pt idx="1284">
                  <c:v>2.5971590264600786</c:v>
                </c:pt>
                <c:pt idx="1285">
                  <c:v>2.5931584151295222</c:v>
                </c:pt>
                <c:pt idx="1286">
                  <c:v>2.5931584151295222</c:v>
                </c:pt>
                <c:pt idx="1287">
                  <c:v>2.5891683564065393</c:v>
                </c:pt>
                <c:pt idx="1288">
                  <c:v>2.5891683564065393</c:v>
                </c:pt>
                <c:pt idx="1289">
                  <c:v>2.5851888109013244</c:v>
                </c:pt>
                <c:pt idx="1290">
                  <c:v>2.5851888109013244</c:v>
                </c:pt>
                <c:pt idx="1291">
                  <c:v>2.581219739414141</c:v>
                </c:pt>
                <c:pt idx="1292">
                  <c:v>2.581219739414141</c:v>
                </c:pt>
                <c:pt idx="1293">
                  <c:v>2.5772611029341941</c:v>
                </c:pt>
                <c:pt idx="1294">
                  <c:v>2.5772611029341941</c:v>
                </c:pt>
                <c:pt idx="1295">
                  <c:v>2.5733128626385118</c:v>
                </c:pt>
                <c:pt idx="1296">
                  <c:v>2.5733128626385118</c:v>
                </c:pt>
                <c:pt idx="1297">
                  <c:v>2.5693749798908421</c:v>
                </c:pt>
                <c:pt idx="1298">
                  <c:v>2.5693749798908421</c:v>
                </c:pt>
                <c:pt idx="1299">
                  <c:v>2.5654474162405485</c:v>
                </c:pt>
                <c:pt idx="1300">
                  <c:v>2.5654474162405485</c:v>
                </c:pt>
                <c:pt idx="1301">
                  <c:v>2.5615301334215141</c:v>
                </c:pt>
                <c:pt idx="1302">
                  <c:v>2.5615301334215141</c:v>
                </c:pt>
                <c:pt idx="1303">
                  <c:v>2.5576230933510642</c:v>
                </c:pt>
                <c:pt idx="1304">
                  <c:v>2.5576230933510642</c:v>
                </c:pt>
                <c:pt idx="1305">
                  <c:v>2.5537262581288775</c:v>
                </c:pt>
                <c:pt idx="1306">
                  <c:v>2.5537262581288775</c:v>
                </c:pt>
                <c:pt idx="1307">
                  <c:v>2.5498395900359254</c:v>
                </c:pt>
                <c:pt idx="1308">
                  <c:v>2.5498395900359254</c:v>
                </c:pt>
                <c:pt idx="1309">
                  <c:v>2.5459630515334055</c:v>
                </c:pt>
                <c:pt idx="1310">
                  <c:v>2.5459630515334055</c:v>
                </c:pt>
                <c:pt idx="1311">
                  <c:v>2.5420966052616834</c:v>
                </c:pt>
                <c:pt idx="1312">
                  <c:v>2.5420966052616834</c:v>
                </c:pt>
                <c:pt idx="1313">
                  <c:v>2.5382402140392428</c:v>
                </c:pt>
                <c:pt idx="1314">
                  <c:v>2.5382402140392428</c:v>
                </c:pt>
                <c:pt idx="1315">
                  <c:v>2.5343938408616524</c:v>
                </c:pt>
                <c:pt idx="1316">
                  <c:v>2.5343938408616524</c:v>
                </c:pt>
                <c:pt idx="1317">
                  <c:v>2.5305574489005287</c:v>
                </c:pt>
                <c:pt idx="1318">
                  <c:v>2.5305574489005287</c:v>
                </c:pt>
                <c:pt idx="1319">
                  <c:v>2.5267310015025055</c:v>
                </c:pt>
                <c:pt idx="1320">
                  <c:v>2.5267310015025055</c:v>
                </c:pt>
                <c:pt idx="1321">
                  <c:v>2.5229144621882127</c:v>
                </c:pt>
                <c:pt idx="1322">
                  <c:v>2.5229144621882127</c:v>
                </c:pt>
                <c:pt idx="1323">
                  <c:v>2.5191077946512754</c:v>
                </c:pt>
                <c:pt idx="1324">
                  <c:v>2.5191077946512754</c:v>
                </c:pt>
                <c:pt idx="1325">
                  <c:v>2.5153109627572916</c:v>
                </c:pt>
                <c:pt idx="1326">
                  <c:v>2.5153109627572916</c:v>
                </c:pt>
                <c:pt idx="1327">
                  <c:v>2.5115239305428503</c:v>
                </c:pt>
                <c:pt idx="1328">
                  <c:v>2.5115239305428503</c:v>
                </c:pt>
                <c:pt idx="1329">
                  <c:v>2.5077466622145272</c:v>
                </c:pt>
                <c:pt idx="1330">
                  <c:v>2.5077466622145272</c:v>
                </c:pt>
                <c:pt idx="1331">
                  <c:v>2.503979122147904</c:v>
                </c:pt>
                <c:pt idx="1332">
                  <c:v>2.503979122147904</c:v>
                </c:pt>
                <c:pt idx="1333">
                  <c:v>2.500221274886592</c:v>
                </c:pt>
                <c:pt idx="1334">
                  <c:v>2.500221274886592</c:v>
                </c:pt>
                <c:pt idx="1335">
                  <c:v>2.496473085141258</c:v>
                </c:pt>
                <c:pt idx="1336">
                  <c:v>2.496473085141258</c:v>
                </c:pt>
                <c:pt idx="1337">
                  <c:v>2.4927345177886568</c:v>
                </c:pt>
                <c:pt idx="1338">
                  <c:v>2.4927345177886568</c:v>
                </c:pt>
                <c:pt idx="1339">
                  <c:v>2.4890055378706792</c:v>
                </c:pt>
                <c:pt idx="1340">
                  <c:v>2.4890055378706792</c:v>
                </c:pt>
                <c:pt idx="1341">
                  <c:v>2.4852861105933974</c:v>
                </c:pt>
                <c:pt idx="1342">
                  <c:v>2.4852861105933974</c:v>
                </c:pt>
                <c:pt idx="1343">
                  <c:v>2.4815762013261176</c:v>
                </c:pt>
                <c:pt idx="1344">
                  <c:v>2.4815762013261176</c:v>
                </c:pt>
                <c:pt idx="1345">
                  <c:v>2.4778757756004439</c:v>
                </c:pt>
                <c:pt idx="1346">
                  <c:v>2.4778757756004439</c:v>
                </c:pt>
                <c:pt idx="1347">
                  <c:v>2.4741847991093433</c:v>
                </c:pt>
                <c:pt idx="1348">
                  <c:v>2.4741847991093433</c:v>
                </c:pt>
                <c:pt idx="1349">
                  <c:v>2.4705032377062199</c:v>
                </c:pt>
                <c:pt idx="1350">
                  <c:v>2.4705032377062199</c:v>
                </c:pt>
                <c:pt idx="1351">
                  <c:v>2.4668310574040007</c:v>
                </c:pt>
                <c:pt idx="1352">
                  <c:v>2.4668310574040007</c:v>
                </c:pt>
                <c:pt idx="1353">
                  <c:v>2.4631682243742157</c:v>
                </c:pt>
                <c:pt idx="1354">
                  <c:v>2.4631682243742157</c:v>
                </c:pt>
                <c:pt idx="1355">
                  <c:v>2.4595147049460859</c:v>
                </c:pt>
                <c:pt idx="1356">
                  <c:v>2.4595147049460859</c:v>
                </c:pt>
                <c:pt idx="1357">
                  <c:v>2.4558704656056367</c:v>
                </c:pt>
                <c:pt idx="1358">
                  <c:v>2.4558704656056367</c:v>
                </c:pt>
                <c:pt idx="1359">
                  <c:v>2.4522354729947922</c:v>
                </c:pt>
                <c:pt idx="1360">
                  <c:v>2.4522354729947922</c:v>
                </c:pt>
                <c:pt idx="1361">
                  <c:v>2.4486096939104853</c:v>
                </c:pt>
                <c:pt idx="1362">
                  <c:v>2.4486096939104853</c:v>
                </c:pt>
                <c:pt idx="1363">
                  <c:v>2.4449930953037815</c:v>
                </c:pt>
                <c:pt idx="1364">
                  <c:v>2.4449930953037815</c:v>
                </c:pt>
                <c:pt idx="1365">
                  <c:v>2.441385644278995</c:v>
                </c:pt>
                <c:pt idx="1366">
                  <c:v>2.441385644278995</c:v>
                </c:pt>
                <c:pt idx="1367">
                  <c:v>2.4377873080928221</c:v>
                </c:pt>
                <c:pt idx="1368">
                  <c:v>2.4377873080928221</c:v>
                </c:pt>
                <c:pt idx="1369">
                  <c:v>2.4341980541534718</c:v>
                </c:pt>
                <c:pt idx="1370">
                  <c:v>2.4341980541534718</c:v>
                </c:pt>
                <c:pt idx="1371">
                  <c:v>2.4306178500198103</c:v>
                </c:pt>
                <c:pt idx="1372">
                  <c:v>2.4306178500198103</c:v>
                </c:pt>
                <c:pt idx="1373">
                  <c:v>2.4270466634005063</c:v>
                </c:pt>
                <c:pt idx="1374">
                  <c:v>2.4270466634005063</c:v>
                </c:pt>
                <c:pt idx="1375">
                  <c:v>2.4234844621531817</c:v>
                </c:pt>
                <c:pt idx="1376">
                  <c:v>2.4234844621531817</c:v>
                </c:pt>
                <c:pt idx="1377">
                  <c:v>2.4199312142835656</c:v>
                </c:pt>
                <c:pt idx="1378">
                  <c:v>2.4199312142835656</c:v>
                </c:pt>
                <c:pt idx="1379">
                  <c:v>2.4163868879446673</c:v>
                </c:pt>
                <c:pt idx="1380">
                  <c:v>2.4163868879446673</c:v>
                </c:pt>
                <c:pt idx="1381">
                  <c:v>2.4128514514359369</c:v>
                </c:pt>
                <c:pt idx="1382">
                  <c:v>2.4128514514359369</c:v>
                </c:pt>
                <c:pt idx="1383">
                  <c:v>2.4093248732024399</c:v>
                </c:pt>
                <c:pt idx="1384">
                  <c:v>2.4093248732024399</c:v>
                </c:pt>
                <c:pt idx="1385">
                  <c:v>2.4058071218340422</c:v>
                </c:pt>
                <c:pt idx="1386">
                  <c:v>2.4058071218340422</c:v>
                </c:pt>
                <c:pt idx="1387">
                  <c:v>2.4022981660645941</c:v>
                </c:pt>
                <c:pt idx="1388">
                  <c:v>2.4022981660645941</c:v>
                </c:pt>
                <c:pt idx="1389">
                  <c:v>2.3987979747711186</c:v>
                </c:pt>
                <c:pt idx="1390">
                  <c:v>2.3987979747711186</c:v>
                </c:pt>
                <c:pt idx="1391">
                  <c:v>2.3953065169730055</c:v>
                </c:pt>
                <c:pt idx="1392">
                  <c:v>2.3953065169730055</c:v>
                </c:pt>
                <c:pt idx="1393">
                  <c:v>2.3918237618312208</c:v>
                </c:pt>
                <c:pt idx="1394">
                  <c:v>2.3918237618312208</c:v>
                </c:pt>
                <c:pt idx="1395">
                  <c:v>2.3883496786475078</c:v>
                </c:pt>
                <c:pt idx="1396">
                  <c:v>2.3883496786475078</c:v>
                </c:pt>
                <c:pt idx="1397">
                  <c:v>2.384884236863599</c:v>
                </c:pt>
                <c:pt idx="1398">
                  <c:v>2.384884236863599</c:v>
                </c:pt>
                <c:pt idx="1399">
                  <c:v>2.3814274060604355</c:v>
                </c:pt>
                <c:pt idx="1400">
                  <c:v>2.3814274060604355</c:v>
                </c:pt>
                <c:pt idx="1401">
                  <c:v>2.3779791559573908</c:v>
                </c:pt>
                <c:pt idx="1402">
                  <c:v>2.3779791559573908</c:v>
                </c:pt>
                <c:pt idx="1403">
                  <c:v>2.3745394564114917</c:v>
                </c:pt>
                <c:pt idx="1404">
                  <c:v>2.3745394564114917</c:v>
                </c:pt>
                <c:pt idx="1405">
                  <c:v>2.3711082774166634</c:v>
                </c:pt>
                <c:pt idx="1406">
                  <c:v>2.3711082774166634</c:v>
                </c:pt>
                <c:pt idx="1407">
                  <c:v>2.3676855891029533</c:v>
                </c:pt>
                <c:pt idx="1408">
                  <c:v>2.3676855891029533</c:v>
                </c:pt>
                <c:pt idx="1409">
                  <c:v>2.3642713617357836</c:v>
                </c:pt>
                <c:pt idx="1410">
                  <c:v>2.3642713617357836</c:v>
                </c:pt>
                <c:pt idx="1411">
                  <c:v>2.3608655657151942</c:v>
                </c:pt>
                <c:pt idx="1412">
                  <c:v>2.3608655657151942</c:v>
                </c:pt>
                <c:pt idx="1413">
                  <c:v>2.357468171575098</c:v>
                </c:pt>
                <c:pt idx="1414">
                  <c:v>2.357468171575098</c:v>
                </c:pt>
                <c:pt idx="1415">
                  <c:v>2.3540791499825375</c:v>
                </c:pt>
                <c:pt idx="1416">
                  <c:v>2.3540791499825375</c:v>
                </c:pt>
                <c:pt idx="1417">
                  <c:v>2.3506984717369495</c:v>
                </c:pt>
                <c:pt idx="1418">
                  <c:v>2.3506984717369495</c:v>
                </c:pt>
                <c:pt idx="1419">
                  <c:v>2.3473261077694278</c:v>
                </c:pt>
                <c:pt idx="1420">
                  <c:v>2.3473261077694278</c:v>
                </c:pt>
                <c:pt idx="1421">
                  <c:v>2.3439620291419998</c:v>
                </c:pt>
                <c:pt idx="1422">
                  <c:v>2.3439620291419998</c:v>
                </c:pt>
                <c:pt idx="1423">
                  <c:v>2.3406062070469011</c:v>
                </c:pt>
                <c:pt idx="1424">
                  <c:v>2.3406062070469011</c:v>
                </c:pt>
                <c:pt idx="1425">
                  <c:v>2.3372586128058606</c:v>
                </c:pt>
                <c:pt idx="1426">
                  <c:v>2.3372586128058606</c:v>
                </c:pt>
                <c:pt idx="1427">
                  <c:v>2.3339192178693806</c:v>
                </c:pt>
                <c:pt idx="1428">
                  <c:v>2.3339192178693806</c:v>
                </c:pt>
                <c:pt idx="1429">
                  <c:v>2.330587993816033</c:v>
                </c:pt>
                <c:pt idx="1430">
                  <c:v>2.330587993816033</c:v>
                </c:pt>
                <c:pt idx="1431">
                  <c:v>2.3272649123517546</c:v>
                </c:pt>
                <c:pt idx="1432">
                  <c:v>2.3272649123517546</c:v>
                </c:pt>
                <c:pt idx="1433">
                  <c:v>2.3239499453091437</c:v>
                </c:pt>
                <c:pt idx="1434">
                  <c:v>2.3239499453091437</c:v>
                </c:pt>
                <c:pt idx="1435">
                  <c:v>2.3206430646467719</c:v>
                </c:pt>
                <c:pt idx="1436">
                  <c:v>2.3206430646467719</c:v>
                </c:pt>
                <c:pt idx="1437">
                  <c:v>2.3173442424484825</c:v>
                </c:pt>
                <c:pt idx="1438">
                  <c:v>2.3173442424484825</c:v>
                </c:pt>
                <c:pt idx="1439">
                  <c:v>2.3140534509227186</c:v>
                </c:pt>
                <c:pt idx="1440">
                  <c:v>2.3140534509227186</c:v>
                </c:pt>
                <c:pt idx="1441">
                  <c:v>2.3107706624018269</c:v>
                </c:pt>
                <c:pt idx="1442">
                  <c:v>2.3107706624018269</c:v>
                </c:pt>
                <c:pt idx="1443">
                  <c:v>2.3074958493413873</c:v>
                </c:pt>
                <c:pt idx="1444">
                  <c:v>2.3074958493413873</c:v>
                </c:pt>
                <c:pt idx="1445">
                  <c:v>2.3042289843195451</c:v>
                </c:pt>
                <c:pt idx="1446">
                  <c:v>2.3042289843195451</c:v>
                </c:pt>
                <c:pt idx="1447">
                  <c:v>2.3009700400363324</c:v>
                </c:pt>
                <c:pt idx="1448">
                  <c:v>2.3009700400363324</c:v>
                </c:pt>
                <c:pt idx="1449">
                  <c:v>2.2977189893130094</c:v>
                </c:pt>
                <c:pt idx="1450">
                  <c:v>2.2977189893130094</c:v>
                </c:pt>
                <c:pt idx="1451">
                  <c:v>2.2944758050914027</c:v>
                </c:pt>
                <c:pt idx="1452">
                  <c:v>2.2944758050914027</c:v>
                </c:pt>
                <c:pt idx="1453">
                  <c:v>2.2912404604332517</c:v>
                </c:pt>
                <c:pt idx="1454">
                  <c:v>2.2912404604332517</c:v>
                </c:pt>
                <c:pt idx="1455">
                  <c:v>2.2880129285195521</c:v>
                </c:pt>
                <c:pt idx="1456">
                  <c:v>2.2880129285195521</c:v>
                </c:pt>
                <c:pt idx="1457">
                  <c:v>2.2847931826499179</c:v>
                </c:pt>
                <c:pt idx="1458">
                  <c:v>2.2847931826499179</c:v>
                </c:pt>
                <c:pt idx="1459">
                  <c:v>2.281581196241929</c:v>
                </c:pt>
                <c:pt idx="1460">
                  <c:v>2.281581196241929</c:v>
                </c:pt>
                <c:pt idx="1461">
                  <c:v>2.2783769428304943</c:v>
                </c:pt>
                <c:pt idx="1462">
                  <c:v>2.2783769428304943</c:v>
                </c:pt>
                <c:pt idx="1463">
                  <c:v>2.2751803960672214</c:v>
                </c:pt>
                <c:pt idx="1464">
                  <c:v>2.2751803960672214</c:v>
                </c:pt>
                <c:pt idx="1465">
                  <c:v>2.2719915297197768</c:v>
                </c:pt>
                <c:pt idx="1466">
                  <c:v>2.2719915297197768</c:v>
                </c:pt>
                <c:pt idx="1467">
                  <c:v>2.2688103176712735</c:v>
                </c:pt>
                <c:pt idx="1468">
                  <c:v>2.2688103176712735</c:v>
                </c:pt>
                <c:pt idx="1469">
                  <c:v>2.2656367339196297</c:v>
                </c:pt>
                <c:pt idx="1470">
                  <c:v>2.2656367339196297</c:v>
                </c:pt>
                <c:pt idx="1471">
                  <c:v>2.2624707525769638</c:v>
                </c:pt>
                <c:pt idx="1472">
                  <c:v>2.2624707525769638</c:v>
                </c:pt>
                <c:pt idx="1473">
                  <c:v>2.2593123478689798</c:v>
                </c:pt>
                <c:pt idx="1474">
                  <c:v>2.2593123478689798</c:v>
                </c:pt>
                <c:pt idx="1475">
                  <c:v>2.2561614941343429</c:v>
                </c:pt>
                <c:pt idx="1476">
                  <c:v>2.2561614941343429</c:v>
                </c:pt>
                <c:pt idx="1477">
                  <c:v>2.2530181658240878</c:v>
                </c:pt>
                <c:pt idx="1478">
                  <c:v>2.2530181658240878</c:v>
                </c:pt>
                <c:pt idx="1479">
                  <c:v>2.2498823375010053</c:v>
                </c:pt>
                <c:pt idx="1480">
                  <c:v>2.2498823375010053</c:v>
                </c:pt>
                <c:pt idx="1481">
                  <c:v>2.2467539838390498</c:v>
                </c:pt>
                <c:pt idx="1482">
                  <c:v>2.2467539838390498</c:v>
                </c:pt>
                <c:pt idx="1483">
                  <c:v>2.2436330796227399</c:v>
                </c:pt>
                <c:pt idx="1484">
                  <c:v>2.2436330796227399</c:v>
                </c:pt>
                <c:pt idx="1485">
                  <c:v>2.2405195997465652</c:v>
                </c:pt>
                <c:pt idx="1486">
                  <c:v>2.2405195997465652</c:v>
                </c:pt>
                <c:pt idx="1487">
                  <c:v>2.2374135192143991</c:v>
                </c:pt>
                <c:pt idx="1488">
                  <c:v>2.2374135192143991</c:v>
                </c:pt>
                <c:pt idx="1489">
                  <c:v>2.2343148131389201</c:v>
                </c:pt>
                <c:pt idx="1490">
                  <c:v>2.2343148131389201</c:v>
                </c:pt>
                <c:pt idx="1491">
                  <c:v>2.2312234567410258</c:v>
                </c:pt>
                <c:pt idx="1492">
                  <c:v>2.2312234567410258</c:v>
                </c:pt>
                <c:pt idx="1493">
                  <c:v>2.2281394253492528</c:v>
                </c:pt>
                <c:pt idx="1494">
                  <c:v>2.2281394253492528</c:v>
                </c:pt>
                <c:pt idx="1495">
                  <c:v>2.2250626943992109</c:v>
                </c:pt>
                <c:pt idx="1496">
                  <c:v>2.2250626943992109</c:v>
                </c:pt>
                <c:pt idx="1497">
                  <c:v>2.2219932394330089</c:v>
                </c:pt>
                <c:pt idx="1498">
                  <c:v>2.2219932394330089</c:v>
                </c:pt>
                <c:pt idx="1499">
                  <c:v>2.2189310360986898</c:v>
                </c:pt>
                <c:pt idx="1500">
                  <c:v>2.2189310360986898</c:v>
                </c:pt>
                <c:pt idx="1501">
                  <c:v>2.215876060149669</c:v>
                </c:pt>
                <c:pt idx="1502">
                  <c:v>2.215876060149669</c:v>
                </c:pt>
                <c:pt idx="1503">
                  <c:v>2.2128282874441707</c:v>
                </c:pt>
                <c:pt idx="1504">
                  <c:v>2.2128282874441707</c:v>
                </c:pt>
                <c:pt idx="1505">
                  <c:v>2.2097876939446799</c:v>
                </c:pt>
                <c:pt idx="1506">
                  <c:v>2.2097876939446799</c:v>
                </c:pt>
                <c:pt idx="1507">
                  <c:v>2.2067542557173847</c:v>
                </c:pt>
                <c:pt idx="1508">
                  <c:v>2.2067542557173847</c:v>
                </c:pt>
                <c:pt idx="1509">
                  <c:v>2.2037279489316286</c:v>
                </c:pt>
                <c:pt idx="1510">
                  <c:v>2.2037279489316286</c:v>
                </c:pt>
                <c:pt idx="1511">
                  <c:v>2.2007087498593676</c:v>
                </c:pt>
                <c:pt idx="1512">
                  <c:v>2.2007087498593676</c:v>
                </c:pt>
                <c:pt idx="1513">
                  <c:v>2.1976966348746254</c:v>
                </c:pt>
                <c:pt idx="1514">
                  <c:v>2.1976966348746254</c:v>
                </c:pt>
                <c:pt idx="1515">
                  <c:v>2.1946915804529596</c:v>
                </c:pt>
                <c:pt idx="1516">
                  <c:v>2.1946915804529596</c:v>
                </c:pt>
                <c:pt idx="1517">
                  <c:v>2.19169356317092</c:v>
                </c:pt>
                <c:pt idx="1518">
                  <c:v>2.19169356317092</c:v>
                </c:pt>
                <c:pt idx="1519">
                  <c:v>2.1887025597055247</c:v>
                </c:pt>
                <c:pt idx="1520">
                  <c:v>2.1887025597055247</c:v>
                </c:pt>
                <c:pt idx="1521">
                  <c:v>2.1857185468337277</c:v>
                </c:pt>
                <c:pt idx="1522">
                  <c:v>2.1857185468337277</c:v>
                </c:pt>
                <c:pt idx="1523">
                  <c:v>2.1827415014318885</c:v>
                </c:pt>
                <c:pt idx="1524">
                  <c:v>2.1827415014318885</c:v>
                </c:pt>
                <c:pt idx="1525">
                  <c:v>2.1797714004752642</c:v>
                </c:pt>
                <c:pt idx="1526">
                  <c:v>2.1797714004752642</c:v>
                </c:pt>
                <c:pt idx="1527">
                  <c:v>2.1768082210374771</c:v>
                </c:pt>
                <c:pt idx="1528">
                  <c:v>2.1768082210374771</c:v>
                </c:pt>
                <c:pt idx="1529">
                  <c:v>2.1738519402900063</c:v>
                </c:pt>
                <c:pt idx="1530">
                  <c:v>2.1738519402900063</c:v>
                </c:pt>
                <c:pt idx="1531">
                  <c:v>2.1709025355016767</c:v>
                </c:pt>
                <c:pt idx="1532">
                  <c:v>2.1709025355016767</c:v>
                </c:pt>
                <c:pt idx="1533">
                  <c:v>2.1679599840381436</c:v>
                </c:pt>
                <c:pt idx="1534">
                  <c:v>2.1679599840381436</c:v>
                </c:pt>
                <c:pt idx="1535">
                  <c:v>2.1650242633613948</c:v>
                </c:pt>
                <c:pt idx="1536">
                  <c:v>2.1650242633613948</c:v>
                </c:pt>
                <c:pt idx="1537">
                  <c:v>2.1620953510292407</c:v>
                </c:pt>
                <c:pt idx="1538">
                  <c:v>2.1620953510292407</c:v>
                </c:pt>
                <c:pt idx="1539">
                  <c:v>2.1591732246948228</c:v>
                </c:pt>
                <c:pt idx="1540">
                  <c:v>2.1591732246948228</c:v>
                </c:pt>
                <c:pt idx="1541">
                  <c:v>2.1562578621061093</c:v>
                </c:pt>
                <c:pt idx="1542">
                  <c:v>2.1562578621061093</c:v>
                </c:pt>
                <c:pt idx="1543">
                  <c:v>2.1533492411054058</c:v>
                </c:pt>
                <c:pt idx="1544">
                  <c:v>2.1533492411054058</c:v>
                </c:pt>
                <c:pt idx="1545">
                  <c:v>2.1504473396288626</c:v>
                </c:pt>
                <c:pt idx="1546">
                  <c:v>2.1504473396288626</c:v>
                </c:pt>
                <c:pt idx="1547">
                  <c:v>2.1475521357059941</c:v>
                </c:pt>
                <c:pt idx="1548">
                  <c:v>2.1475521357059941</c:v>
                </c:pt>
                <c:pt idx="1549">
                  <c:v>2.1446636074591847</c:v>
                </c:pt>
                <c:pt idx="1550">
                  <c:v>2.1446636074591847</c:v>
                </c:pt>
                <c:pt idx="1551">
                  <c:v>2.1417817331032136</c:v>
                </c:pt>
                <c:pt idx="1552">
                  <c:v>2.1417817331032136</c:v>
                </c:pt>
                <c:pt idx="1553">
                  <c:v>2.1389064909447728</c:v>
                </c:pt>
                <c:pt idx="1554">
                  <c:v>2.1389064909447728</c:v>
                </c:pt>
                <c:pt idx="1555">
                  <c:v>2.1360378593819984</c:v>
                </c:pt>
                <c:pt idx="1556">
                  <c:v>2.1360378593819984</c:v>
                </c:pt>
                <c:pt idx="1557">
                  <c:v>2.1331758169039885</c:v>
                </c:pt>
                <c:pt idx="1558">
                  <c:v>2.1331758169039885</c:v>
                </c:pt>
                <c:pt idx="1559">
                  <c:v>2.1303203420903416</c:v>
                </c:pt>
                <c:pt idx="1560">
                  <c:v>2.1303203420903416</c:v>
                </c:pt>
                <c:pt idx="1561">
                  <c:v>2.1274714136106851</c:v>
                </c:pt>
                <c:pt idx="1562">
                  <c:v>2.1274714136106851</c:v>
                </c:pt>
                <c:pt idx="1563">
                  <c:v>2.1246290102242127</c:v>
                </c:pt>
                <c:pt idx="1564">
                  <c:v>2.1246290102242127</c:v>
                </c:pt>
                <c:pt idx="1565">
                  <c:v>2.1217931107792234</c:v>
                </c:pt>
                <c:pt idx="1566">
                  <c:v>2.1217931107792234</c:v>
                </c:pt>
                <c:pt idx="1567">
                  <c:v>2.1189636942126637</c:v>
                </c:pt>
                <c:pt idx="1568">
                  <c:v>2.1189636942126637</c:v>
                </c:pt>
                <c:pt idx="1569">
                  <c:v>2.1161407395496719</c:v>
                </c:pt>
                <c:pt idx="1570">
                  <c:v>2.1161407395496719</c:v>
                </c:pt>
                <c:pt idx="1571">
                  <c:v>2.1133242259031237</c:v>
                </c:pt>
                <c:pt idx="1572">
                  <c:v>2.1133242259031237</c:v>
                </c:pt>
                <c:pt idx="1573">
                  <c:v>2.1105141324731833</c:v>
                </c:pt>
                <c:pt idx="1574">
                  <c:v>2.1105141324731833</c:v>
                </c:pt>
                <c:pt idx="1575">
                  <c:v>2.1077104385468584</c:v>
                </c:pt>
                <c:pt idx="1576">
                  <c:v>2.1077104385468584</c:v>
                </c:pt>
                <c:pt idx="1577">
                  <c:v>2.1049131234975502</c:v>
                </c:pt>
                <c:pt idx="1578">
                  <c:v>2.1049131234975502</c:v>
                </c:pt>
                <c:pt idx="1579">
                  <c:v>2.1021221667846195</c:v>
                </c:pt>
                <c:pt idx="1580">
                  <c:v>2.1021221667846195</c:v>
                </c:pt>
                <c:pt idx="1581">
                  <c:v>2.0993375479529393</c:v>
                </c:pt>
                <c:pt idx="1582">
                  <c:v>2.0993375479529393</c:v>
                </c:pt>
                <c:pt idx="1583">
                  <c:v>2.0965592466324625</c:v>
                </c:pt>
                <c:pt idx="1584">
                  <c:v>2.0965592466324625</c:v>
                </c:pt>
                <c:pt idx="1585">
                  <c:v>2.093787242537787</c:v>
                </c:pt>
                <c:pt idx="1586">
                  <c:v>2.093787242537787</c:v>
                </c:pt>
                <c:pt idx="1587">
                  <c:v>2.0910215154677259</c:v>
                </c:pt>
                <c:pt idx="1588">
                  <c:v>2.0910215154677259</c:v>
                </c:pt>
                <c:pt idx="1589">
                  <c:v>2.0882620453048792</c:v>
                </c:pt>
                <c:pt idx="1590">
                  <c:v>2.0882620453048792</c:v>
                </c:pt>
                <c:pt idx="1591">
                  <c:v>2.0855088120152026</c:v>
                </c:pt>
                <c:pt idx="1592">
                  <c:v>2.0855088120152026</c:v>
                </c:pt>
                <c:pt idx="1593">
                  <c:v>2.0827617956475915</c:v>
                </c:pt>
                <c:pt idx="1594">
                  <c:v>2.0827617956475915</c:v>
                </c:pt>
                <c:pt idx="1595">
                  <c:v>2.0800209763334534</c:v>
                </c:pt>
                <c:pt idx="1596">
                  <c:v>2.0800209763334534</c:v>
                </c:pt>
                <c:pt idx="1597">
                  <c:v>2.0772863342862924</c:v>
                </c:pt>
                <c:pt idx="1598">
                  <c:v>2.0772863342862924</c:v>
                </c:pt>
                <c:pt idx="1599">
                  <c:v>2.0745578498012947</c:v>
                </c:pt>
                <c:pt idx="1600">
                  <c:v>2.0745578498012947</c:v>
                </c:pt>
                <c:pt idx="1601">
                  <c:v>2.0718355032549112</c:v>
                </c:pt>
                <c:pt idx="1602">
                  <c:v>2.0718355032549112</c:v>
                </c:pt>
                <c:pt idx="1603">
                  <c:v>2.0691192751044549</c:v>
                </c:pt>
                <c:pt idx="1604">
                  <c:v>2.0691192751044549</c:v>
                </c:pt>
                <c:pt idx="1605">
                  <c:v>2.0664091458876785</c:v>
                </c:pt>
                <c:pt idx="1606">
                  <c:v>2.0664091458876785</c:v>
                </c:pt>
                <c:pt idx="1607">
                  <c:v>2.0637050962223804</c:v>
                </c:pt>
                <c:pt idx="1608">
                  <c:v>2.0637050962223804</c:v>
                </c:pt>
                <c:pt idx="1609">
                  <c:v>2.0610071068059974</c:v>
                </c:pt>
                <c:pt idx="1610">
                  <c:v>2.0610071068059974</c:v>
                </c:pt>
                <c:pt idx="1611">
                  <c:v>2.0583151584152017</c:v>
                </c:pt>
                <c:pt idx="1612">
                  <c:v>2.0583151584152017</c:v>
                </c:pt>
                <c:pt idx="1613">
                  <c:v>2.0556292319055047</c:v>
                </c:pt>
                <c:pt idx="1614">
                  <c:v>2.0556292319055047</c:v>
                </c:pt>
                <c:pt idx="1615">
                  <c:v>2.052949308210859</c:v>
                </c:pt>
                <c:pt idx="1616">
                  <c:v>2.052949308210859</c:v>
                </c:pt>
                <c:pt idx="1617">
                  <c:v>2.0502753683432626</c:v>
                </c:pt>
                <c:pt idx="1618">
                  <c:v>2.0502753683432626</c:v>
                </c:pt>
                <c:pt idx="1619">
                  <c:v>2.0476073933923726</c:v>
                </c:pt>
                <c:pt idx="1620">
                  <c:v>2.0476073933923726</c:v>
                </c:pt>
                <c:pt idx="1621">
                  <c:v>2.0449453645251099</c:v>
                </c:pt>
                <c:pt idx="1622">
                  <c:v>2.0449453645251099</c:v>
                </c:pt>
                <c:pt idx="1623">
                  <c:v>2.0422892629852756</c:v>
                </c:pt>
                <c:pt idx="1624">
                  <c:v>2.0422892629852756</c:v>
                </c:pt>
                <c:pt idx="1625">
                  <c:v>2.0396390700931657</c:v>
                </c:pt>
                <c:pt idx="1626">
                  <c:v>2.0396390700931657</c:v>
                </c:pt>
                <c:pt idx="1627">
                  <c:v>2.0369947672451856</c:v>
                </c:pt>
                <c:pt idx="1628">
                  <c:v>2.0369947672451856</c:v>
                </c:pt>
                <c:pt idx="1629">
                  <c:v>2.0343563359134764</c:v>
                </c:pt>
                <c:pt idx="1630">
                  <c:v>2.0343563359134764</c:v>
                </c:pt>
                <c:pt idx="1631">
                  <c:v>2.0317237576455289</c:v>
                </c:pt>
                <c:pt idx="1632">
                  <c:v>2.0317237576455289</c:v>
                </c:pt>
                <c:pt idx="1633">
                  <c:v>2.0290970140638143</c:v>
                </c:pt>
                <c:pt idx="1634">
                  <c:v>2.0290970140638143</c:v>
                </c:pt>
                <c:pt idx="1635">
                  <c:v>2.0264760868654053</c:v>
                </c:pt>
                <c:pt idx="1636">
                  <c:v>2.0264760868654053</c:v>
                </c:pt>
                <c:pt idx="1637">
                  <c:v>2.0238609578216127</c:v>
                </c:pt>
                <c:pt idx="1638">
                  <c:v>2.0238609578216127</c:v>
                </c:pt>
                <c:pt idx="1639">
                  <c:v>2.0212516087776065</c:v>
                </c:pt>
                <c:pt idx="1640">
                  <c:v>2.0212516087776065</c:v>
                </c:pt>
                <c:pt idx="1641">
                  <c:v>2.0186480216520537</c:v>
                </c:pt>
                <c:pt idx="1642">
                  <c:v>2.0186480216520537</c:v>
                </c:pt>
                <c:pt idx="1643">
                  <c:v>2.0160501784367568</c:v>
                </c:pt>
                <c:pt idx="1644">
                  <c:v>2.0160501784367568</c:v>
                </c:pt>
                <c:pt idx="1645">
                  <c:v>2.0134580611962831</c:v>
                </c:pt>
                <c:pt idx="1646">
                  <c:v>2.0134580611962831</c:v>
                </c:pt>
                <c:pt idx="1647">
                  <c:v>2.0108716520676104</c:v>
                </c:pt>
                <c:pt idx="1648">
                  <c:v>2.0108716520676104</c:v>
                </c:pt>
                <c:pt idx="1649">
                  <c:v>2.00829093325977</c:v>
                </c:pt>
                <c:pt idx="1650">
                  <c:v>2.00829093325977</c:v>
                </c:pt>
                <c:pt idx="1651">
                  <c:v>2.0057158870534835</c:v>
                </c:pt>
                <c:pt idx="1652">
                  <c:v>2.0057158870534835</c:v>
                </c:pt>
                <c:pt idx="1653">
                  <c:v>2.0031464958008112</c:v>
                </c:pt>
                <c:pt idx="1654">
                  <c:v>2.0031464958008112</c:v>
                </c:pt>
                <c:pt idx="1655">
                  <c:v>2.0005827419248052</c:v>
                </c:pt>
                <c:pt idx="1656">
                  <c:v>2.0005827419248052</c:v>
                </c:pt>
                <c:pt idx="1657">
                  <c:v>1.9980246079191515</c:v>
                </c:pt>
                <c:pt idx="1658">
                  <c:v>1.9980246079191515</c:v>
                </c:pt>
                <c:pt idx="1659">
                  <c:v>1.9954720763478273</c:v>
                </c:pt>
                <c:pt idx="1660">
                  <c:v>1.9954720763478273</c:v>
                </c:pt>
                <c:pt idx="1661">
                  <c:v>1.9929251298447517</c:v>
                </c:pt>
                <c:pt idx="1662">
                  <c:v>1.9929251298447517</c:v>
                </c:pt>
                <c:pt idx="1663">
                  <c:v>1.9903837511134439</c:v>
                </c:pt>
                <c:pt idx="1664">
                  <c:v>1.9903837511134439</c:v>
                </c:pt>
                <c:pt idx="1665">
                  <c:v>1.9878479229266821</c:v>
                </c:pt>
                <c:pt idx="1666">
                  <c:v>1.9878479229266821</c:v>
                </c:pt>
                <c:pt idx="1667">
                  <c:v>1.9853176281261586</c:v>
                </c:pt>
                <c:pt idx="1668">
                  <c:v>1.9853176281261586</c:v>
                </c:pt>
                <c:pt idx="1669">
                  <c:v>1.9827928496221452</c:v>
                </c:pt>
                <c:pt idx="1670">
                  <c:v>1.9827928496221452</c:v>
                </c:pt>
                <c:pt idx="1671">
                  <c:v>1.9802735703931593</c:v>
                </c:pt>
                <c:pt idx="1672">
                  <c:v>1.9802735703931593</c:v>
                </c:pt>
                <c:pt idx="1673">
                  <c:v>1.9777597734856271</c:v>
                </c:pt>
                <c:pt idx="1674">
                  <c:v>1.9777597734856271</c:v>
                </c:pt>
                <c:pt idx="1675">
                  <c:v>1.9752514420135465</c:v>
                </c:pt>
                <c:pt idx="1676">
                  <c:v>1.9752514420135465</c:v>
                </c:pt>
                <c:pt idx="1677">
                  <c:v>1.9727485591581693</c:v>
                </c:pt>
                <c:pt idx="1678">
                  <c:v>1.9727485591581693</c:v>
                </c:pt>
                <c:pt idx="1679">
                  <c:v>1.9702511081676604</c:v>
                </c:pt>
                <c:pt idx="1680">
                  <c:v>1.9702511081676604</c:v>
                </c:pt>
                <c:pt idx="1681">
                  <c:v>1.9677590723567771</c:v>
                </c:pt>
                <c:pt idx="1682">
                  <c:v>1.9677590723567771</c:v>
                </c:pt>
                <c:pt idx="1683">
                  <c:v>1.9652724351065458</c:v>
                </c:pt>
                <c:pt idx="1684">
                  <c:v>1.9652724351065458</c:v>
                </c:pt>
                <c:pt idx="1685">
                  <c:v>1.9627911798639346</c:v>
                </c:pt>
                <c:pt idx="1686">
                  <c:v>1.9627911798639346</c:v>
                </c:pt>
                <c:pt idx="1687">
                  <c:v>1.960315290141535</c:v>
                </c:pt>
                <c:pt idx="1688">
                  <c:v>1.960315290141535</c:v>
                </c:pt>
                <c:pt idx="1689">
                  <c:v>1.9578447495172462</c:v>
                </c:pt>
                <c:pt idx="1690">
                  <c:v>1.9578447495172462</c:v>
                </c:pt>
                <c:pt idx="1691">
                  <c:v>1.9553795416339526</c:v>
                </c:pt>
                <c:pt idx="1692">
                  <c:v>1.9553795416339526</c:v>
                </c:pt>
                <c:pt idx="1693">
                  <c:v>1.9529196501992103</c:v>
                </c:pt>
                <c:pt idx="1694">
                  <c:v>1.9529196501992103</c:v>
                </c:pt>
                <c:pt idx="1695">
                  <c:v>1.9504650589849346</c:v>
                </c:pt>
                <c:pt idx="1696">
                  <c:v>1.9504650589849346</c:v>
                </c:pt>
                <c:pt idx="1697">
                  <c:v>1.9480157518270862</c:v>
                </c:pt>
                <c:pt idx="1698">
                  <c:v>1.9480157518270862</c:v>
                </c:pt>
                <c:pt idx="1699">
                  <c:v>1.9455717126253658</c:v>
                </c:pt>
                <c:pt idx="1700">
                  <c:v>1.9455717126253658</c:v>
                </c:pt>
                <c:pt idx="1701">
                  <c:v>1.9431329253428991</c:v>
                </c:pt>
                <c:pt idx="1702">
                  <c:v>1.9431329253428991</c:v>
                </c:pt>
                <c:pt idx="1703">
                  <c:v>1.9406993740059346</c:v>
                </c:pt>
                <c:pt idx="1704">
                  <c:v>1.9406993740059346</c:v>
                </c:pt>
                <c:pt idx="1705">
                  <c:v>1.9382710427035417</c:v>
                </c:pt>
                <c:pt idx="1706">
                  <c:v>1.9382710427035417</c:v>
                </c:pt>
                <c:pt idx="1707">
                  <c:v>1.9358479155872999</c:v>
                </c:pt>
                <c:pt idx="1708">
                  <c:v>1.9358479155872999</c:v>
                </c:pt>
                <c:pt idx="1709">
                  <c:v>1.9334299768710044</c:v>
                </c:pt>
                <c:pt idx="1710">
                  <c:v>1.9334299768710044</c:v>
                </c:pt>
                <c:pt idx="1711">
                  <c:v>1.9310172108303649</c:v>
                </c:pt>
                <c:pt idx="1712">
                  <c:v>1.9310172108303649</c:v>
                </c:pt>
                <c:pt idx="1713">
                  <c:v>1.9286096018027072</c:v>
                </c:pt>
                <c:pt idx="1714">
                  <c:v>1.9286096018027072</c:v>
                </c:pt>
                <c:pt idx="1715">
                  <c:v>1.9262071341866778</c:v>
                </c:pt>
                <c:pt idx="1716">
                  <c:v>1.9262071341866778</c:v>
                </c:pt>
                <c:pt idx="1717">
                  <c:v>1.9238097924419455</c:v>
                </c:pt>
                <c:pt idx="1718">
                  <c:v>1.9238097924419455</c:v>
                </c:pt>
                <c:pt idx="1719">
                  <c:v>1.9214175610889168</c:v>
                </c:pt>
                <c:pt idx="1720">
                  <c:v>1.9214175610889168</c:v>
                </c:pt>
                <c:pt idx="1721">
                  <c:v>1.9190304247084387</c:v>
                </c:pt>
                <c:pt idx="1722">
                  <c:v>1.9190304247084387</c:v>
                </c:pt>
                <c:pt idx="1723">
                  <c:v>1.9166483679415103</c:v>
                </c:pt>
                <c:pt idx="1724">
                  <c:v>1.9166483679415103</c:v>
                </c:pt>
                <c:pt idx="1725">
                  <c:v>1.9142713754889955</c:v>
                </c:pt>
                <c:pt idx="1726">
                  <c:v>1.9142713754889955</c:v>
                </c:pt>
                <c:pt idx="1727">
                  <c:v>1.9118994321113376</c:v>
                </c:pt>
                <c:pt idx="1728">
                  <c:v>1.9118994321113376</c:v>
                </c:pt>
                <c:pt idx="1729">
                  <c:v>1.9095325226282767</c:v>
                </c:pt>
                <c:pt idx="1730">
                  <c:v>1.9095325226282767</c:v>
                </c:pt>
                <c:pt idx="1731">
                  <c:v>1.9071706319185591</c:v>
                </c:pt>
                <c:pt idx="1732">
                  <c:v>1.9071706319185591</c:v>
                </c:pt>
                <c:pt idx="1733">
                  <c:v>1.9048137449196656</c:v>
                </c:pt>
                <c:pt idx="1734">
                  <c:v>1.9048137449196656</c:v>
                </c:pt>
                <c:pt idx="1735">
                  <c:v>1.902461846627526</c:v>
                </c:pt>
                <c:pt idx="1736">
                  <c:v>1.902461846627526</c:v>
                </c:pt>
                <c:pt idx="1737">
                  <c:v>1.9001149220962441</c:v>
                </c:pt>
                <c:pt idx="1738">
                  <c:v>1.9001149220962441</c:v>
                </c:pt>
                <c:pt idx="1739">
                  <c:v>1.8977729564378165</c:v>
                </c:pt>
                <c:pt idx="1740">
                  <c:v>1.8977729564378165</c:v>
                </c:pt>
                <c:pt idx="1741">
                  <c:v>1.8954359348218623</c:v>
                </c:pt>
                <c:pt idx="1742">
                  <c:v>1.8954359348218623</c:v>
                </c:pt>
                <c:pt idx="1743">
                  <c:v>1.8931038424753468</c:v>
                </c:pt>
                <c:pt idx="1744">
                  <c:v>1.8931038424753468</c:v>
                </c:pt>
                <c:pt idx="1745">
                  <c:v>1.8907766646823141</c:v>
                </c:pt>
                <c:pt idx="1746">
                  <c:v>1.8907766646823141</c:v>
                </c:pt>
                <c:pt idx="1747">
                  <c:v>1.8884543867836112</c:v>
                </c:pt>
                <c:pt idx="1748">
                  <c:v>1.8884543867836112</c:v>
                </c:pt>
                <c:pt idx="1749">
                  <c:v>1.8861369941766191</c:v>
                </c:pt>
                <c:pt idx="1750">
                  <c:v>1.8861369941766191</c:v>
                </c:pt>
                <c:pt idx="1751">
                  <c:v>1.8838244723149913</c:v>
                </c:pt>
                <c:pt idx="1752">
                  <c:v>1.8838244723149913</c:v>
                </c:pt>
                <c:pt idx="1753">
                  <c:v>1.8815168067083821</c:v>
                </c:pt>
                <c:pt idx="1754">
                  <c:v>1.8815168067083821</c:v>
                </c:pt>
                <c:pt idx="1755">
                  <c:v>1.8792139829221843</c:v>
                </c:pt>
                <c:pt idx="1756">
                  <c:v>1.8792139829221843</c:v>
                </c:pt>
                <c:pt idx="1757">
                  <c:v>1.87691598657727</c:v>
                </c:pt>
                <c:pt idx="1758">
                  <c:v>1.87691598657727</c:v>
                </c:pt>
                <c:pt idx="1759">
                  <c:v>1.8746228033497194</c:v>
                </c:pt>
                <c:pt idx="1760">
                  <c:v>1.8746228033497194</c:v>
                </c:pt>
                <c:pt idx="1761">
                  <c:v>1.8723344189705715</c:v>
                </c:pt>
                <c:pt idx="1762">
                  <c:v>1.8723344189705715</c:v>
                </c:pt>
                <c:pt idx="1763">
                  <c:v>1.8700508192255605</c:v>
                </c:pt>
                <c:pt idx="1764">
                  <c:v>1.8700508192255605</c:v>
                </c:pt>
                <c:pt idx="1765">
                  <c:v>1.8677719899548559</c:v>
                </c:pt>
                <c:pt idx="1766">
                  <c:v>1.8677719899548559</c:v>
                </c:pt>
                <c:pt idx="1767">
                  <c:v>1.8654979170528168</c:v>
                </c:pt>
                <c:pt idx="1768">
                  <c:v>1.8654979170528168</c:v>
                </c:pt>
                <c:pt idx="1769">
                  <c:v>1.863228586467724</c:v>
                </c:pt>
                <c:pt idx="1770">
                  <c:v>1.863228586467724</c:v>
                </c:pt>
                <c:pt idx="1771">
                  <c:v>1.8609639842015384</c:v>
                </c:pt>
                <c:pt idx="1772">
                  <c:v>1.8609639842015384</c:v>
                </c:pt>
                <c:pt idx="1773">
                  <c:v>1.8587040963096439</c:v>
                </c:pt>
                <c:pt idx="1774">
                  <c:v>1.8587040963096439</c:v>
                </c:pt>
                <c:pt idx="1775">
                  <c:v>1.8564489089006015</c:v>
                </c:pt>
                <c:pt idx="1776">
                  <c:v>1.8564489089006015</c:v>
                </c:pt>
                <c:pt idx="1777">
                  <c:v>1.8541984081358927</c:v>
                </c:pt>
                <c:pt idx="1778">
                  <c:v>1.8541984081358927</c:v>
                </c:pt>
                <c:pt idx="1779">
                  <c:v>1.8519525802296828</c:v>
                </c:pt>
                <c:pt idx="1780">
                  <c:v>1.8519525802296828</c:v>
                </c:pt>
                <c:pt idx="1781">
                  <c:v>1.8497114114485682</c:v>
                </c:pt>
                <c:pt idx="1782">
                  <c:v>1.8497114114485682</c:v>
                </c:pt>
                <c:pt idx="1783">
                  <c:v>1.8474748881113321</c:v>
                </c:pt>
                <c:pt idx="1784">
                  <c:v>1.8474748881113321</c:v>
                </c:pt>
                <c:pt idx="1785">
                  <c:v>1.8452429965887052</c:v>
                </c:pt>
                <c:pt idx="1786">
                  <c:v>1.8452429965887052</c:v>
                </c:pt>
                <c:pt idx="1787">
                  <c:v>1.8430157233031188</c:v>
                </c:pt>
                <c:pt idx="1788">
                  <c:v>1.8430157233031188</c:v>
                </c:pt>
                <c:pt idx="1789">
                  <c:v>1.840793054728469</c:v>
                </c:pt>
                <c:pt idx="1790">
                  <c:v>1.840793054728469</c:v>
                </c:pt>
                <c:pt idx="1791">
                  <c:v>1.8385749773898725</c:v>
                </c:pt>
                <c:pt idx="1792">
                  <c:v>1.8385749773898725</c:v>
                </c:pt>
                <c:pt idx="1793">
                  <c:v>1.8363614778634378</c:v>
                </c:pt>
                <c:pt idx="1794">
                  <c:v>1.8363614778634378</c:v>
                </c:pt>
                <c:pt idx="1795">
                  <c:v>1.8341525427760119</c:v>
                </c:pt>
                <c:pt idx="1796">
                  <c:v>1.8341525427760119</c:v>
                </c:pt>
                <c:pt idx="1797">
                  <c:v>1.8319481588049698</c:v>
                </c:pt>
                <c:pt idx="1798">
                  <c:v>1.8319481588049698</c:v>
                </c:pt>
                <c:pt idx="1799">
                  <c:v>1.829748312677951</c:v>
                </c:pt>
                <c:pt idx="1800">
                  <c:v>1.829748312677951</c:v>
                </c:pt>
                <c:pt idx="1801">
                  <c:v>1.8275529911726525</c:v>
                </c:pt>
                <c:pt idx="1802">
                  <c:v>1.8275529911726525</c:v>
                </c:pt>
                <c:pt idx="1803">
                  <c:v>1.8253621811165863</c:v>
                </c:pt>
                <c:pt idx="1804">
                  <c:v>1.8253621811165863</c:v>
                </c:pt>
                <c:pt idx="1805">
                  <c:v>1.8231758693868441</c:v>
                </c:pt>
                <c:pt idx="1806">
                  <c:v>1.8231758693868441</c:v>
                </c:pt>
                <c:pt idx="1807">
                  <c:v>1.8209940429098808</c:v>
                </c:pt>
                <c:pt idx="1808">
                  <c:v>1.8209940429098808</c:v>
                </c:pt>
                <c:pt idx="1809">
                  <c:v>1.8188166886612758</c:v>
                </c:pt>
                <c:pt idx="1810">
                  <c:v>1.8188166886612758</c:v>
                </c:pt>
                <c:pt idx="1811">
                  <c:v>1.8166437936655151</c:v>
                </c:pt>
                <c:pt idx="1812">
                  <c:v>1.8166437936655151</c:v>
                </c:pt>
                <c:pt idx="1813">
                  <c:v>1.8144753449957578</c:v>
                </c:pt>
                <c:pt idx="1814">
                  <c:v>1.8144753449957578</c:v>
                </c:pt>
                <c:pt idx="1815">
                  <c:v>1.8123113297736198</c:v>
                </c:pt>
                <c:pt idx="1816">
                  <c:v>1.8123113297736198</c:v>
                </c:pt>
                <c:pt idx="1817">
                  <c:v>1.810151735168948</c:v>
                </c:pt>
                <c:pt idx="1818">
                  <c:v>1.810151735168948</c:v>
                </c:pt>
                <c:pt idx="1819">
                  <c:v>1.8079965483995966</c:v>
                </c:pt>
                <c:pt idx="1820">
                  <c:v>1.8079965483995966</c:v>
                </c:pt>
                <c:pt idx="1821">
                  <c:v>1.8058457567312098</c:v>
                </c:pt>
                <c:pt idx="1822">
                  <c:v>1.8058457567312098</c:v>
                </c:pt>
                <c:pt idx="1823">
                  <c:v>1.8036993474770051</c:v>
                </c:pt>
                <c:pt idx="1824">
                  <c:v>1.8036993474770051</c:v>
                </c:pt>
                <c:pt idx="1825">
                  <c:v>1.8015573079975449</c:v>
                </c:pt>
                <c:pt idx="1826">
                  <c:v>1.8015573079975449</c:v>
                </c:pt>
                <c:pt idx="1827">
                  <c:v>1.7994196257005353</c:v>
                </c:pt>
                <c:pt idx="1828">
                  <c:v>1.7994196257005353</c:v>
                </c:pt>
                <c:pt idx="1829">
                  <c:v>1.7972862880405942</c:v>
                </c:pt>
                <c:pt idx="1830">
                  <c:v>1.7972862880405942</c:v>
                </c:pt>
                <c:pt idx="1831">
                  <c:v>1.7951572825190505</c:v>
                </c:pt>
                <c:pt idx="1832">
                  <c:v>1.7951572825190505</c:v>
                </c:pt>
                <c:pt idx="1833">
                  <c:v>1.7930325966837259</c:v>
                </c:pt>
                <c:pt idx="1834">
                  <c:v>1.7930325966837259</c:v>
                </c:pt>
                <c:pt idx="1835">
                  <c:v>1.7909122181287196</c:v>
                </c:pt>
                <c:pt idx="1836">
                  <c:v>1.7909122181287196</c:v>
                </c:pt>
                <c:pt idx="1837">
                  <c:v>1.7887961344942005</c:v>
                </c:pt>
                <c:pt idx="1838">
                  <c:v>1.7887961344942005</c:v>
                </c:pt>
                <c:pt idx="1839">
                  <c:v>1.7866843334661957</c:v>
                </c:pt>
                <c:pt idx="1840">
                  <c:v>1.7866843334661957</c:v>
                </c:pt>
                <c:pt idx="1841">
                  <c:v>1.784576802776386</c:v>
                </c:pt>
                <c:pt idx="1842">
                  <c:v>1.784576802776386</c:v>
                </c:pt>
                <c:pt idx="1843">
                  <c:v>1.7824735302018939</c:v>
                </c:pt>
                <c:pt idx="1844">
                  <c:v>1.7824735302018939</c:v>
                </c:pt>
                <c:pt idx="1845">
                  <c:v>1.7803745035650795</c:v>
                </c:pt>
                <c:pt idx="1846">
                  <c:v>1.7803745035650795</c:v>
                </c:pt>
                <c:pt idx="1847">
                  <c:v>1.7782797107333346</c:v>
                </c:pt>
                <c:pt idx="1848">
                  <c:v>1.7782797107333346</c:v>
                </c:pt>
                <c:pt idx="1849">
                  <c:v>1.776189139618876</c:v>
                </c:pt>
                <c:pt idx="1850">
                  <c:v>1.776189139618876</c:v>
                </c:pt>
                <c:pt idx="1851">
                  <c:v>1.774102778178549</c:v>
                </c:pt>
                <c:pt idx="1852">
                  <c:v>1.774102778178549</c:v>
                </c:pt>
                <c:pt idx="1853">
                  <c:v>1.7720206144136195</c:v>
                </c:pt>
                <c:pt idx="1854">
                  <c:v>1.7720206144136195</c:v>
                </c:pt>
                <c:pt idx="1855">
                  <c:v>1.7699426363695709</c:v>
                </c:pt>
                <c:pt idx="1856">
                  <c:v>1.7699426363695709</c:v>
                </c:pt>
                <c:pt idx="1857">
                  <c:v>1.7678688321359153</c:v>
                </c:pt>
                <c:pt idx="1858">
                  <c:v>1.7678688321359153</c:v>
                </c:pt>
                <c:pt idx="1859">
                  <c:v>1.7657991898459808</c:v>
                </c:pt>
                <c:pt idx="1860">
                  <c:v>1.7657991898459808</c:v>
                </c:pt>
                <c:pt idx="1861">
                  <c:v>1.7637336976767235</c:v>
                </c:pt>
                <c:pt idx="1862">
                  <c:v>1.7637336976767235</c:v>
                </c:pt>
                <c:pt idx="1863">
                  <c:v>1.7616723438485307</c:v>
                </c:pt>
                <c:pt idx="1864">
                  <c:v>1.7616723438485307</c:v>
                </c:pt>
                <c:pt idx="1865">
                  <c:v>1.7596151166250174</c:v>
                </c:pt>
                <c:pt idx="1866">
                  <c:v>1.7596151166250174</c:v>
                </c:pt>
                <c:pt idx="1867">
                  <c:v>1.7575620043128386</c:v>
                </c:pt>
                <c:pt idx="1868">
                  <c:v>1.7575620043128386</c:v>
                </c:pt>
                <c:pt idx="1869">
                  <c:v>1.7555129952614961</c:v>
                </c:pt>
                <c:pt idx="1870">
                  <c:v>1.7555129952614961</c:v>
                </c:pt>
                <c:pt idx="1871">
                  <c:v>1.75346807786314</c:v>
                </c:pt>
                <c:pt idx="1872">
                  <c:v>1.75346807786314</c:v>
                </c:pt>
                <c:pt idx="1873">
                  <c:v>1.7514272405523847</c:v>
                </c:pt>
                <c:pt idx="1874">
                  <c:v>1.7514272405523847</c:v>
                </c:pt>
                <c:pt idx="1875">
                  <c:v>1.749390471806112</c:v>
                </c:pt>
                <c:pt idx="1876">
                  <c:v>1.749390471806112</c:v>
                </c:pt>
                <c:pt idx="1877">
                  <c:v>1.7473577601432855</c:v>
                </c:pt>
                <c:pt idx="1878">
                  <c:v>1.7473577601432855</c:v>
                </c:pt>
                <c:pt idx="1879">
                  <c:v>1.7453290941247641</c:v>
                </c:pt>
                <c:pt idx="1880">
                  <c:v>1.7453290941247641</c:v>
                </c:pt>
                <c:pt idx="1881">
                  <c:v>1.7433044623531042</c:v>
                </c:pt>
                <c:pt idx="1882">
                  <c:v>1.7433044623531042</c:v>
                </c:pt>
                <c:pt idx="1883">
                  <c:v>1.7412838534723898</c:v>
                </c:pt>
                <c:pt idx="1884">
                  <c:v>1.7412838534723898</c:v>
                </c:pt>
                <c:pt idx="1885">
                  <c:v>1.7392672561680294</c:v>
                </c:pt>
                <c:pt idx="1886">
                  <c:v>1.7392672561680294</c:v>
                </c:pt>
                <c:pt idx="1887">
                  <c:v>1.7372546591665861</c:v>
                </c:pt>
                <c:pt idx="1888">
                  <c:v>1.7372546591665861</c:v>
                </c:pt>
                <c:pt idx="1889">
                  <c:v>1.7352460512355861</c:v>
                </c:pt>
                <c:pt idx="1890">
                  <c:v>1.7352460512355861</c:v>
                </c:pt>
                <c:pt idx="1891">
                  <c:v>1.7332414211833354</c:v>
                </c:pt>
                <c:pt idx="1892">
                  <c:v>1.7332414211833354</c:v>
                </c:pt>
                <c:pt idx="1893">
                  <c:v>1.7312407578587461</c:v>
                </c:pt>
                <c:pt idx="1894">
                  <c:v>1.7312407578587461</c:v>
                </c:pt>
                <c:pt idx="1895">
                  <c:v>1.7292440501511452</c:v>
                </c:pt>
                <c:pt idx="1896">
                  <c:v>1.7292440501511452</c:v>
                </c:pt>
                <c:pt idx="1897">
                  <c:v>1.7272512869901044</c:v>
                </c:pt>
                <c:pt idx="1898">
                  <c:v>1.7272512869901044</c:v>
                </c:pt>
                <c:pt idx="1899">
                  <c:v>1.7252624573452529</c:v>
                </c:pt>
                <c:pt idx="1900">
                  <c:v>1.7252624573452529</c:v>
                </c:pt>
                <c:pt idx="1901">
                  <c:v>1.7232775502261097</c:v>
                </c:pt>
                <c:pt idx="1902">
                  <c:v>1.7232775502261097</c:v>
                </c:pt>
                <c:pt idx="1903">
                  <c:v>1.7212965546818957</c:v>
                </c:pt>
                <c:pt idx="1904">
                  <c:v>1.7212965546818957</c:v>
                </c:pt>
                <c:pt idx="1905">
                  <c:v>1.7193194598013661</c:v>
                </c:pt>
                <c:pt idx="1906">
                  <c:v>1.7193194598013661</c:v>
                </c:pt>
                <c:pt idx="1907">
                  <c:v>1.7173462547126321</c:v>
                </c:pt>
                <c:pt idx="1908">
                  <c:v>1.7173462547126321</c:v>
                </c:pt>
                <c:pt idx="1909">
                  <c:v>1.7153769285829876</c:v>
                </c:pt>
                <c:pt idx="1910">
                  <c:v>1.7153769285829876</c:v>
                </c:pt>
                <c:pt idx="1911">
                  <c:v>1.7134114706187349</c:v>
                </c:pt>
                <c:pt idx="1912">
                  <c:v>1.7134114706187349</c:v>
                </c:pt>
                <c:pt idx="1913">
                  <c:v>1.7114498700650094</c:v>
                </c:pt>
                <c:pt idx="1914">
                  <c:v>1.7114498700650094</c:v>
                </c:pt>
                <c:pt idx="1915">
                  <c:v>1.7094921162056185</c:v>
                </c:pt>
                <c:pt idx="1916">
                  <c:v>1.7094921162056185</c:v>
                </c:pt>
                <c:pt idx="1917">
                  <c:v>1.7075381983628619</c:v>
                </c:pt>
                <c:pt idx="1918">
                  <c:v>1.7075381983628619</c:v>
                </c:pt>
                <c:pt idx="1919">
                  <c:v>1.7055881058973628</c:v>
                </c:pt>
                <c:pt idx="1920">
                  <c:v>1.7055881058973628</c:v>
                </c:pt>
                <c:pt idx="1921">
                  <c:v>1.7036418282079049</c:v>
                </c:pt>
                <c:pt idx="1922">
                  <c:v>1.7036418282079049</c:v>
                </c:pt>
                <c:pt idx="1923">
                  <c:v>1.7016993547312582</c:v>
                </c:pt>
                <c:pt idx="1924">
                  <c:v>1.7016993547312582</c:v>
                </c:pt>
                <c:pt idx="1925">
                  <c:v>1.6997606749420131</c:v>
                </c:pt>
                <c:pt idx="1926">
                  <c:v>1.6997606749420131</c:v>
                </c:pt>
                <c:pt idx="1927">
                  <c:v>1.6978257783524209</c:v>
                </c:pt>
                <c:pt idx="1928">
                  <c:v>1.6978257783524209</c:v>
                </c:pt>
                <c:pt idx="1929">
                  <c:v>1.6958946545122202</c:v>
                </c:pt>
                <c:pt idx="1930">
                  <c:v>1.6958946545122202</c:v>
                </c:pt>
                <c:pt idx="1931">
                  <c:v>1.6939672930084757</c:v>
                </c:pt>
                <c:pt idx="1932">
                  <c:v>1.6939672930084757</c:v>
                </c:pt>
                <c:pt idx="1933">
                  <c:v>1.6920436834654182</c:v>
                </c:pt>
                <c:pt idx="1934">
                  <c:v>1.6920436834654182</c:v>
                </c:pt>
                <c:pt idx="1935">
                  <c:v>1.6901238155442735</c:v>
                </c:pt>
                <c:pt idx="1936">
                  <c:v>1.6901238155442735</c:v>
                </c:pt>
                <c:pt idx="1937">
                  <c:v>1.68820767894311</c:v>
                </c:pt>
                <c:pt idx="1938">
                  <c:v>1.68820767894311</c:v>
                </c:pt>
                <c:pt idx="1939">
                  <c:v>1.6862952633966741</c:v>
                </c:pt>
                <c:pt idx="1940">
                  <c:v>1.6862952633966741</c:v>
                </c:pt>
                <c:pt idx="1941">
                  <c:v>1.6843865586762268</c:v>
                </c:pt>
                <c:pt idx="1942">
                  <c:v>1.6843865586762268</c:v>
                </c:pt>
                <c:pt idx="1943">
                  <c:v>1.6824815545893865</c:v>
                </c:pt>
                <c:pt idx="1944">
                  <c:v>1.6824815545893865</c:v>
                </c:pt>
                <c:pt idx="1945">
                  <c:v>1.6805802409799755</c:v>
                </c:pt>
                <c:pt idx="1946">
                  <c:v>1.6805802409799755</c:v>
                </c:pt>
                <c:pt idx="1947">
                  <c:v>1.6786826077278565</c:v>
                </c:pt>
                <c:pt idx="1948">
                  <c:v>1.6786826077278565</c:v>
                </c:pt>
                <c:pt idx="1949">
                  <c:v>1.6767886447487739</c:v>
                </c:pt>
                <c:pt idx="1950">
                  <c:v>1.6767886447487739</c:v>
                </c:pt>
                <c:pt idx="1951">
                  <c:v>1.6748983419942047</c:v>
                </c:pt>
                <c:pt idx="1952">
                  <c:v>1.6748983419942047</c:v>
                </c:pt>
                <c:pt idx="1953">
                  <c:v>1.6730116894511982</c:v>
                </c:pt>
                <c:pt idx="1954">
                  <c:v>1.6730116894511982</c:v>
                </c:pt>
                <c:pt idx="1955">
                  <c:v>1.6711286771422234</c:v>
                </c:pt>
                <c:pt idx="1956">
                  <c:v>1.6711286771422234</c:v>
                </c:pt>
                <c:pt idx="1957">
                  <c:v>1.6692492951250146</c:v>
                </c:pt>
                <c:pt idx="1958">
                  <c:v>1.6692492951250146</c:v>
                </c:pt>
                <c:pt idx="1959">
                  <c:v>1.6673735334924222</c:v>
                </c:pt>
                <c:pt idx="1960">
                  <c:v>1.6673735334924222</c:v>
                </c:pt>
                <c:pt idx="1961">
                  <c:v>1.6655013823722522</c:v>
                </c:pt>
                <c:pt idx="1962">
                  <c:v>1.6655013823722522</c:v>
                </c:pt>
                <c:pt idx="1963">
                  <c:v>1.6636328319271219</c:v>
                </c:pt>
                <c:pt idx="1964">
                  <c:v>1.6636328319271219</c:v>
                </c:pt>
                <c:pt idx="1965">
                  <c:v>1.6617678723543112</c:v>
                </c:pt>
                <c:pt idx="1966">
                  <c:v>1.6617678723543112</c:v>
                </c:pt>
                <c:pt idx="1967">
                  <c:v>1.6599064938856045</c:v>
                </c:pt>
                <c:pt idx="1968">
                  <c:v>1.6599064938856045</c:v>
                </c:pt>
                <c:pt idx="1969">
                  <c:v>1.6580486867871473</c:v>
                </c:pt>
                <c:pt idx="1970">
                  <c:v>1.6580486867871473</c:v>
                </c:pt>
                <c:pt idx="1971">
                  <c:v>1.6561944413593011</c:v>
                </c:pt>
                <c:pt idx="1972">
                  <c:v>1.6561944413593011</c:v>
                </c:pt>
                <c:pt idx="1973">
                  <c:v>1.6543437479364855</c:v>
                </c:pt>
                <c:pt idx="1974">
                  <c:v>1.6543437479364855</c:v>
                </c:pt>
                <c:pt idx="1975">
                  <c:v>1.6524965968870442</c:v>
                </c:pt>
                <c:pt idx="1976">
                  <c:v>1.6524965968870442</c:v>
                </c:pt>
                <c:pt idx="1977">
                  <c:v>1.6506529786130906</c:v>
                </c:pt>
                <c:pt idx="1978">
                  <c:v>1.6506529786130906</c:v>
                </c:pt>
                <c:pt idx="1979">
                  <c:v>1.6488128835503628</c:v>
                </c:pt>
                <c:pt idx="1980">
                  <c:v>1.6488128835503628</c:v>
                </c:pt>
                <c:pt idx="1981">
                  <c:v>1.6469763021680861</c:v>
                </c:pt>
                <c:pt idx="1982">
                  <c:v>1.6469763021680861</c:v>
                </c:pt>
                <c:pt idx="1983">
                  <c:v>1.6451432249688165</c:v>
                </c:pt>
                <c:pt idx="1984">
                  <c:v>1.6451432249688165</c:v>
                </c:pt>
                <c:pt idx="1985">
                  <c:v>1.6433136424883128</c:v>
                </c:pt>
                <c:pt idx="1986">
                  <c:v>1.6433136424883128</c:v>
                </c:pt>
                <c:pt idx="1987">
                  <c:v>1.6414875452953843</c:v>
                </c:pt>
                <c:pt idx="1988">
                  <c:v>1.6414875452953843</c:v>
                </c:pt>
                <c:pt idx="1989">
                  <c:v>1.6396649239917513</c:v>
                </c:pt>
                <c:pt idx="1990">
                  <c:v>1.6396649239917513</c:v>
                </c:pt>
                <c:pt idx="1991">
                  <c:v>1.6378457692119066</c:v>
                </c:pt>
                <c:pt idx="1992">
                  <c:v>1.6378457692119066</c:v>
                </c:pt>
                <c:pt idx="1993">
                  <c:v>1.6360300716229721</c:v>
                </c:pt>
                <c:pt idx="1994">
                  <c:v>1.6360300716229721</c:v>
                </c:pt>
                <c:pt idx="1995">
                  <c:v>1.6342178219245629</c:v>
                </c:pt>
                <c:pt idx="1996">
                  <c:v>1.6342178219245629</c:v>
                </c:pt>
                <c:pt idx="1997">
                  <c:v>1.6324090108486433</c:v>
                </c:pt>
                <c:pt idx="1998">
                  <c:v>1.6324090108486433</c:v>
                </c:pt>
                <c:pt idx="1999">
                  <c:v>1.6306036291593951</c:v>
                </c:pt>
                <c:pt idx="2000">
                  <c:v>1.6306036291593951</c:v>
                </c:pt>
                <c:pt idx="2001">
                  <c:v>1.628801667653079</c:v>
                </c:pt>
                <c:pt idx="2002">
                  <c:v>1.628801667653079</c:v>
                </c:pt>
                <c:pt idx="2003">
                  <c:v>1.6270031171578903</c:v>
                </c:pt>
                <c:pt idx="2004">
                  <c:v>1.6270031171578903</c:v>
                </c:pt>
                <c:pt idx="2005">
                  <c:v>1.6252079685338339</c:v>
                </c:pt>
                <c:pt idx="2006">
                  <c:v>1.6252079685338339</c:v>
                </c:pt>
                <c:pt idx="2007">
                  <c:v>1.6234162126725831</c:v>
                </c:pt>
                <c:pt idx="2008">
                  <c:v>1.6234162126725831</c:v>
                </c:pt>
                <c:pt idx="2009">
                  <c:v>1.6216278404973465</c:v>
                </c:pt>
                <c:pt idx="2010">
                  <c:v>1.6216278404973465</c:v>
                </c:pt>
                <c:pt idx="2011">
                  <c:v>1.6198428429627314</c:v>
                </c:pt>
                <c:pt idx="2012">
                  <c:v>1.6198428429627314</c:v>
                </c:pt>
                <c:pt idx="2013">
                  <c:v>1.6180612110546155</c:v>
                </c:pt>
                <c:pt idx="2014">
                  <c:v>1.6180612110546155</c:v>
                </c:pt>
                <c:pt idx="2015">
                  <c:v>1.6162829357900099</c:v>
                </c:pt>
                <c:pt idx="2016">
                  <c:v>1.6162829357900099</c:v>
                </c:pt>
                <c:pt idx="2017">
                  <c:v>1.6145080082169327</c:v>
                </c:pt>
                <c:pt idx="2018">
                  <c:v>1.6145080082169327</c:v>
                </c:pt>
                <c:pt idx="2019">
                  <c:v>1.6127364194142677</c:v>
                </c:pt>
                <c:pt idx="2020">
                  <c:v>1.6127364194142677</c:v>
                </c:pt>
                <c:pt idx="2021">
                  <c:v>1.6109681604916459</c:v>
                </c:pt>
                <c:pt idx="2022">
                  <c:v>1.6109681604916459</c:v>
                </c:pt>
                <c:pt idx="2023">
                  <c:v>1.6092032225893078</c:v>
                </c:pt>
                <c:pt idx="2024">
                  <c:v>1.6092032225893078</c:v>
                </c:pt>
                <c:pt idx="2025">
                  <c:v>1.6074415968779752</c:v>
                </c:pt>
                <c:pt idx="2026">
                  <c:v>1.6074415968779752</c:v>
                </c:pt>
                <c:pt idx="2027">
                  <c:v>1.6056832745587264</c:v>
                </c:pt>
                <c:pt idx="2028">
                  <c:v>1.6056832745587264</c:v>
                </c:pt>
                <c:pt idx="2029">
                  <c:v>1.6039282468628644</c:v>
                </c:pt>
                <c:pt idx="2030">
                  <c:v>1.6039282468628644</c:v>
                </c:pt>
                <c:pt idx="2031">
                  <c:v>1.6021765050517889</c:v>
                </c:pt>
                <c:pt idx="2032">
                  <c:v>1.6021765050517889</c:v>
                </c:pt>
                <c:pt idx="2033">
                  <c:v>1.6004280404168738</c:v>
                </c:pt>
                <c:pt idx="2034">
                  <c:v>1.6004280404168738</c:v>
                </c:pt>
                <c:pt idx="2035">
                  <c:v>1.5986828442793368</c:v>
                </c:pt>
                <c:pt idx="2036">
                  <c:v>1.5986828442793368</c:v>
                </c:pt>
                <c:pt idx="2037">
                  <c:v>1.5969409079901189</c:v>
                </c:pt>
                <c:pt idx="2038">
                  <c:v>1.5969409079901189</c:v>
                </c:pt>
                <c:pt idx="2039">
                  <c:v>1.595202222929754</c:v>
                </c:pt>
                <c:pt idx="2040">
                  <c:v>1.595202222929754</c:v>
                </c:pt>
                <c:pt idx="2041">
                  <c:v>1.5934667805082474</c:v>
                </c:pt>
                <c:pt idx="2042">
                  <c:v>1.5934667805082474</c:v>
                </c:pt>
                <c:pt idx="2043">
                  <c:v>1.591734572164953</c:v>
                </c:pt>
                <c:pt idx="2044">
                  <c:v>1.591734572164953</c:v>
                </c:pt>
                <c:pt idx="2045">
                  <c:v>1.5900055893684482</c:v>
                </c:pt>
                <c:pt idx="2046">
                  <c:v>1.5900055893684482</c:v>
                </c:pt>
                <c:pt idx="2047">
                  <c:v>1.5882798236164153</c:v>
                </c:pt>
                <c:pt idx="2048">
                  <c:v>1.5882798236164153</c:v>
                </c:pt>
                <c:pt idx="2049">
                  <c:v>1.5865572664355154</c:v>
                </c:pt>
                <c:pt idx="2050">
                  <c:v>1.5865572664355154</c:v>
                </c:pt>
                <c:pt idx="2051">
                  <c:v>1.5848379093812677</c:v>
                </c:pt>
                <c:pt idx="2052">
                  <c:v>1.5848379093812677</c:v>
                </c:pt>
                <c:pt idx="2053">
                  <c:v>1.5831217440379357</c:v>
                </c:pt>
                <c:pt idx="2054">
                  <c:v>1.5831217440379357</c:v>
                </c:pt>
                <c:pt idx="2055">
                  <c:v>1.5814087620183959</c:v>
                </c:pt>
                <c:pt idx="2056">
                  <c:v>1.5814087620183959</c:v>
                </c:pt>
                <c:pt idx="2057">
                  <c:v>1.5796989549640277</c:v>
                </c:pt>
                <c:pt idx="2058">
                  <c:v>1.5796989549640277</c:v>
                </c:pt>
                <c:pt idx="2059">
                  <c:v>1.5779923145445913</c:v>
                </c:pt>
                <c:pt idx="2060">
                  <c:v>1.5779923145445913</c:v>
                </c:pt>
                <c:pt idx="2061">
                  <c:v>1.5762888324581092</c:v>
                </c:pt>
                <c:pt idx="2062">
                  <c:v>1.5762888324581092</c:v>
                </c:pt>
                <c:pt idx="2063">
                  <c:v>1.5745885004307485</c:v>
                </c:pt>
                <c:pt idx="2064">
                  <c:v>1.5745885004307485</c:v>
                </c:pt>
                <c:pt idx="2065">
                  <c:v>1.5728913102167059</c:v>
                </c:pt>
                <c:pt idx="2066">
                  <c:v>1.5728913102167059</c:v>
                </c:pt>
                <c:pt idx="2067">
                  <c:v>1.5711972535980887</c:v>
                </c:pt>
                <c:pt idx="2068">
                  <c:v>1.5711972535980887</c:v>
                </c:pt>
                <c:pt idx="2069">
                  <c:v>1.5695063223848005</c:v>
                </c:pt>
                <c:pt idx="2070">
                  <c:v>1.5695063223848005</c:v>
                </c:pt>
                <c:pt idx="2071">
                  <c:v>1.5678185084144241</c:v>
                </c:pt>
                <c:pt idx="2072">
                  <c:v>1.5678185084144241</c:v>
                </c:pt>
                <c:pt idx="2073">
                  <c:v>1.5661338035521122</c:v>
                </c:pt>
                <c:pt idx="2074">
                  <c:v>1.5661338035521122</c:v>
                </c:pt>
                <c:pt idx="2075">
                  <c:v>1.5644521996904632</c:v>
                </c:pt>
                <c:pt idx="2076">
                  <c:v>1.5644521996904632</c:v>
                </c:pt>
                <c:pt idx="2077">
                  <c:v>1.5627736887494192</c:v>
                </c:pt>
                <c:pt idx="2078">
                  <c:v>1.5627736887494192</c:v>
                </c:pt>
                <c:pt idx="2079">
                  <c:v>1.5610982626761436</c:v>
                </c:pt>
                <c:pt idx="2080">
                  <c:v>1.5610982626761436</c:v>
                </c:pt>
                <c:pt idx="2081">
                  <c:v>1.5594259134449147</c:v>
                </c:pt>
                <c:pt idx="2082">
                  <c:v>1.5594259134449147</c:v>
                </c:pt>
                <c:pt idx="2083">
                  <c:v>1.5577566330570101</c:v>
                </c:pt>
                <c:pt idx="2084">
                  <c:v>1.5577566330570101</c:v>
                </c:pt>
                <c:pt idx="2085">
                  <c:v>1.5560904135405957</c:v>
                </c:pt>
                <c:pt idx="2086">
                  <c:v>1.5560904135405957</c:v>
                </c:pt>
                <c:pt idx="2087">
                  <c:v>1.5544272469506186</c:v>
                </c:pt>
                <c:pt idx="2088">
                  <c:v>1.5544272469506186</c:v>
                </c:pt>
                <c:pt idx="2089">
                  <c:v>1.5527671253686912</c:v>
                </c:pt>
                <c:pt idx="2090">
                  <c:v>1.5527671253686912</c:v>
                </c:pt>
                <c:pt idx="2091">
                  <c:v>1.5511100409029865</c:v>
                </c:pt>
                <c:pt idx="2092">
                  <c:v>1.5511100409029865</c:v>
                </c:pt>
                <c:pt idx="2093">
                  <c:v>1.5494559856881223</c:v>
                </c:pt>
                <c:pt idx="2094">
                  <c:v>1.5494559856881223</c:v>
                </c:pt>
                <c:pt idx="2095">
                  <c:v>1.5478049518850636</c:v>
                </c:pt>
                <c:pt idx="2096">
                  <c:v>1.5478049518850636</c:v>
                </c:pt>
                <c:pt idx="2097">
                  <c:v>1.546156931681</c:v>
                </c:pt>
                <c:pt idx="2098">
                  <c:v>1.546156931681</c:v>
                </c:pt>
                <c:pt idx="2099">
                  <c:v>1.5445119172892527</c:v>
                </c:pt>
                <c:pt idx="2100">
                  <c:v>1.5445119172892527</c:v>
                </c:pt>
                <c:pt idx="2101">
                  <c:v>1.5428699009491524</c:v>
                </c:pt>
                <c:pt idx="2102">
                  <c:v>1.5428699009491524</c:v>
                </c:pt>
                <c:pt idx="2103">
                  <c:v>1.5412308749259478</c:v>
                </c:pt>
                <c:pt idx="2104">
                  <c:v>1.5412308749259478</c:v>
                </c:pt>
                <c:pt idx="2105">
                  <c:v>1.5395948315106887</c:v>
                </c:pt>
                <c:pt idx="2106">
                  <c:v>1.5395948315106887</c:v>
                </c:pt>
                <c:pt idx="2107">
                  <c:v>1.5379617630201261</c:v>
                </c:pt>
                <c:pt idx="2108">
                  <c:v>1.5379617630201261</c:v>
                </c:pt>
                <c:pt idx="2109">
                  <c:v>1.5363316617966012</c:v>
                </c:pt>
                <c:pt idx="2110">
                  <c:v>1.5363316617966012</c:v>
                </c:pt>
                <c:pt idx="2111">
                  <c:v>1.5347045202079483</c:v>
                </c:pt>
                <c:pt idx="2112">
                  <c:v>1.5347045202079483</c:v>
                </c:pt>
                <c:pt idx="2113">
                  <c:v>1.5330803306473848</c:v>
                </c:pt>
                <c:pt idx="2114">
                  <c:v>1.5330803306473848</c:v>
                </c:pt>
                <c:pt idx="2115">
                  <c:v>1.5314590855334127</c:v>
                </c:pt>
                <c:pt idx="2116">
                  <c:v>1.5314590855334127</c:v>
                </c:pt>
                <c:pt idx="2117">
                  <c:v>1.5298407773097091</c:v>
                </c:pt>
                <c:pt idx="2118">
                  <c:v>1.5298407773097091</c:v>
                </c:pt>
                <c:pt idx="2119">
                  <c:v>1.5282253984450322</c:v>
                </c:pt>
                <c:pt idx="2120">
                  <c:v>1.5282253984450322</c:v>
                </c:pt>
                <c:pt idx="2121">
                  <c:v>1.5266129414331095</c:v>
                </c:pt>
                <c:pt idx="2122">
                  <c:v>1.5266129414331095</c:v>
                </c:pt>
                <c:pt idx="2123">
                  <c:v>1.525003398792544</c:v>
                </c:pt>
                <c:pt idx="2124">
                  <c:v>1.525003398792544</c:v>
                </c:pt>
                <c:pt idx="2125">
                  <c:v>1.52339676306671</c:v>
                </c:pt>
                <c:pt idx="2126">
                  <c:v>1.52339676306671</c:v>
                </c:pt>
                <c:pt idx="2127">
                  <c:v>1.5217930268236537</c:v>
                </c:pt>
                <c:pt idx="2128">
                  <c:v>1.5217930268236537</c:v>
                </c:pt>
                <c:pt idx="2129">
                  <c:v>1.5201921826559879</c:v>
                </c:pt>
                <c:pt idx="2130">
                  <c:v>1.5201921826559879</c:v>
                </c:pt>
                <c:pt idx="2131">
                  <c:v>1.5185942231808025</c:v>
                </c:pt>
                <c:pt idx="2132">
                  <c:v>1.5185942231808025</c:v>
                </c:pt>
                <c:pt idx="2133">
                  <c:v>1.5169991410395547</c:v>
                </c:pt>
                <c:pt idx="2134">
                  <c:v>1.5169991410395547</c:v>
                </c:pt>
                <c:pt idx="2135">
                  <c:v>1.5154069288979768</c:v>
                </c:pt>
                <c:pt idx="2136">
                  <c:v>1.5154069288979768</c:v>
                </c:pt>
                <c:pt idx="2137">
                  <c:v>1.5138175794459796</c:v>
                </c:pt>
                <c:pt idx="2138">
                  <c:v>1.5138175794459796</c:v>
                </c:pt>
                <c:pt idx="2139">
                  <c:v>1.5122310853975489</c:v>
                </c:pt>
                <c:pt idx="2140">
                  <c:v>1.5122310853975489</c:v>
                </c:pt>
                <c:pt idx="2141">
                  <c:v>1.5106474394906464</c:v>
                </c:pt>
                <c:pt idx="2142">
                  <c:v>1.5106474394906464</c:v>
                </c:pt>
                <c:pt idx="2143">
                  <c:v>1.5090666344871257</c:v>
                </c:pt>
                <c:pt idx="2144">
                  <c:v>1.5090666344871257</c:v>
                </c:pt>
                <c:pt idx="2145">
                  <c:v>1.5074886631726216</c:v>
                </c:pt>
                <c:pt idx="2146">
                  <c:v>1.5074886631726216</c:v>
                </c:pt>
                <c:pt idx="2147">
                  <c:v>1.5059135183564629</c:v>
                </c:pt>
                <c:pt idx="2148">
                  <c:v>1.5059135183564629</c:v>
                </c:pt>
                <c:pt idx="2149">
                  <c:v>1.5043411928715718</c:v>
                </c:pt>
                <c:pt idx="2150">
                  <c:v>1.5043411928715718</c:v>
                </c:pt>
                <c:pt idx="2151">
                  <c:v>1.5027716795743742</c:v>
                </c:pt>
                <c:pt idx="2152">
                  <c:v>1.5027716795743742</c:v>
                </c:pt>
                <c:pt idx="2153">
                  <c:v>1.5012049713447018</c:v>
                </c:pt>
                <c:pt idx="2154">
                  <c:v>1.5012049713447018</c:v>
                </c:pt>
                <c:pt idx="2155">
                  <c:v>1.4996410610856965</c:v>
                </c:pt>
                <c:pt idx="2156">
                  <c:v>1.4996410610856965</c:v>
                </c:pt>
                <c:pt idx="2157">
                  <c:v>1.4980799417237225</c:v>
                </c:pt>
                <c:pt idx="2158">
                  <c:v>1.4980799417237225</c:v>
                </c:pt>
                <c:pt idx="2159">
                  <c:v>1.4965216062082654</c:v>
                </c:pt>
                <c:pt idx="2160">
                  <c:v>1.4965216062082654</c:v>
                </c:pt>
                <c:pt idx="2161">
                  <c:v>1.4949660475118489</c:v>
                </c:pt>
                <c:pt idx="2162">
                  <c:v>1.4949660475118489</c:v>
                </c:pt>
                <c:pt idx="2163">
                  <c:v>1.4934132586299322</c:v>
                </c:pt>
                <c:pt idx="2164">
                  <c:v>1.4934132586299322</c:v>
                </c:pt>
                <c:pt idx="2165">
                  <c:v>1.4918632325808256</c:v>
                </c:pt>
                <c:pt idx="2166">
                  <c:v>1.4918632325808256</c:v>
                </c:pt>
                <c:pt idx="2167">
                  <c:v>1.4903159624055988</c:v>
                </c:pt>
                <c:pt idx="2168">
                  <c:v>1.4903159624055988</c:v>
                </c:pt>
                <c:pt idx="2169">
                  <c:v>1.4887714411679851</c:v>
                </c:pt>
                <c:pt idx="2170">
                  <c:v>1.4887714411679851</c:v>
                </c:pt>
                <c:pt idx="2171">
                  <c:v>1.4872296619542935</c:v>
                </c:pt>
                <c:pt idx="2172">
                  <c:v>1.4872296619542935</c:v>
                </c:pt>
                <c:pt idx="2173">
                  <c:v>1.4856906178733207</c:v>
                </c:pt>
                <c:pt idx="2174">
                  <c:v>1.4856906178733207</c:v>
                </c:pt>
                <c:pt idx="2175">
                  <c:v>1.4841543020562562</c:v>
                </c:pt>
                <c:pt idx="2176">
                  <c:v>1.4841543020562562</c:v>
                </c:pt>
                <c:pt idx="2177">
                  <c:v>1.4826207076566014</c:v>
                </c:pt>
                <c:pt idx="2178">
                  <c:v>1.4826207076566014</c:v>
                </c:pt>
                <c:pt idx="2179">
                  <c:v>1.4810898278500726</c:v>
                </c:pt>
                <c:pt idx="2180">
                  <c:v>1.4810898278500726</c:v>
                </c:pt>
                <c:pt idx="2181">
                  <c:v>1.4795616558345146</c:v>
                </c:pt>
                <c:pt idx="2182">
                  <c:v>1.4795616558345146</c:v>
                </c:pt>
                <c:pt idx="2183">
                  <c:v>1.4780361848298156</c:v>
                </c:pt>
                <c:pt idx="2184">
                  <c:v>1.4780361848298156</c:v>
                </c:pt>
                <c:pt idx="2185">
                  <c:v>1.4765134080778164</c:v>
                </c:pt>
                <c:pt idx="2186">
                  <c:v>1.4765134080778164</c:v>
                </c:pt>
                <c:pt idx="2187">
                  <c:v>1.4749933188422275</c:v>
                </c:pt>
                <c:pt idx="2188">
                  <c:v>1.4749933188422275</c:v>
                </c:pt>
                <c:pt idx="2189">
                  <c:v>1.4734759104085353</c:v>
                </c:pt>
                <c:pt idx="2190">
                  <c:v>1.4734759104085353</c:v>
                </c:pt>
                <c:pt idx="2191">
                  <c:v>1.471961176083922</c:v>
                </c:pt>
                <c:pt idx="2192">
                  <c:v>1.471961176083922</c:v>
                </c:pt>
                <c:pt idx="2193">
                  <c:v>1.4704491091971785</c:v>
                </c:pt>
                <c:pt idx="2194">
                  <c:v>1.4704491091971785</c:v>
                </c:pt>
                <c:pt idx="2195">
                  <c:v>1.4689397030986138</c:v>
                </c:pt>
                <c:pt idx="2196">
                  <c:v>1.4689397030986138</c:v>
                </c:pt>
                <c:pt idx="2197">
                  <c:v>1.4674329511599808</c:v>
                </c:pt>
                <c:pt idx="2198">
                  <c:v>1.4674329511599808</c:v>
                </c:pt>
                <c:pt idx="2199">
                  <c:v>1.4659288467743781</c:v>
                </c:pt>
                <c:pt idx="2200">
                  <c:v>1.4659288467743781</c:v>
                </c:pt>
                <c:pt idx="2201">
                  <c:v>1.4644273833561756</c:v>
                </c:pt>
                <c:pt idx="2202">
                  <c:v>1.4644273833561756</c:v>
                </c:pt>
                <c:pt idx="2203">
                  <c:v>1.4629285543409243</c:v>
                </c:pt>
                <c:pt idx="2204">
                  <c:v>1.4629285543409243</c:v>
                </c:pt>
                <c:pt idx="2205">
                  <c:v>1.4614323531852784</c:v>
                </c:pt>
                <c:pt idx="2206">
                  <c:v>1.4614323531852784</c:v>
                </c:pt>
                <c:pt idx="2207">
                  <c:v>1.45993877336691</c:v>
                </c:pt>
                <c:pt idx="2208">
                  <c:v>1.45993877336691</c:v>
                </c:pt>
                <c:pt idx="2209">
                  <c:v>1.458447808384421</c:v>
                </c:pt>
                <c:pt idx="2210">
                  <c:v>1.458447808384421</c:v>
                </c:pt>
                <c:pt idx="2211">
                  <c:v>1.4569594517572715</c:v>
                </c:pt>
                <c:pt idx="2212">
                  <c:v>1.4569594517572715</c:v>
                </c:pt>
                <c:pt idx="2213">
                  <c:v>1.4554736970256841</c:v>
                </c:pt>
                <c:pt idx="2214">
                  <c:v>1.4554736970256841</c:v>
                </c:pt>
                <c:pt idx="2215">
                  <c:v>1.4539905377505762</c:v>
                </c:pt>
                <c:pt idx="2216">
                  <c:v>1.4539905377505762</c:v>
                </c:pt>
                <c:pt idx="2217">
                  <c:v>1.4525099675134701</c:v>
                </c:pt>
                <c:pt idx="2218">
                  <c:v>1.4525099675134701</c:v>
                </c:pt>
                <c:pt idx="2219">
                  <c:v>1.4510319799164131</c:v>
                </c:pt>
                <c:pt idx="2220">
                  <c:v>1.4510319799164131</c:v>
                </c:pt>
                <c:pt idx="2221">
                  <c:v>1.4495565685818992</c:v>
                </c:pt>
                <c:pt idx="2222">
                  <c:v>1.4495565685818992</c:v>
                </c:pt>
                <c:pt idx="2223">
                  <c:v>1.4480837271527893</c:v>
                </c:pt>
                <c:pt idx="2224">
                  <c:v>1.4480837271527893</c:v>
                </c:pt>
                <c:pt idx="2225">
                  <c:v>1.4466134492922273</c:v>
                </c:pt>
                <c:pt idx="2226">
                  <c:v>1.4466134492922273</c:v>
                </c:pt>
                <c:pt idx="2227">
                  <c:v>1.4451457286835652</c:v>
                </c:pt>
                <c:pt idx="2228">
                  <c:v>1.4451457286835652</c:v>
                </c:pt>
                <c:pt idx="2229">
                  <c:v>1.4436805590302819</c:v>
                </c:pt>
                <c:pt idx="2230">
                  <c:v>1.4436805590302819</c:v>
                </c:pt>
                <c:pt idx="2231">
                  <c:v>1.4422179340559069</c:v>
                </c:pt>
                <c:pt idx="2232">
                  <c:v>1.4422179340559069</c:v>
                </c:pt>
                <c:pt idx="2233">
                  <c:v>1.4407578475039364</c:v>
                </c:pt>
                <c:pt idx="2234">
                  <c:v>1.4407578475039364</c:v>
                </c:pt>
                <c:pt idx="2235">
                  <c:v>1.4393002931377625</c:v>
                </c:pt>
                <c:pt idx="2236">
                  <c:v>1.4393002931377625</c:v>
                </c:pt>
                <c:pt idx="2237">
                  <c:v>1.4378452647405893</c:v>
                </c:pt>
                <c:pt idx="2238">
                  <c:v>1.4378452647405893</c:v>
                </c:pt>
                <c:pt idx="2239">
                  <c:v>1.4363927561153627</c:v>
                </c:pt>
                <c:pt idx="2240">
                  <c:v>1.4363927561153627</c:v>
                </c:pt>
                <c:pt idx="2241">
                  <c:v>1.4349427610846861</c:v>
                </c:pt>
                <c:pt idx="2242">
                  <c:v>1.4349427610846861</c:v>
                </c:pt>
                <c:pt idx="2243">
                  <c:v>1.4334952734907478</c:v>
                </c:pt>
                <c:pt idx="2244">
                  <c:v>1.4334952734907478</c:v>
                </c:pt>
                <c:pt idx="2245">
                  <c:v>1.4320502871952467</c:v>
                </c:pt>
                <c:pt idx="2246">
                  <c:v>1.4320502871952467</c:v>
                </c:pt>
                <c:pt idx="2247">
                  <c:v>1.4306077960793104</c:v>
                </c:pt>
                <c:pt idx="2248">
                  <c:v>1.4306077960793104</c:v>
                </c:pt>
                <c:pt idx="2249">
                  <c:v>1.4291677940434266</c:v>
                </c:pt>
                <c:pt idx="2250">
                  <c:v>1.4291677940434266</c:v>
                </c:pt>
                <c:pt idx="2251">
                  <c:v>1.4277302750073637</c:v>
                </c:pt>
                <c:pt idx="2252">
                  <c:v>1.4277302750073637</c:v>
                </c:pt>
                <c:pt idx="2253">
                  <c:v>1.4262952329100964</c:v>
                </c:pt>
                <c:pt idx="2254">
                  <c:v>1.4262952329100964</c:v>
                </c:pt>
                <c:pt idx="2255">
                  <c:v>1.4248626617097344</c:v>
                </c:pt>
                <c:pt idx="2256">
                  <c:v>1.4248626617097344</c:v>
                </c:pt>
                <c:pt idx="2257">
                  <c:v>1.4234325553834446</c:v>
                </c:pt>
                <c:pt idx="2258">
                  <c:v>1.4234325553834446</c:v>
                </c:pt>
                <c:pt idx="2259">
                  <c:v>1.4220049079273773</c:v>
                </c:pt>
                <c:pt idx="2260">
                  <c:v>1.4220049079273773</c:v>
                </c:pt>
                <c:pt idx="2261">
                  <c:v>1.4205797133565989</c:v>
                </c:pt>
                <c:pt idx="2262">
                  <c:v>1.4205797133565989</c:v>
                </c:pt>
                <c:pt idx="2263">
                  <c:v>1.4191569657050109</c:v>
                </c:pt>
                <c:pt idx="2264">
                  <c:v>1.4191569657050109</c:v>
                </c:pt>
                <c:pt idx="2265">
                  <c:v>1.4177366590252787</c:v>
                </c:pt>
                <c:pt idx="2266">
                  <c:v>1.4177366590252787</c:v>
                </c:pt>
                <c:pt idx="2267">
                  <c:v>1.4163187873887655</c:v>
                </c:pt>
                <c:pt idx="2268">
                  <c:v>1.4163187873887655</c:v>
                </c:pt>
                <c:pt idx="2269">
                  <c:v>1.414903344885456</c:v>
                </c:pt>
                <c:pt idx="2270">
                  <c:v>1.414903344885456</c:v>
                </c:pt>
                <c:pt idx="2271">
                  <c:v>1.4134903256238782</c:v>
                </c:pt>
                <c:pt idx="2272">
                  <c:v>1.4134903256238782</c:v>
                </c:pt>
                <c:pt idx="2273">
                  <c:v>1.4120797237310454</c:v>
                </c:pt>
                <c:pt idx="2274">
                  <c:v>1.4120797237310454</c:v>
                </c:pt>
                <c:pt idx="2275">
                  <c:v>1.4106715333523736</c:v>
                </c:pt>
                <c:pt idx="2276">
                  <c:v>1.4106715333523736</c:v>
                </c:pt>
                <c:pt idx="2277">
                  <c:v>1.4092657486516185</c:v>
                </c:pt>
                <c:pt idx="2278">
                  <c:v>1.4092657486516185</c:v>
                </c:pt>
                <c:pt idx="2279">
                  <c:v>1.4078623638107992</c:v>
                </c:pt>
                <c:pt idx="2280">
                  <c:v>1.4078623638107992</c:v>
                </c:pt>
                <c:pt idx="2281">
                  <c:v>1.406461373030131</c:v>
                </c:pt>
                <c:pt idx="2282">
                  <c:v>1.406461373030131</c:v>
                </c:pt>
                <c:pt idx="2283">
                  <c:v>1.4050627705279553</c:v>
                </c:pt>
                <c:pt idx="2284">
                  <c:v>1.4050627705279553</c:v>
                </c:pt>
                <c:pt idx="2285">
                  <c:v>1.4036665505406711</c:v>
                </c:pt>
                <c:pt idx="2286">
                  <c:v>1.4036665505406711</c:v>
                </c:pt>
                <c:pt idx="2287">
                  <c:v>1.4022727073226653</c:v>
                </c:pt>
                <c:pt idx="2288">
                  <c:v>1.4022727073226653</c:v>
                </c:pt>
                <c:pt idx="2289">
                  <c:v>1.4008812351462399</c:v>
                </c:pt>
                <c:pt idx="2290">
                  <c:v>1.4008812351462399</c:v>
                </c:pt>
                <c:pt idx="2291">
                  <c:v>1.3994921283015516</c:v>
                </c:pt>
                <c:pt idx="2292">
                  <c:v>1.3994921283015516</c:v>
                </c:pt>
                <c:pt idx="2293">
                  <c:v>1.3981053810965336</c:v>
                </c:pt>
                <c:pt idx="2294">
                  <c:v>1.3981053810965336</c:v>
                </c:pt>
                <c:pt idx="2295">
                  <c:v>1.3967209878568385</c:v>
                </c:pt>
                <c:pt idx="2296">
                  <c:v>1.3967209878568385</c:v>
                </c:pt>
                <c:pt idx="2297">
                  <c:v>1.3953389429257619</c:v>
                </c:pt>
                <c:pt idx="2298">
                  <c:v>1.3953389429257619</c:v>
                </c:pt>
                <c:pt idx="2299">
                  <c:v>1.393959240664177</c:v>
                </c:pt>
                <c:pt idx="2300">
                  <c:v>1.393959240664177</c:v>
                </c:pt>
                <c:pt idx="2301">
                  <c:v>1.3925818754504742</c:v>
                </c:pt>
                <c:pt idx="2302">
                  <c:v>1.3925818754504742</c:v>
                </c:pt>
                <c:pt idx="2303">
                  <c:v>1.3912068416804857</c:v>
                </c:pt>
                <c:pt idx="2304">
                  <c:v>1.3912068416804857</c:v>
                </c:pt>
                <c:pt idx="2305">
                  <c:v>1.3898341337674198</c:v>
                </c:pt>
                <c:pt idx="2306">
                  <c:v>1.3898341337674198</c:v>
                </c:pt>
                <c:pt idx="2307">
                  <c:v>1.388463746141805</c:v>
                </c:pt>
                <c:pt idx="2308">
                  <c:v>1.388463746141805</c:v>
                </c:pt>
                <c:pt idx="2309">
                  <c:v>1.3870956732514093</c:v>
                </c:pt>
                <c:pt idx="2310">
                  <c:v>1.3870956732514093</c:v>
                </c:pt>
                <c:pt idx="2311">
                  <c:v>1.3857299095611866</c:v>
                </c:pt>
                <c:pt idx="2312">
                  <c:v>1.3857299095611866</c:v>
                </c:pt>
                <c:pt idx="2313">
                  <c:v>1.3843664495532075</c:v>
                </c:pt>
                <c:pt idx="2314">
                  <c:v>1.3843664495532075</c:v>
                </c:pt>
                <c:pt idx="2315">
                  <c:v>1.3830052877265893</c:v>
                </c:pt>
                <c:pt idx="2316">
                  <c:v>1.3830052877265893</c:v>
                </c:pt>
                <c:pt idx="2317">
                  <c:v>1.381646418597442</c:v>
                </c:pt>
                <c:pt idx="2318">
                  <c:v>1.381646418597442</c:v>
                </c:pt>
                <c:pt idx="2319">
                  <c:v>1.380289836698793</c:v>
                </c:pt>
                <c:pt idx="2320">
                  <c:v>1.380289836698793</c:v>
                </c:pt>
                <c:pt idx="2321">
                  <c:v>1.378935536580532</c:v>
                </c:pt>
                <c:pt idx="2322">
                  <c:v>1.378935536580532</c:v>
                </c:pt>
                <c:pt idx="2323">
                  <c:v>1.377583512809341</c:v>
                </c:pt>
                <c:pt idx="2324">
                  <c:v>1.377583512809341</c:v>
                </c:pt>
                <c:pt idx="2325">
                  <c:v>1.3762337599686325</c:v>
                </c:pt>
                <c:pt idx="2326">
                  <c:v>1.3762337599686325</c:v>
                </c:pt>
                <c:pt idx="2327">
                  <c:v>1.3748862726584918</c:v>
                </c:pt>
                <c:pt idx="2328">
                  <c:v>1.3748862726584918</c:v>
                </c:pt>
                <c:pt idx="2329">
                  <c:v>1.3735410454956014</c:v>
                </c:pt>
                <c:pt idx="2330">
                  <c:v>1.3735410454956014</c:v>
                </c:pt>
                <c:pt idx="2331">
                  <c:v>1.3721980731131935</c:v>
                </c:pt>
                <c:pt idx="2332">
                  <c:v>1.3721980731131935</c:v>
                </c:pt>
                <c:pt idx="2333">
                  <c:v>1.3708573501609773</c:v>
                </c:pt>
                <c:pt idx="2334">
                  <c:v>1.3708573501609773</c:v>
                </c:pt>
                <c:pt idx="2335">
                  <c:v>1.3695188713050785</c:v>
                </c:pt>
                <c:pt idx="2336">
                  <c:v>1.3695188713050785</c:v>
                </c:pt>
                <c:pt idx="2337">
                  <c:v>1.3681826312279826</c:v>
                </c:pt>
                <c:pt idx="2338">
                  <c:v>1.3681826312279826</c:v>
                </c:pt>
                <c:pt idx="2339">
                  <c:v>1.366848624628467</c:v>
                </c:pt>
                <c:pt idx="2340">
                  <c:v>1.366848624628467</c:v>
                </c:pt>
                <c:pt idx="2341">
                  <c:v>1.3655168462215426</c:v>
                </c:pt>
                <c:pt idx="2342">
                  <c:v>1.3655168462215426</c:v>
                </c:pt>
                <c:pt idx="2343">
                  <c:v>1.3641872907383972</c:v>
                </c:pt>
                <c:pt idx="2344">
                  <c:v>1.3641872907383972</c:v>
                </c:pt>
                <c:pt idx="2345">
                  <c:v>1.3628599529263234</c:v>
                </c:pt>
                <c:pt idx="2346">
                  <c:v>1.3628599529263234</c:v>
                </c:pt>
                <c:pt idx="2347">
                  <c:v>1.3615348275486703</c:v>
                </c:pt>
                <c:pt idx="2348">
                  <c:v>1.3615348275486703</c:v>
                </c:pt>
                <c:pt idx="2349">
                  <c:v>1.360211909384778</c:v>
                </c:pt>
                <c:pt idx="2350">
                  <c:v>1.360211909384778</c:v>
                </c:pt>
                <c:pt idx="2351">
                  <c:v>1.3588911932299144</c:v>
                </c:pt>
                <c:pt idx="2352">
                  <c:v>1.3588911932299144</c:v>
                </c:pt>
                <c:pt idx="2353">
                  <c:v>1.3575726738952238</c:v>
                </c:pt>
                <c:pt idx="2354">
                  <c:v>1.3575726738952238</c:v>
                </c:pt>
                <c:pt idx="2355">
                  <c:v>1.35625634620766</c:v>
                </c:pt>
                <c:pt idx="2356">
                  <c:v>1.35625634620766</c:v>
                </c:pt>
                <c:pt idx="2357">
                  <c:v>1.35494220500993</c:v>
                </c:pt>
                <c:pt idx="2358">
                  <c:v>1.35494220500993</c:v>
                </c:pt>
                <c:pt idx="2359">
                  <c:v>1.3536302451604361</c:v>
                </c:pt>
                <c:pt idx="2360">
                  <c:v>1.3536302451604361</c:v>
                </c:pt>
                <c:pt idx="2361">
                  <c:v>1.3523204615332167</c:v>
                </c:pt>
                <c:pt idx="2362">
                  <c:v>1.3523204615332167</c:v>
                </c:pt>
                <c:pt idx="2363">
                  <c:v>1.351012849017887</c:v>
                </c:pt>
                <c:pt idx="2364">
                  <c:v>1.351012849017887</c:v>
                </c:pt>
                <c:pt idx="2365">
                  <c:v>1.3497074025195843</c:v>
                </c:pt>
                <c:pt idx="2366">
                  <c:v>1.3497074025195843</c:v>
                </c:pt>
                <c:pt idx="2367">
                  <c:v>1.3484041169589018</c:v>
                </c:pt>
                <c:pt idx="2368">
                  <c:v>1.3484041169589018</c:v>
                </c:pt>
                <c:pt idx="2369">
                  <c:v>1.347102987271843</c:v>
                </c:pt>
                <c:pt idx="2370">
                  <c:v>1.347102987271843</c:v>
                </c:pt>
                <c:pt idx="2371">
                  <c:v>1.3458040084097549</c:v>
                </c:pt>
                <c:pt idx="2372">
                  <c:v>1.3458040084097549</c:v>
                </c:pt>
                <c:pt idx="2373">
                  <c:v>1.3445071753392752</c:v>
                </c:pt>
                <c:pt idx="2374">
                  <c:v>1.3445071753392752</c:v>
                </c:pt>
                <c:pt idx="2375">
                  <c:v>1.3432124830422747</c:v>
                </c:pt>
                <c:pt idx="2376">
                  <c:v>1.3432124830422747</c:v>
                </c:pt>
                <c:pt idx="2377">
                  <c:v>1.3419199265158008</c:v>
                </c:pt>
                <c:pt idx="2378">
                  <c:v>1.3419199265158008</c:v>
                </c:pt>
                <c:pt idx="2379">
                  <c:v>1.3406295007720195</c:v>
                </c:pt>
                <c:pt idx="2380">
                  <c:v>1.3406295007720195</c:v>
                </c:pt>
                <c:pt idx="2381">
                  <c:v>1.339341200838164</c:v>
                </c:pt>
                <c:pt idx="2382">
                  <c:v>1.339341200838164</c:v>
                </c:pt>
                <c:pt idx="2383">
                  <c:v>1.3380550217564733</c:v>
                </c:pt>
                <c:pt idx="2384">
                  <c:v>1.3380550217564733</c:v>
                </c:pt>
                <c:pt idx="2385">
                  <c:v>1.3367709585841401</c:v>
                </c:pt>
                <c:pt idx="2386">
                  <c:v>1.3367709585841401</c:v>
                </c:pt>
                <c:pt idx="2387">
                  <c:v>1.3354890063932545</c:v>
                </c:pt>
                <c:pt idx="2388">
                  <c:v>1.3354890063932545</c:v>
                </c:pt>
                <c:pt idx="2389">
                  <c:v>1.3342091602707502</c:v>
                </c:pt>
                <c:pt idx="2390">
                  <c:v>1.3342091602707502</c:v>
                </c:pt>
                <c:pt idx="2391">
                  <c:v>1.3329314153183447</c:v>
                </c:pt>
                <c:pt idx="2392">
                  <c:v>1.3329314153183447</c:v>
                </c:pt>
                <c:pt idx="2393">
                  <c:v>1.3316557666524946</c:v>
                </c:pt>
                <c:pt idx="2394">
                  <c:v>1.3316557666524946</c:v>
                </c:pt>
                <c:pt idx="2395">
                  <c:v>1.3303822094043294</c:v>
                </c:pt>
                <c:pt idx="2396">
                  <c:v>1.3303822094043294</c:v>
                </c:pt>
                <c:pt idx="2397">
                  <c:v>1.3291107387196068</c:v>
                </c:pt>
                <c:pt idx="2398">
                  <c:v>1.3291107387196068</c:v>
                </c:pt>
                <c:pt idx="2399">
                  <c:v>1.3278413497586525</c:v>
                </c:pt>
                <c:pt idx="2400">
                  <c:v>1.3278413497586525</c:v>
                </c:pt>
                <c:pt idx="2401">
                  <c:v>1.3265740376963118</c:v>
                </c:pt>
                <c:pt idx="2402">
                  <c:v>1.3265740376963118</c:v>
                </c:pt>
                <c:pt idx="2403">
                  <c:v>1.3253087977218914</c:v>
                </c:pt>
                <c:pt idx="2404">
                  <c:v>1.3253087977218914</c:v>
                </c:pt>
                <c:pt idx="2405">
                  <c:v>1.3240456250391108</c:v>
                </c:pt>
                <c:pt idx="2406">
                  <c:v>1.3240456250391108</c:v>
                </c:pt>
                <c:pt idx="2407">
                  <c:v>1.322784514866044</c:v>
                </c:pt>
                <c:pt idx="2408">
                  <c:v>1.322784514866044</c:v>
                </c:pt>
                <c:pt idx="2409">
                  <c:v>1.3215254624350741</c:v>
                </c:pt>
                <c:pt idx="2410">
                  <c:v>1.3215254624350741</c:v>
                </c:pt>
                <c:pt idx="2411">
                  <c:v>1.3202684629928323</c:v>
                </c:pt>
                <c:pt idx="2412">
                  <c:v>1.3202684629928323</c:v>
                </c:pt>
                <c:pt idx="2413">
                  <c:v>1.3190135118001514</c:v>
                </c:pt>
                <c:pt idx="2414">
                  <c:v>1.3190135118001514</c:v>
                </c:pt>
                <c:pt idx="2415">
                  <c:v>1.3177606041320113</c:v>
                </c:pt>
                <c:pt idx="2416">
                  <c:v>1.3177606041320113</c:v>
                </c:pt>
                <c:pt idx="2417">
                  <c:v>1.3165097352774917</c:v>
                </c:pt>
                <c:pt idx="2418">
                  <c:v>1.3165097352774917</c:v>
                </c:pt>
                <c:pt idx="2419">
                  <c:v>1.3152609005397136</c:v>
                </c:pt>
                <c:pt idx="2420">
                  <c:v>1.3152609005397136</c:v>
                </c:pt>
                <c:pt idx="2421">
                  <c:v>1.314014095235791</c:v>
                </c:pt>
                <c:pt idx="2422">
                  <c:v>1.314014095235791</c:v>
                </c:pt>
                <c:pt idx="2423">
                  <c:v>1.312769314696782</c:v>
                </c:pt>
                <c:pt idx="2424">
                  <c:v>1.312769314696782</c:v>
                </c:pt>
                <c:pt idx="2425">
                  <c:v>1.3115265542676364</c:v>
                </c:pt>
                <c:pt idx="2426">
                  <c:v>1.3115265542676364</c:v>
                </c:pt>
                <c:pt idx="2427">
                  <c:v>1.3102858093071432</c:v>
                </c:pt>
                <c:pt idx="2428">
                  <c:v>1.3102858093071432</c:v>
                </c:pt>
                <c:pt idx="2429">
                  <c:v>1.3090470751878807</c:v>
                </c:pt>
                <c:pt idx="2430">
                  <c:v>1.3090470751878807</c:v>
                </c:pt>
                <c:pt idx="2431">
                  <c:v>1.3078103472961675</c:v>
                </c:pt>
                <c:pt idx="2432">
                  <c:v>1.3078103472961675</c:v>
                </c:pt>
                <c:pt idx="2433">
                  <c:v>1.3065756210320145</c:v>
                </c:pt>
                <c:pt idx="2434">
                  <c:v>1.3065756210320145</c:v>
                </c:pt>
                <c:pt idx="2435">
                  <c:v>1.3053428918090708</c:v>
                </c:pt>
                <c:pt idx="2436">
                  <c:v>1.3053428918090708</c:v>
                </c:pt>
                <c:pt idx="2437">
                  <c:v>1.3041121550545751</c:v>
                </c:pt>
                <c:pt idx="2438">
                  <c:v>1.3041121550545751</c:v>
                </c:pt>
                <c:pt idx="2439">
                  <c:v>1.3028834062093064</c:v>
                </c:pt>
                <c:pt idx="2440">
                  <c:v>1.3028834062093064</c:v>
                </c:pt>
                <c:pt idx="2441">
                  <c:v>1.3016566407275398</c:v>
                </c:pt>
                <c:pt idx="2442">
                  <c:v>1.3016566407275398</c:v>
                </c:pt>
                <c:pt idx="2443">
                  <c:v>1.3004318540769892</c:v>
                </c:pt>
                <c:pt idx="2444">
                  <c:v>1.3004318540769892</c:v>
                </c:pt>
                <c:pt idx="2445">
                  <c:v>1.2992090417387632</c:v>
                </c:pt>
                <c:pt idx="2446">
                  <c:v>1.2992090417387632</c:v>
                </c:pt>
                <c:pt idx="2447">
                  <c:v>1.2979881992073183</c:v>
                </c:pt>
                <c:pt idx="2448">
                  <c:v>1.2979881992073183</c:v>
                </c:pt>
                <c:pt idx="2449">
                  <c:v>1.2967693219904055</c:v>
                </c:pt>
                <c:pt idx="2450">
                  <c:v>1.2967693219904055</c:v>
                </c:pt>
                <c:pt idx="2451">
                  <c:v>1.2955524056090275</c:v>
                </c:pt>
                <c:pt idx="2452">
                  <c:v>1.2955524056090275</c:v>
                </c:pt>
                <c:pt idx="2453">
                  <c:v>1.2943374455973844</c:v>
                </c:pt>
                <c:pt idx="2454">
                  <c:v>1.2943374455973844</c:v>
                </c:pt>
                <c:pt idx="2455">
                  <c:v>1.2931244375028328</c:v>
                </c:pt>
                <c:pt idx="2456">
                  <c:v>1.2931244375028328</c:v>
                </c:pt>
                <c:pt idx="2457">
                  <c:v>1.291913376885836</c:v>
                </c:pt>
                <c:pt idx="2458">
                  <c:v>1.291913376885836</c:v>
                </c:pt>
                <c:pt idx="2459">
                  <c:v>1.2907042593199129</c:v>
                </c:pt>
                <c:pt idx="2460">
                  <c:v>1.2907042593199129</c:v>
                </c:pt>
                <c:pt idx="2461">
                  <c:v>1.2894970803915959</c:v>
                </c:pt>
                <c:pt idx="2462">
                  <c:v>1.2894970803915959</c:v>
                </c:pt>
                <c:pt idx="2463">
                  <c:v>1.2882918357003812</c:v>
                </c:pt>
                <c:pt idx="2464">
                  <c:v>1.2882918357003812</c:v>
                </c:pt>
                <c:pt idx="2465">
                  <c:v>1.2870885208586842</c:v>
                </c:pt>
                <c:pt idx="2466">
                  <c:v>1.2870885208586842</c:v>
                </c:pt>
                <c:pt idx="2467">
                  <c:v>1.2858871314917892</c:v>
                </c:pt>
                <c:pt idx="2468">
                  <c:v>1.2858871314917892</c:v>
                </c:pt>
                <c:pt idx="2469">
                  <c:v>1.2846876632378097</c:v>
                </c:pt>
                <c:pt idx="2470">
                  <c:v>1.2846876632378097</c:v>
                </c:pt>
                <c:pt idx="2471">
                  <c:v>1.2834901117476334</c:v>
                </c:pt>
                <c:pt idx="2472">
                  <c:v>1.2834901117476334</c:v>
                </c:pt>
                <c:pt idx="2473">
                  <c:v>1.2822944726848828</c:v>
                </c:pt>
                <c:pt idx="2474">
                  <c:v>1.2822944726848828</c:v>
                </c:pt>
                <c:pt idx="2475">
                  <c:v>1.28110074172587</c:v>
                </c:pt>
                <c:pt idx="2476">
                  <c:v>1.28110074172587</c:v>
                </c:pt>
                <c:pt idx="2477">
                  <c:v>1.2799089145595464</c:v>
                </c:pt>
                <c:pt idx="2478">
                  <c:v>1.2799089145595464</c:v>
                </c:pt>
                <c:pt idx="2479">
                  <c:v>1.2787189868874613</c:v>
                </c:pt>
                <c:pt idx="2480">
                  <c:v>1.2787189868874613</c:v>
                </c:pt>
                <c:pt idx="2481">
                  <c:v>1.2775309544237128</c:v>
                </c:pt>
                <c:pt idx="2482">
                  <c:v>1.2775309544237128</c:v>
                </c:pt>
                <c:pt idx="2483">
                  <c:v>1.2763448128949091</c:v>
                </c:pt>
                <c:pt idx="2484">
                  <c:v>1.2763448128949091</c:v>
                </c:pt>
                <c:pt idx="2485">
                  <c:v>1.2751605580401164</c:v>
                </c:pt>
                <c:pt idx="2486">
                  <c:v>1.2751605580401164</c:v>
                </c:pt>
                <c:pt idx="2487">
                  <c:v>1.2739781856108194</c:v>
                </c:pt>
                <c:pt idx="2488">
                  <c:v>1.2739781856108194</c:v>
                </c:pt>
                <c:pt idx="2489">
                  <c:v>1.2727976913708789</c:v>
                </c:pt>
                <c:pt idx="2490">
                  <c:v>1.2727976913708789</c:v>
                </c:pt>
                <c:pt idx="2491">
                  <c:v>1.2716190710964781</c:v>
                </c:pt>
                <c:pt idx="2492">
                  <c:v>1.2716190710964781</c:v>
                </c:pt>
                <c:pt idx="2493">
                  <c:v>1.2704423205760889</c:v>
                </c:pt>
                <c:pt idx="2494">
                  <c:v>1.2704423205760889</c:v>
                </c:pt>
                <c:pt idx="2495">
                  <c:v>1.2692674356104221</c:v>
                </c:pt>
                <c:pt idx="2496">
                  <c:v>1.2692674356104221</c:v>
                </c:pt>
                <c:pt idx="2497">
                  <c:v>1.2680944120123852</c:v>
                </c:pt>
                <c:pt idx="2498">
                  <c:v>1.2680944120123852</c:v>
                </c:pt>
                <c:pt idx="2499">
                  <c:v>1.2669232456070416</c:v>
                </c:pt>
                <c:pt idx="2500">
                  <c:v>1.2669232456070416</c:v>
                </c:pt>
                <c:pt idx="2501">
                  <c:v>1.2657539322315623</c:v>
                </c:pt>
                <c:pt idx="2502">
                  <c:v>1.2657539322315623</c:v>
                </c:pt>
                <c:pt idx="2503">
                  <c:v>1.2645864677351877</c:v>
                </c:pt>
                <c:pt idx="2504">
                  <c:v>1.2645864677351877</c:v>
                </c:pt>
                <c:pt idx="2505">
                  <c:v>1.2634208479791811</c:v>
                </c:pt>
                <c:pt idx="2506">
                  <c:v>1.2634208479791811</c:v>
                </c:pt>
                <c:pt idx="2507">
                  <c:v>1.2622570688367876</c:v>
                </c:pt>
                <c:pt idx="2508">
                  <c:v>1.2622570688367876</c:v>
                </c:pt>
                <c:pt idx="2509">
                  <c:v>1.2610951261931911</c:v>
                </c:pt>
                <c:pt idx="2510">
                  <c:v>1.2610951261931911</c:v>
                </c:pt>
                <c:pt idx="2511">
                  <c:v>1.2599350159454741</c:v>
                </c:pt>
                <c:pt idx="2512">
                  <c:v>1.2599350159454741</c:v>
                </c:pt>
                <c:pt idx="2513">
                  <c:v>1.2587767340025717</c:v>
                </c:pt>
                <c:pt idx="2514">
                  <c:v>1.2587767340025717</c:v>
                </c:pt>
                <c:pt idx="2515">
                  <c:v>1.2576202762852318</c:v>
                </c:pt>
                <c:pt idx="2516">
                  <c:v>1.2576202762852318</c:v>
                </c:pt>
                <c:pt idx="2517">
                  <c:v>1.2564656387259738</c:v>
                </c:pt>
                <c:pt idx="2518">
                  <c:v>1.2564656387259738</c:v>
                </c:pt>
                <c:pt idx="2519">
                  <c:v>1.2553128172690446</c:v>
                </c:pt>
                <c:pt idx="2520">
                  <c:v>1.2553128172690446</c:v>
                </c:pt>
                <c:pt idx="2521">
                  <c:v>1.2541618078703789</c:v>
                </c:pt>
                <c:pt idx="2522">
                  <c:v>1.2541618078703789</c:v>
                </c:pt>
                <c:pt idx="2523">
                  <c:v>1.2530126064975597</c:v>
                </c:pt>
                <c:pt idx="2524">
                  <c:v>1.2530126064975597</c:v>
                </c:pt>
                <c:pt idx="2525">
                  <c:v>1.2518652091297726</c:v>
                </c:pt>
                <c:pt idx="2526">
                  <c:v>1.2518652091297726</c:v>
                </c:pt>
                <c:pt idx="2527">
                  <c:v>1.2507196117577695</c:v>
                </c:pt>
                <c:pt idx="2528">
                  <c:v>1.2507196117577695</c:v>
                </c:pt>
                <c:pt idx="2529">
                  <c:v>1.249575810383825</c:v>
                </c:pt>
                <c:pt idx="2530">
                  <c:v>1.249575810383825</c:v>
                </c:pt>
                <c:pt idx="2531">
                  <c:v>1.2484338010216929</c:v>
                </c:pt>
                <c:pt idx="2532">
                  <c:v>1.2484338010216929</c:v>
                </c:pt>
                <c:pt idx="2533">
                  <c:v>1.2472935796965754</c:v>
                </c:pt>
                <c:pt idx="2534">
                  <c:v>1.2472935796965754</c:v>
                </c:pt>
                <c:pt idx="2535">
                  <c:v>1.2461551424450725</c:v>
                </c:pt>
                <c:pt idx="2536">
                  <c:v>1.2461551424450725</c:v>
                </c:pt>
                <c:pt idx="2537">
                  <c:v>1.2450184853151471</c:v>
                </c:pt>
                <c:pt idx="2538">
                  <c:v>1.2450184853151471</c:v>
                </c:pt>
                <c:pt idx="2539">
                  <c:v>1.2438836043660841</c:v>
                </c:pt>
                <c:pt idx="2540">
                  <c:v>1.2438836043660841</c:v>
                </c:pt>
                <c:pt idx="2541">
                  <c:v>1.242750495668451</c:v>
                </c:pt>
                <c:pt idx="2542">
                  <c:v>1.242750495668451</c:v>
                </c:pt>
                <c:pt idx="2543">
                  <c:v>1.2416191553040565</c:v>
                </c:pt>
                <c:pt idx="2544">
                  <c:v>1.2416191553040565</c:v>
                </c:pt>
                <c:pt idx="2545">
                  <c:v>1.2404895793659145</c:v>
                </c:pt>
                <c:pt idx="2546">
                  <c:v>1.2404895793659145</c:v>
                </c:pt>
                <c:pt idx="2547">
                  <c:v>1.2393617639581993</c:v>
                </c:pt>
                <c:pt idx="2548">
                  <c:v>1.2393617639581993</c:v>
                </c:pt>
                <c:pt idx="2549">
                  <c:v>1.2382357051962143</c:v>
                </c:pt>
                <c:pt idx="2550">
                  <c:v>1.2382357051962143</c:v>
                </c:pt>
                <c:pt idx="2551">
                  <c:v>1.2371113992063441</c:v>
                </c:pt>
                <c:pt idx="2552">
                  <c:v>1.2371113992063441</c:v>
                </c:pt>
                <c:pt idx="2553">
                  <c:v>1.2359888421260246</c:v>
                </c:pt>
                <c:pt idx="2554">
                  <c:v>1.2359888421260246</c:v>
                </c:pt>
                <c:pt idx="2555">
                  <c:v>1.2348680301036963</c:v>
                </c:pt>
                <c:pt idx="2556">
                  <c:v>1.2348680301036963</c:v>
                </c:pt>
                <c:pt idx="2557">
                  <c:v>1.2337489592987709</c:v>
                </c:pt>
                <c:pt idx="2558">
                  <c:v>1.2337489592987709</c:v>
                </c:pt>
                <c:pt idx="2559">
                  <c:v>1.2326316258815924</c:v>
                </c:pt>
                <c:pt idx="2560">
                  <c:v>1.2326316258815924</c:v>
                </c:pt>
                <c:pt idx="2561">
                  <c:v>1.2315160260333975</c:v>
                </c:pt>
                <c:pt idx="2562">
                  <c:v>1.2315160260333975</c:v>
                </c:pt>
                <c:pt idx="2563">
                  <c:v>1.2304021559462768</c:v>
                </c:pt>
                <c:pt idx="2564">
                  <c:v>1.2304021559462768</c:v>
                </c:pt>
                <c:pt idx="2565">
                  <c:v>1.22929001182314</c:v>
                </c:pt>
                <c:pt idx="2566">
                  <c:v>1.22929001182314</c:v>
                </c:pt>
                <c:pt idx="2567">
                  <c:v>1.2281795898776753</c:v>
                </c:pt>
                <c:pt idx="2568">
                  <c:v>1.2281795898776753</c:v>
                </c:pt>
                <c:pt idx="2569">
                  <c:v>1.2270708863343165</c:v>
                </c:pt>
                <c:pt idx="2570">
                  <c:v>1.2270708863343165</c:v>
                </c:pt>
                <c:pt idx="2571">
                  <c:v>1.2259638974281972</c:v>
                </c:pt>
                <c:pt idx="2572">
                  <c:v>1.2259638974281972</c:v>
                </c:pt>
                <c:pt idx="2573">
                  <c:v>1.2248586194051216</c:v>
                </c:pt>
                <c:pt idx="2574">
                  <c:v>1.2248586194051216</c:v>
                </c:pt>
                <c:pt idx="2575">
                  <c:v>1.2237550485215252</c:v>
                </c:pt>
                <c:pt idx="2576">
                  <c:v>1.2237550485215252</c:v>
                </c:pt>
                <c:pt idx="2577">
                  <c:v>1.2226531810444348</c:v>
                </c:pt>
                <c:pt idx="2578">
                  <c:v>1.2226531810444348</c:v>
                </c:pt>
                <c:pt idx="2579">
                  <c:v>1.2215530132514358</c:v>
                </c:pt>
                <c:pt idx="2580">
                  <c:v>1.2215530132514358</c:v>
                </c:pt>
                <c:pt idx="2581">
                  <c:v>1.2204545414306318</c:v>
                </c:pt>
                <c:pt idx="2582">
                  <c:v>1.2204545414306318</c:v>
                </c:pt>
                <c:pt idx="2583">
                  <c:v>1.2193577618806137</c:v>
                </c:pt>
                <c:pt idx="2584">
                  <c:v>1.2193577618806137</c:v>
                </c:pt>
                <c:pt idx="2585">
                  <c:v>1.218262670910417</c:v>
                </c:pt>
                <c:pt idx="2586">
                  <c:v>1.218262670910417</c:v>
                </c:pt>
                <c:pt idx="2587">
                  <c:v>1.2171692648394876</c:v>
                </c:pt>
                <c:pt idx="2588">
                  <c:v>1.2171692648394876</c:v>
                </c:pt>
                <c:pt idx="2589">
                  <c:v>1.2160775399976511</c:v>
                </c:pt>
                <c:pt idx="2590">
                  <c:v>1.2160775399976511</c:v>
                </c:pt>
                <c:pt idx="2591">
                  <c:v>1.2149874927250675</c:v>
                </c:pt>
                <c:pt idx="2592">
                  <c:v>1.2149874927250675</c:v>
                </c:pt>
                <c:pt idx="2593">
                  <c:v>1.213899119372204</c:v>
                </c:pt>
                <c:pt idx="2594">
                  <c:v>1.213899119372204</c:v>
                </c:pt>
                <c:pt idx="2595">
                  <c:v>1.2128124162997951</c:v>
                </c:pt>
                <c:pt idx="2596">
                  <c:v>1.2128124162997951</c:v>
                </c:pt>
                <c:pt idx="2597">
                  <c:v>1.2117273798788055</c:v>
                </c:pt>
                <c:pt idx="2598">
                  <c:v>1.2117273798788055</c:v>
                </c:pt>
                <c:pt idx="2599">
                  <c:v>1.2106440064904009</c:v>
                </c:pt>
                <c:pt idx="2600">
                  <c:v>1.2106440064904009</c:v>
                </c:pt>
                <c:pt idx="2601">
                  <c:v>1.2095622925259075</c:v>
                </c:pt>
                <c:pt idx="2602">
                  <c:v>1.2095622925259075</c:v>
                </c:pt>
                <c:pt idx="2603">
                  <c:v>1.2084822343867789</c:v>
                </c:pt>
                <c:pt idx="2604">
                  <c:v>1.2084822343867789</c:v>
                </c:pt>
                <c:pt idx="2605">
                  <c:v>1.2074038284845607</c:v>
                </c:pt>
                <c:pt idx="2606">
                  <c:v>1.2074038284845607</c:v>
                </c:pt>
                <c:pt idx="2607">
                  <c:v>1.2063270712408569</c:v>
                </c:pt>
                <c:pt idx="2608">
                  <c:v>1.2063270712408569</c:v>
                </c:pt>
                <c:pt idx="2609">
                  <c:v>1.2052519590872945</c:v>
                </c:pt>
                <c:pt idx="2610">
                  <c:v>1.2052519590872945</c:v>
                </c:pt>
                <c:pt idx="2611">
                  <c:v>1.2041784884654878</c:v>
                </c:pt>
                <c:pt idx="2612">
                  <c:v>1.2041784884654878</c:v>
                </c:pt>
                <c:pt idx="2613">
                  <c:v>1.2031066558270072</c:v>
                </c:pt>
                <c:pt idx="2614">
                  <c:v>1.2031066558270072</c:v>
                </c:pt>
                <c:pt idx="2615">
                  <c:v>1.2020364576333435</c:v>
                </c:pt>
                <c:pt idx="2616">
                  <c:v>1.2020364576333435</c:v>
                </c:pt>
                <c:pt idx="2617">
                  <c:v>1.2009678903558711</c:v>
                </c:pt>
                <c:pt idx="2618">
                  <c:v>1.2009678903558711</c:v>
                </c:pt>
                <c:pt idx="2619">
                  <c:v>1.1999009504758196</c:v>
                </c:pt>
                <c:pt idx="2620">
                  <c:v>1.1999009504758196</c:v>
                </c:pt>
                <c:pt idx="2621">
                  <c:v>1.1988356344842359</c:v>
                </c:pt>
                <c:pt idx="2622">
                  <c:v>1.1988356344842359</c:v>
                </c:pt>
                <c:pt idx="2623">
                  <c:v>1.1977719388819521</c:v>
                </c:pt>
                <c:pt idx="2624">
                  <c:v>1.1977719388819521</c:v>
                </c:pt>
                <c:pt idx="2625">
                  <c:v>1.1967098601795523</c:v>
                </c:pt>
                <c:pt idx="2626">
                  <c:v>1.1967098601795523</c:v>
                </c:pt>
                <c:pt idx="2627">
                  <c:v>1.195649394897337</c:v>
                </c:pt>
                <c:pt idx="2628">
                  <c:v>1.195649394897337</c:v>
                </c:pt>
                <c:pt idx="2629">
                  <c:v>1.1945905395652938</c:v>
                </c:pt>
                <c:pt idx="2630">
                  <c:v>1.1945905395652938</c:v>
                </c:pt>
                <c:pt idx="2631">
                  <c:v>1.1935332907230625</c:v>
                </c:pt>
                <c:pt idx="2632">
                  <c:v>1.1935332907230625</c:v>
                </c:pt>
                <c:pt idx="2633">
                  <c:v>1.1924776449198979</c:v>
                </c:pt>
                <c:pt idx="2634">
                  <c:v>1.1924776449198979</c:v>
                </c:pt>
                <c:pt idx="2635">
                  <c:v>1.1914235987146462</c:v>
                </c:pt>
                <c:pt idx="2636">
                  <c:v>1.1914235987146462</c:v>
                </c:pt>
                <c:pt idx="2637">
                  <c:v>1.1903711486757032</c:v>
                </c:pt>
                <c:pt idx="2638">
                  <c:v>1.1903711486757032</c:v>
                </c:pt>
                <c:pt idx="2639">
                  <c:v>1.1893202913809884</c:v>
                </c:pt>
                <c:pt idx="2640">
                  <c:v>1.1893202913809884</c:v>
                </c:pt>
                <c:pt idx="2641">
                  <c:v>1.1882710234179086</c:v>
                </c:pt>
                <c:pt idx="2642">
                  <c:v>1.1882710234179086</c:v>
                </c:pt>
                <c:pt idx="2643">
                  <c:v>1.1872233413833271</c:v>
                </c:pt>
                <c:pt idx="2644">
                  <c:v>1.1872233413833271</c:v>
                </c:pt>
                <c:pt idx="2645">
                  <c:v>1.1861772418835319</c:v>
                </c:pt>
                <c:pt idx="2646">
                  <c:v>1.1861772418835319</c:v>
                </c:pt>
                <c:pt idx="2647">
                  <c:v>1.1851327215342018</c:v>
                </c:pt>
                <c:pt idx="2648">
                  <c:v>1.1851327215342018</c:v>
                </c:pt>
                <c:pt idx="2649">
                  <c:v>1.1840897769603775</c:v>
                </c:pt>
                <c:pt idx="2650">
                  <c:v>1.1840897769603775</c:v>
                </c:pt>
                <c:pt idx="2651">
                  <c:v>1.1830484047964271</c:v>
                </c:pt>
                <c:pt idx="2652">
                  <c:v>1.1830484047964271</c:v>
                </c:pt>
                <c:pt idx="2653">
                  <c:v>1.182008601686017</c:v>
                </c:pt>
                <c:pt idx="2654">
                  <c:v>1.182008601686017</c:v>
                </c:pt>
                <c:pt idx="2655">
                  <c:v>1.1809703642820768</c:v>
                </c:pt>
                <c:pt idx="2656">
                  <c:v>1.1809703642820768</c:v>
                </c:pt>
                <c:pt idx="2657">
                  <c:v>1.1799336892467731</c:v>
                </c:pt>
                <c:pt idx="2658">
                  <c:v>1.1799336892467731</c:v>
                </c:pt>
                <c:pt idx="2659">
                  <c:v>1.1788985732514727</c:v>
                </c:pt>
                <c:pt idx="2660">
                  <c:v>1.1788985732514727</c:v>
                </c:pt>
                <c:pt idx="2661">
                  <c:v>1.1778650129767159</c:v>
                </c:pt>
                <c:pt idx="2662">
                  <c:v>1.1778650129767159</c:v>
                </c:pt>
                <c:pt idx="2663">
                  <c:v>1.1768330051121831</c:v>
                </c:pt>
                <c:pt idx="2664">
                  <c:v>1.1768330051121831</c:v>
                </c:pt>
                <c:pt idx="2665">
                  <c:v>1.1758025463566644</c:v>
                </c:pt>
                <c:pt idx="2666">
                  <c:v>1.1758025463566644</c:v>
                </c:pt>
                <c:pt idx="2667">
                  <c:v>1.1747736334180272</c:v>
                </c:pt>
                <c:pt idx="2668">
                  <c:v>1.1747736334180272</c:v>
                </c:pt>
                <c:pt idx="2669">
                  <c:v>1.1737462630131907</c:v>
                </c:pt>
                <c:pt idx="2670">
                  <c:v>1.1737462630131907</c:v>
                </c:pt>
                <c:pt idx="2671">
                  <c:v>1.1727204318680908</c:v>
                </c:pt>
                <c:pt idx="2672">
                  <c:v>1.1727204318680908</c:v>
                </c:pt>
                <c:pt idx="2673">
                  <c:v>1.1716961367176495</c:v>
                </c:pt>
                <c:pt idx="2674">
                  <c:v>1.1716961367176495</c:v>
                </c:pt>
                <c:pt idx="2675">
                  <c:v>1.1706733743057482</c:v>
                </c:pt>
                <c:pt idx="2676">
                  <c:v>1.1706733743057482</c:v>
                </c:pt>
                <c:pt idx="2677">
                  <c:v>1.1696521413851952</c:v>
                </c:pt>
                <c:pt idx="2678">
                  <c:v>1.1696521413851952</c:v>
                </c:pt>
                <c:pt idx="2679">
                  <c:v>1.168632434717694</c:v>
                </c:pt>
                <c:pt idx="2680">
                  <c:v>1.168632434717694</c:v>
                </c:pt>
                <c:pt idx="2681">
                  <c:v>1.1676142510738163</c:v>
                </c:pt>
                <c:pt idx="2682">
                  <c:v>1.1676142510738163</c:v>
                </c:pt>
                <c:pt idx="2683">
                  <c:v>1.1665975872329728</c:v>
                </c:pt>
                <c:pt idx="2684">
                  <c:v>1.1665975872329728</c:v>
                </c:pt>
                <c:pt idx="2685">
                  <c:v>1.1655824399833805</c:v>
                </c:pt>
                <c:pt idx="2686">
                  <c:v>1.1655824399833805</c:v>
                </c:pt>
                <c:pt idx="2687">
                  <c:v>1.1645688061220356</c:v>
                </c:pt>
                <c:pt idx="2688">
                  <c:v>1.1645688061220356</c:v>
                </c:pt>
                <c:pt idx="2689">
                  <c:v>1.1635566824546824</c:v>
                </c:pt>
                <c:pt idx="2690">
                  <c:v>1.1635566824546824</c:v>
                </c:pt>
                <c:pt idx="2691">
                  <c:v>1.1625460657957838</c:v>
                </c:pt>
                <c:pt idx="2692">
                  <c:v>1.1625460657957838</c:v>
                </c:pt>
                <c:pt idx="2693">
                  <c:v>1.161536952968496</c:v>
                </c:pt>
                <c:pt idx="2694">
                  <c:v>1.161536952968496</c:v>
                </c:pt>
                <c:pt idx="2695">
                  <c:v>1.1605293408046322</c:v>
                </c:pt>
                <c:pt idx="2696">
                  <c:v>1.1605293408046322</c:v>
                </c:pt>
                <c:pt idx="2697">
                  <c:v>1.1595232261446424</c:v>
                </c:pt>
                <c:pt idx="2698">
                  <c:v>1.1595232261446424</c:v>
                </c:pt>
                <c:pt idx="2699">
                  <c:v>1.1585186058375772</c:v>
                </c:pt>
                <c:pt idx="2700">
                  <c:v>1.1585186058375772</c:v>
                </c:pt>
                <c:pt idx="2701">
                  <c:v>1.1575154767410616</c:v>
                </c:pt>
                <c:pt idx="2702">
                  <c:v>1.1575154767410616</c:v>
                </c:pt>
                <c:pt idx="2703">
                  <c:v>1.1565138357212699</c:v>
                </c:pt>
                <c:pt idx="2704">
                  <c:v>1.1565138357212699</c:v>
                </c:pt>
                <c:pt idx="2705">
                  <c:v>1.1555136796528909</c:v>
                </c:pt>
                <c:pt idx="2706">
                  <c:v>1.1555136796528909</c:v>
                </c:pt>
                <c:pt idx="2707">
                  <c:v>1.1545150054191022</c:v>
                </c:pt>
                <c:pt idx="2708">
                  <c:v>1.1545150054191022</c:v>
                </c:pt>
                <c:pt idx="2709">
                  <c:v>1.1535178099115464</c:v>
                </c:pt>
                <c:pt idx="2710">
                  <c:v>1.1535178099115464</c:v>
                </c:pt>
                <c:pt idx="2711">
                  <c:v>1.1525220900302939</c:v>
                </c:pt>
                <c:pt idx="2712">
                  <c:v>1.1525220900302939</c:v>
                </c:pt>
                <c:pt idx="2713">
                  <c:v>1.1515278426838234</c:v>
                </c:pt>
                <c:pt idx="2714">
                  <c:v>1.1515278426838234</c:v>
                </c:pt>
                <c:pt idx="2715">
                  <c:v>1.1505350647889883</c:v>
                </c:pt>
                <c:pt idx="2716">
                  <c:v>1.1505350647889883</c:v>
                </c:pt>
                <c:pt idx="2717">
                  <c:v>1.14954375327099</c:v>
                </c:pt>
                <c:pt idx="2718">
                  <c:v>1.14954375327099</c:v>
                </c:pt>
                <c:pt idx="2719">
                  <c:v>1.1485539050633551</c:v>
                </c:pt>
                <c:pt idx="2720">
                  <c:v>1.1485539050633551</c:v>
                </c:pt>
                <c:pt idx="2721">
                  <c:v>1.1475655171078998</c:v>
                </c:pt>
                <c:pt idx="2722">
                  <c:v>1.1475655171078998</c:v>
                </c:pt>
                <c:pt idx="2723">
                  <c:v>1.146578586354708</c:v>
                </c:pt>
                <c:pt idx="2724">
                  <c:v>1.146578586354708</c:v>
                </c:pt>
                <c:pt idx="2725">
                  <c:v>1.1455931097621028</c:v>
                </c:pt>
                <c:pt idx="2726">
                  <c:v>1.1455931097621028</c:v>
                </c:pt>
                <c:pt idx="2727">
                  <c:v>1.1446090842966159</c:v>
                </c:pt>
                <c:pt idx="2728">
                  <c:v>1.1446090842966159</c:v>
                </c:pt>
                <c:pt idx="2729">
                  <c:v>1.1436265069329685</c:v>
                </c:pt>
                <c:pt idx="2730">
                  <c:v>1.1436265069329685</c:v>
                </c:pt>
                <c:pt idx="2731">
                  <c:v>1.1426453746540313</c:v>
                </c:pt>
                <c:pt idx="2732">
                  <c:v>1.1426453746540313</c:v>
                </c:pt>
                <c:pt idx="2733">
                  <c:v>1.1416656844508117</c:v>
                </c:pt>
                <c:pt idx="2734">
                  <c:v>1.1416656844508117</c:v>
                </c:pt>
                <c:pt idx="2735">
                  <c:v>1.1406874333224186</c:v>
                </c:pt>
                <c:pt idx="2736">
                  <c:v>1.1406874333224186</c:v>
                </c:pt>
                <c:pt idx="2737">
                  <c:v>1.1397106182760335</c:v>
                </c:pt>
                <c:pt idx="2738">
                  <c:v>1.1397106182760335</c:v>
                </c:pt>
                <c:pt idx="2739">
                  <c:v>1.1387352363268932</c:v>
                </c:pt>
                <c:pt idx="2740">
                  <c:v>1.1387352363268932</c:v>
                </c:pt>
                <c:pt idx="2741">
                  <c:v>1.1377612844982556</c:v>
                </c:pt>
                <c:pt idx="2742">
                  <c:v>1.1377612844982556</c:v>
                </c:pt>
                <c:pt idx="2743">
                  <c:v>1.136788759821374</c:v>
                </c:pt>
                <c:pt idx="2744">
                  <c:v>1.136788759821374</c:v>
                </c:pt>
                <c:pt idx="2745">
                  <c:v>1.1358176593354732</c:v>
                </c:pt>
                <c:pt idx="2746">
                  <c:v>1.129059586238242</c:v>
                </c:pt>
                <c:pt idx="2747">
                  <c:v>1.1280997736401224</c:v>
                </c:pt>
                <c:pt idx="2748">
                  <c:v>1.1214200657246922</c:v>
                </c:pt>
                <c:pt idx="2749">
                  <c:v>1.1204713560323905</c:v>
                </c:pt>
                <c:pt idx="2750">
                  <c:v>1.1138687321567406</c:v>
                </c:pt>
                <c:pt idx="2751">
                  <c:v>1.1129309442924795</c:v>
                </c:pt>
                <c:pt idx="2752">
                  <c:v>1.1064041502895892</c:v>
                </c:pt>
                <c:pt idx="2753">
                  <c:v>1.1054771069791314</c:v>
                </c:pt>
                <c:pt idx="2754">
                  <c:v>1.0990249149632401</c:v>
                </c:pt>
                <c:pt idx="2755">
                  <c:v>1.0981084426383032</c:v>
                </c:pt>
                <c:pt idx="2756">
                  <c:v>1.0917296503322282</c:v>
                </c:pt>
                <c:pt idx="2757">
                  <c:v>1.0908235790358549</c:v>
                </c:pt>
                <c:pt idx="2758">
                  <c:v>1.0845170091186076</c:v>
                </c:pt>
                <c:pt idx="2759">
                  <c:v>1.0836211724133815</c:v>
                </c:pt>
                <c:pt idx="2760">
                  <c:v>1.077385671887396</c:v>
                </c:pt>
                <c:pt idx="2761">
                  <c:v>1.0764999067664156</c:v>
                </c:pt>
                <c:pt idx="2762">
                  <c:v>1.0703343463436987</c:v>
                </c:pt>
                <c:pt idx="2763">
                  <c:v>1.0694584931442033</c:v>
                </c:pt>
                <c:pt idx="2764">
                  <c:v>1.0633617666507631</c:v>
                </c:pt>
                <c:pt idx="2765">
                  <c:v>1.0624956689703247</c:v>
                </c:pt>
                <c:pt idx="2766">
                  <c:v>1.0564666927682484</c:v>
                </c:pt>
                <c:pt idx="2767">
                  <c:v>1.0556101973834398</c:v>
                </c:pt>
                <c:pt idx="2768">
                  <c:v>1.0496479098100158</c:v>
                </c:pt>
                <c:pt idx="2769">
                  <c:v>1.0488008665974784</c:v>
                </c:pt>
                <c:pt idx="2770">
                  <c:v>1.0429042274207851</c:v>
                </c:pt>
                <c:pt idx="2771">
                  <c:v>1.042066489280602</c:v>
                </c:pt>
                <c:pt idx="2772">
                  <c:v>1.0362344791710152</c:v>
                </c:pt>
                <c:pt idx="2773">
                  <c:v>1.0354059019523238</c:v>
                </c:pt>
                <c:pt idx="2774">
                  <c:v>1.0296375219693901</c:v>
                </c:pt>
                <c:pt idx="2775">
                  <c:v>1.0288179643981519</c:v>
                </c:pt>
                <c:pt idx="2776">
                  <c:v>1.0231122354923348</c:v>
                </c:pt>
                <c:pt idx="2777">
                  <c:v>1.0223015591011893</c:v>
                </c:pt>
                <c:pt idx="2778">
                  <c:v>1.0166575216299734</c:v>
                </c:pt>
                <c:pt idx="2779">
                  <c:v>1.0158555906901157</c:v>
                </c:pt>
                <c:pt idx="2780">
                  <c:v>1.0102723039480037</c:v>
                </c:pt>
                <c:pt idx="2781">
                  <c:v>1.0094789854030111</c:v>
                </c:pt>
                <c:pt idx="2782">
                  <c:v>1.003955527164949</c:v>
                </c:pt>
                <c:pt idx="2783">
                  <c:v>1.0031706905664914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C39-4C1E-BA11-0766DDEC4885}"/>
            </c:ext>
          </c:extLst>
        </c:ser>
        <c:ser>
          <c:idx val="6"/>
          <c:order val="2"/>
          <c:tx>
            <c:strRef>
              <c:f>[1]BdR_prol_2!$K$17</c:f>
              <c:strCache>
                <c:ptCount val="1"/>
                <c:pt idx="0">
                  <c:v>pression echap</c:v>
                </c:pt>
              </c:strCache>
            </c:strRef>
          </c:tx>
          <c:marker>
            <c:symbol val="none"/>
          </c:marker>
          <c:xVal>
            <c:numRef>
              <c:f>[1]BdR_prol_2!$A$420:$A$2801</c:f>
              <c:numCache>
                <c:formatCode>General</c:formatCode>
                <c:ptCount val="2382"/>
                <c:pt idx="0">
                  <c:v>1.1666666666666528</c:v>
                </c:pt>
                <c:pt idx="1">
                  <c:v>1.1691666666666527</c:v>
                </c:pt>
                <c:pt idx="2">
                  <c:v>1.1691666666666527</c:v>
                </c:pt>
                <c:pt idx="3">
                  <c:v>1.1716666666666526</c:v>
                </c:pt>
                <c:pt idx="4">
                  <c:v>1.1716666666666526</c:v>
                </c:pt>
                <c:pt idx="5">
                  <c:v>1.1741666666666526</c:v>
                </c:pt>
                <c:pt idx="6">
                  <c:v>1.1741666666666526</c:v>
                </c:pt>
                <c:pt idx="7">
                  <c:v>1.1766666666666525</c:v>
                </c:pt>
                <c:pt idx="8">
                  <c:v>1.1766666666666525</c:v>
                </c:pt>
                <c:pt idx="9">
                  <c:v>1.1791666666666525</c:v>
                </c:pt>
                <c:pt idx="10">
                  <c:v>1.1791666666666525</c:v>
                </c:pt>
                <c:pt idx="11">
                  <c:v>1.1816666666666524</c:v>
                </c:pt>
                <c:pt idx="12">
                  <c:v>1.1816666666666524</c:v>
                </c:pt>
                <c:pt idx="13">
                  <c:v>1.1841666666666524</c:v>
                </c:pt>
                <c:pt idx="14">
                  <c:v>1.1841666666666524</c:v>
                </c:pt>
                <c:pt idx="15">
                  <c:v>1.1866666666666523</c:v>
                </c:pt>
                <c:pt idx="16">
                  <c:v>1.1866666666666523</c:v>
                </c:pt>
                <c:pt idx="17">
                  <c:v>1.1891666666666523</c:v>
                </c:pt>
                <c:pt idx="18">
                  <c:v>1.1891666666666523</c:v>
                </c:pt>
                <c:pt idx="19">
                  <c:v>1.1916666666666522</c:v>
                </c:pt>
                <c:pt idx="20">
                  <c:v>1.1916666666666522</c:v>
                </c:pt>
                <c:pt idx="21">
                  <c:v>1.1941666666666522</c:v>
                </c:pt>
                <c:pt idx="22">
                  <c:v>1.1941666666666522</c:v>
                </c:pt>
                <c:pt idx="23">
                  <c:v>1.1966666666666521</c:v>
                </c:pt>
                <c:pt idx="24">
                  <c:v>1.1966666666666521</c:v>
                </c:pt>
                <c:pt idx="25">
                  <c:v>1.1991666666666521</c:v>
                </c:pt>
                <c:pt idx="26">
                  <c:v>1.1991666666666521</c:v>
                </c:pt>
                <c:pt idx="27">
                  <c:v>1.201666666666652</c:v>
                </c:pt>
                <c:pt idx="28">
                  <c:v>1.201666666666652</c:v>
                </c:pt>
                <c:pt idx="29">
                  <c:v>1.204166666666652</c:v>
                </c:pt>
                <c:pt idx="30">
                  <c:v>1.204166666666652</c:v>
                </c:pt>
                <c:pt idx="31">
                  <c:v>1.2066666666666519</c:v>
                </c:pt>
                <c:pt idx="32">
                  <c:v>1.2066666666666519</c:v>
                </c:pt>
                <c:pt idx="33">
                  <c:v>1.2091666666666518</c:v>
                </c:pt>
                <c:pt idx="34">
                  <c:v>1.2091666666666518</c:v>
                </c:pt>
                <c:pt idx="35">
                  <c:v>1.2116666666666518</c:v>
                </c:pt>
                <c:pt idx="36">
                  <c:v>1.2116666666666518</c:v>
                </c:pt>
                <c:pt idx="37">
                  <c:v>1.2141666666666517</c:v>
                </c:pt>
                <c:pt idx="38">
                  <c:v>1.2141666666666517</c:v>
                </c:pt>
                <c:pt idx="39">
                  <c:v>1.2166666666666517</c:v>
                </c:pt>
                <c:pt idx="40">
                  <c:v>1.2166666666666517</c:v>
                </c:pt>
                <c:pt idx="41">
                  <c:v>1.2191666666666516</c:v>
                </c:pt>
                <c:pt idx="42">
                  <c:v>1.2191666666666516</c:v>
                </c:pt>
                <c:pt idx="43">
                  <c:v>1.2216666666666516</c:v>
                </c:pt>
                <c:pt idx="44">
                  <c:v>1.2216666666666516</c:v>
                </c:pt>
                <c:pt idx="45">
                  <c:v>1.2241666666666515</c:v>
                </c:pt>
                <c:pt idx="46">
                  <c:v>1.2241666666666515</c:v>
                </c:pt>
                <c:pt idx="47">
                  <c:v>1.2266666666666515</c:v>
                </c:pt>
                <c:pt idx="48">
                  <c:v>1.2266666666666515</c:v>
                </c:pt>
                <c:pt idx="49">
                  <c:v>1.2291666666666514</c:v>
                </c:pt>
                <c:pt idx="50">
                  <c:v>1.2291666666666514</c:v>
                </c:pt>
                <c:pt idx="51">
                  <c:v>1.2316666666666514</c:v>
                </c:pt>
                <c:pt idx="52">
                  <c:v>1.2316666666666514</c:v>
                </c:pt>
                <c:pt idx="53">
                  <c:v>1.2341666666666513</c:v>
                </c:pt>
                <c:pt idx="54">
                  <c:v>1.2341666666666513</c:v>
                </c:pt>
                <c:pt idx="55">
                  <c:v>1.2366666666666513</c:v>
                </c:pt>
                <c:pt idx="56">
                  <c:v>1.2366666666666513</c:v>
                </c:pt>
                <c:pt idx="57">
                  <c:v>1.2391666666666512</c:v>
                </c:pt>
                <c:pt idx="58">
                  <c:v>1.2391666666666512</c:v>
                </c:pt>
                <c:pt idx="59">
                  <c:v>1.2416666666666512</c:v>
                </c:pt>
                <c:pt idx="60">
                  <c:v>1.2416666666666512</c:v>
                </c:pt>
                <c:pt idx="61">
                  <c:v>1.2441666666666511</c:v>
                </c:pt>
                <c:pt idx="62">
                  <c:v>1.2441666666666511</c:v>
                </c:pt>
                <c:pt idx="63">
                  <c:v>1.246666666666651</c:v>
                </c:pt>
                <c:pt idx="64">
                  <c:v>1.246666666666651</c:v>
                </c:pt>
                <c:pt idx="65">
                  <c:v>1.249166666666651</c:v>
                </c:pt>
                <c:pt idx="66">
                  <c:v>1.249166666666651</c:v>
                </c:pt>
                <c:pt idx="67">
                  <c:v>1.2516666666666509</c:v>
                </c:pt>
                <c:pt idx="68">
                  <c:v>1.2516666666666509</c:v>
                </c:pt>
                <c:pt idx="69">
                  <c:v>1.2541666666666509</c:v>
                </c:pt>
                <c:pt idx="70">
                  <c:v>1.2541666666666509</c:v>
                </c:pt>
                <c:pt idx="71">
                  <c:v>1.2566666666666508</c:v>
                </c:pt>
                <c:pt idx="72">
                  <c:v>1.2566666666666508</c:v>
                </c:pt>
                <c:pt idx="73">
                  <c:v>1.2591666666666508</c:v>
                </c:pt>
                <c:pt idx="74">
                  <c:v>1.2591666666666508</c:v>
                </c:pt>
                <c:pt idx="75">
                  <c:v>1.2616666666666507</c:v>
                </c:pt>
                <c:pt idx="76">
                  <c:v>1.2616666666666507</c:v>
                </c:pt>
                <c:pt idx="77">
                  <c:v>1.2641666666666507</c:v>
                </c:pt>
                <c:pt idx="78">
                  <c:v>1.2641666666666507</c:v>
                </c:pt>
                <c:pt idx="79">
                  <c:v>1.2666666666666506</c:v>
                </c:pt>
                <c:pt idx="80">
                  <c:v>1.2666666666666506</c:v>
                </c:pt>
                <c:pt idx="81">
                  <c:v>1.2691666666666506</c:v>
                </c:pt>
                <c:pt idx="82">
                  <c:v>1.2691666666666506</c:v>
                </c:pt>
                <c:pt idx="83">
                  <c:v>1.2716666666666505</c:v>
                </c:pt>
                <c:pt idx="84">
                  <c:v>1.2716666666666505</c:v>
                </c:pt>
                <c:pt idx="85">
                  <c:v>1.2741666666666505</c:v>
                </c:pt>
                <c:pt idx="86">
                  <c:v>1.2741666666666505</c:v>
                </c:pt>
                <c:pt idx="87">
                  <c:v>1.2766666666666504</c:v>
                </c:pt>
                <c:pt idx="88">
                  <c:v>1.2766666666666504</c:v>
                </c:pt>
                <c:pt idx="89">
                  <c:v>1.2791666666666504</c:v>
                </c:pt>
                <c:pt idx="90">
                  <c:v>1.2791666666666504</c:v>
                </c:pt>
                <c:pt idx="91">
                  <c:v>1.2816666666666503</c:v>
                </c:pt>
                <c:pt idx="92">
                  <c:v>1.2816666666666503</c:v>
                </c:pt>
                <c:pt idx="93">
                  <c:v>1.2841666666666502</c:v>
                </c:pt>
                <c:pt idx="94">
                  <c:v>1.2841666666666502</c:v>
                </c:pt>
                <c:pt idx="95">
                  <c:v>1.2866666666666502</c:v>
                </c:pt>
                <c:pt idx="96">
                  <c:v>1.2866666666666502</c:v>
                </c:pt>
                <c:pt idx="97">
                  <c:v>1.2891666666666501</c:v>
                </c:pt>
                <c:pt idx="98">
                  <c:v>1.2891666666666501</c:v>
                </c:pt>
                <c:pt idx="99">
                  <c:v>1.2916666666666501</c:v>
                </c:pt>
                <c:pt idx="100">
                  <c:v>1.2916666666666501</c:v>
                </c:pt>
                <c:pt idx="101">
                  <c:v>1.29416666666665</c:v>
                </c:pt>
                <c:pt idx="102">
                  <c:v>1.29416666666665</c:v>
                </c:pt>
                <c:pt idx="103">
                  <c:v>1.29666666666665</c:v>
                </c:pt>
                <c:pt idx="104">
                  <c:v>1.29666666666665</c:v>
                </c:pt>
                <c:pt idx="105">
                  <c:v>1.2991666666666499</c:v>
                </c:pt>
                <c:pt idx="106">
                  <c:v>1.2991666666666499</c:v>
                </c:pt>
                <c:pt idx="107">
                  <c:v>1.3016666666666499</c:v>
                </c:pt>
                <c:pt idx="108">
                  <c:v>1.3016666666666499</c:v>
                </c:pt>
                <c:pt idx="109">
                  <c:v>1.3041666666666498</c:v>
                </c:pt>
                <c:pt idx="110">
                  <c:v>1.3041666666666498</c:v>
                </c:pt>
                <c:pt idx="111">
                  <c:v>1.3066666666666498</c:v>
                </c:pt>
                <c:pt idx="112">
                  <c:v>1.3066666666666498</c:v>
                </c:pt>
                <c:pt idx="113">
                  <c:v>1.3091666666666497</c:v>
                </c:pt>
                <c:pt idx="114">
                  <c:v>1.3091666666666497</c:v>
                </c:pt>
                <c:pt idx="115">
                  <c:v>1.3116666666666497</c:v>
                </c:pt>
                <c:pt idx="116">
                  <c:v>1.3116666666666497</c:v>
                </c:pt>
                <c:pt idx="117">
                  <c:v>1.3141666666666496</c:v>
                </c:pt>
                <c:pt idx="118">
                  <c:v>1.3141666666666496</c:v>
                </c:pt>
                <c:pt idx="119">
                  <c:v>1.3166666666666496</c:v>
                </c:pt>
                <c:pt idx="120">
                  <c:v>1.3166666666666496</c:v>
                </c:pt>
                <c:pt idx="121">
                  <c:v>1.3191666666666495</c:v>
                </c:pt>
                <c:pt idx="122">
                  <c:v>1.3191666666666495</c:v>
                </c:pt>
                <c:pt idx="123">
                  <c:v>1.3216666666666494</c:v>
                </c:pt>
                <c:pt idx="124">
                  <c:v>1.3216666666666494</c:v>
                </c:pt>
                <c:pt idx="125">
                  <c:v>1.3241666666666494</c:v>
                </c:pt>
                <c:pt idx="126">
                  <c:v>1.3241666666666494</c:v>
                </c:pt>
                <c:pt idx="127">
                  <c:v>1.3266666666666493</c:v>
                </c:pt>
                <c:pt idx="128">
                  <c:v>1.3266666666666493</c:v>
                </c:pt>
                <c:pt idx="129">
                  <c:v>1.3291666666666493</c:v>
                </c:pt>
                <c:pt idx="130">
                  <c:v>1.3291666666666493</c:v>
                </c:pt>
                <c:pt idx="131">
                  <c:v>1.3316666666666492</c:v>
                </c:pt>
                <c:pt idx="132">
                  <c:v>1.3316666666666492</c:v>
                </c:pt>
                <c:pt idx="133">
                  <c:v>1.3341666666666492</c:v>
                </c:pt>
                <c:pt idx="134">
                  <c:v>1.3341666666666492</c:v>
                </c:pt>
                <c:pt idx="135">
                  <c:v>1.3366666666666491</c:v>
                </c:pt>
                <c:pt idx="136">
                  <c:v>1.3366666666666491</c:v>
                </c:pt>
                <c:pt idx="137">
                  <c:v>1.3391666666666491</c:v>
                </c:pt>
                <c:pt idx="138">
                  <c:v>1.3391666666666491</c:v>
                </c:pt>
                <c:pt idx="139">
                  <c:v>1.341666666666649</c:v>
                </c:pt>
                <c:pt idx="140">
                  <c:v>1.341666666666649</c:v>
                </c:pt>
                <c:pt idx="141">
                  <c:v>1.344166666666649</c:v>
                </c:pt>
                <c:pt idx="142">
                  <c:v>1.344166666666649</c:v>
                </c:pt>
                <c:pt idx="143">
                  <c:v>1.3466666666666489</c:v>
                </c:pt>
                <c:pt idx="144">
                  <c:v>1.3466666666666489</c:v>
                </c:pt>
                <c:pt idx="145">
                  <c:v>1.3491666666666489</c:v>
                </c:pt>
                <c:pt idx="146">
                  <c:v>1.3491666666666489</c:v>
                </c:pt>
                <c:pt idx="147">
                  <c:v>1.3516666666666488</c:v>
                </c:pt>
                <c:pt idx="148">
                  <c:v>1.3516666666666488</c:v>
                </c:pt>
                <c:pt idx="149">
                  <c:v>1.3541666666666488</c:v>
                </c:pt>
                <c:pt idx="150">
                  <c:v>1.3541666666666488</c:v>
                </c:pt>
                <c:pt idx="151">
                  <c:v>1.3566666666666487</c:v>
                </c:pt>
                <c:pt idx="152">
                  <c:v>1.3566666666666487</c:v>
                </c:pt>
                <c:pt idx="153">
                  <c:v>1.3591666666666486</c:v>
                </c:pt>
                <c:pt idx="154">
                  <c:v>1.3591666666666486</c:v>
                </c:pt>
                <c:pt idx="155">
                  <c:v>1.3616666666666486</c:v>
                </c:pt>
                <c:pt idx="156">
                  <c:v>1.3616666666666486</c:v>
                </c:pt>
                <c:pt idx="157">
                  <c:v>1.3641666666666485</c:v>
                </c:pt>
                <c:pt idx="158">
                  <c:v>1.3641666666666485</c:v>
                </c:pt>
                <c:pt idx="159">
                  <c:v>1.3666666666666485</c:v>
                </c:pt>
                <c:pt idx="160">
                  <c:v>1.3666666666666485</c:v>
                </c:pt>
                <c:pt idx="161">
                  <c:v>1.3691666666666484</c:v>
                </c:pt>
                <c:pt idx="162">
                  <c:v>1.3691666666666484</c:v>
                </c:pt>
                <c:pt idx="163">
                  <c:v>1.3716666666666484</c:v>
                </c:pt>
                <c:pt idx="164">
                  <c:v>1.3716666666666484</c:v>
                </c:pt>
                <c:pt idx="165">
                  <c:v>1.3741666666666483</c:v>
                </c:pt>
                <c:pt idx="166">
                  <c:v>1.3741666666666483</c:v>
                </c:pt>
                <c:pt idx="167">
                  <c:v>1.3766666666666483</c:v>
                </c:pt>
                <c:pt idx="168">
                  <c:v>1.3766666666666483</c:v>
                </c:pt>
                <c:pt idx="169">
                  <c:v>1.3791666666666482</c:v>
                </c:pt>
                <c:pt idx="170">
                  <c:v>1.3791666666666482</c:v>
                </c:pt>
                <c:pt idx="171">
                  <c:v>1.3816666666666482</c:v>
                </c:pt>
                <c:pt idx="172">
                  <c:v>1.3816666666666482</c:v>
                </c:pt>
                <c:pt idx="173">
                  <c:v>1.3841666666666481</c:v>
                </c:pt>
                <c:pt idx="174">
                  <c:v>1.3841666666666481</c:v>
                </c:pt>
                <c:pt idx="175">
                  <c:v>1.3866666666666481</c:v>
                </c:pt>
                <c:pt idx="176">
                  <c:v>1.3866666666666481</c:v>
                </c:pt>
                <c:pt idx="177">
                  <c:v>1.389166666666648</c:v>
                </c:pt>
                <c:pt idx="178">
                  <c:v>1.389166666666648</c:v>
                </c:pt>
                <c:pt idx="179">
                  <c:v>1.391666666666648</c:v>
                </c:pt>
                <c:pt idx="180">
                  <c:v>1.391666666666648</c:v>
                </c:pt>
                <c:pt idx="181">
                  <c:v>1.3941666666666479</c:v>
                </c:pt>
                <c:pt idx="182">
                  <c:v>1.3941666666666479</c:v>
                </c:pt>
                <c:pt idx="183">
                  <c:v>1.3966666666666478</c:v>
                </c:pt>
                <c:pt idx="184">
                  <c:v>1.3966666666666478</c:v>
                </c:pt>
                <c:pt idx="185">
                  <c:v>1.3991666666666478</c:v>
                </c:pt>
                <c:pt idx="186">
                  <c:v>1.3991666666666478</c:v>
                </c:pt>
                <c:pt idx="187">
                  <c:v>1.4016666666666477</c:v>
                </c:pt>
                <c:pt idx="188">
                  <c:v>1.4016666666666477</c:v>
                </c:pt>
                <c:pt idx="189">
                  <c:v>1.4041666666666477</c:v>
                </c:pt>
                <c:pt idx="190">
                  <c:v>1.4041666666666477</c:v>
                </c:pt>
                <c:pt idx="191">
                  <c:v>1.4066666666666476</c:v>
                </c:pt>
                <c:pt idx="192">
                  <c:v>1.4066666666666476</c:v>
                </c:pt>
                <c:pt idx="193">
                  <c:v>1.4091666666666476</c:v>
                </c:pt>
                <c:pt idx="194">
                  <c:v>1.4091666666666476</c:v>
                </c:pt>
                <c:pt idx="195">
                  <c:v>1.4116666666666475</c:v>
                </c:pt>
                <c:pt idx="196">
                  <c:v>1.4116666666666475</c:v>
                </c:pt>
                <c:pt idx="197">
                  <c:v>1.4141666666666475</c:v>
                </c:pt>
                <c:pt idx="198">
                  <c:v>1.4141666666666475</c:v>
                </c:pt>
                <c:pt idx="199">
                  <c:v>1.4166666666666474</c:v>
                </c:pt>
                <c:pt idx="200">
                  <c:v>1.4166666666666474</c:v>
                </c:pt>
                <c:pt idx="201">
                  <c:v>1.4191666666666474</c:v>
                </c:pt>
                <c:pt idx="202">
                  <c:v>1.4191666666666474</c:v>
                </c:pt>
                <c:pt idx="203">
                  <c:v>1.4216666666666473</c:v>
                </c:pt>
                <c:pt idx="204">
                  <c:v>1.4216666666666473</c:v>
                </c:pt>
                <c:pt idx="205">
                  <c:v>1.4241666666666473</c:v>
                </c:pt>
                <c:pt idx="206">
                  <c:v>1.4241666666666473</c:v>
                </c:pt>
                <c:pt idx="207">
                  <c:v>1.4266666666666472</c:v>
                </c:pt>
                <c:pt idx="208">
                  <c:v>1.4266666666666472</c:v>
                </c:pt>
                <c:pt idx="209">
                  <c:v>1.4291666666666472</c:v>
                </c:pt>
                <c:pt idx="210">
                  <c:v>1.4291666666666472</c:v>
                </c:pt>
                <c:pt idx="211">
                  <c:v>1.4316666666666471</c:v>
                </c:pt>
                <c:pt idx="212">
                  <c:v>1.4316666666666471</c:v>
                </c:pt>
                <c:pt idx="213">
                  <c:v>1.434166666666647</c:v>
                </c:pt>
                <c:pt idx="214">
                  <c:v>1.434166666666647</c:v>
                </c:pt>
                <c:pt idx="215">
                  <c:v>1.436666666666647</c:v>
                </c:pt>
                <c:pt idx="216">
                  <c:v>1.436666666666647</c:v>
                </c:pt>
                <c:pt idx="217">
                  <c:v>1.4391666666666469</c:v>
                </c:pt>
                <c:pt idx="218">
                  <c:v>1.4391666666666469</c:v>
                </c:pt>
                <c:pt idx="219">
                  <c:v>1.4416666666666469</c:v>
                </c:pt>
                <c:pt idx="220">
                  <c:v>1.4416666666666469</c:v>
                </c:pt>
                <c:pt idx="221">
                  <c:v>1.4441666666666468</c:v>
                </c:pt>
                <c:pt idx="222">
                  <c:v>1.4441666666666468</c:v>
                </c:pt>
                <c:pt idx="223">
                  <c:v>1.4466666666666468</c:v>
                </c:pt>
                <c:pt idx="224">
                  <c:v>1.4466666666666468</c:v>
                </c:pt>
                <c:pt idx="225">
                  <c:v>1.4491666666666467</c:v>
                </c:pt>
                <c:pt idx="226">
                  <c:v>1.4491666666666467</c:v>
                </c:pt>
                <c:pt idx="227">
                  <c:v>1.4516666666666467</c:v>
                </c:pt>
                <c:pt idx="228">
                  <c:v>1.4516666666666467</c:v>
                </c:pt>
                <c:pt idx="229">
                  <c:v>1.4541666666666466</c:v>
                </c:pt>
                <c:pt idx="230">
                  <c:v>1.4541666666666466</c:v>
                </c:pt>
                <c:pt idx="231">
                  <c:v>1.4566666666666466</c:v>
                </c:pt>
                <c:pt idx="232">
                  <c:v>1.4566666666666466</c:v>
                </c:pt>
                <c:pt idx="233">
                  <c:v>1.4591666666666465</c:v>
                </c:pt>
                <c:pt idx="234">
                  <c:v>1.4591666666666465</c:v>
                </c:pt>
                <c:pt idx="235">
                  <c:v>1.4616666666666465</c:v>
                </c:pt>
                <c:pt idx="236">
                  <c:v>1.4616666666666465</c:v>
                </c:pt>
                <c:pt idx="237">
                  <c:v>1.4641666666666464</c:v>
                </c:pt>
                <c:pt idx="238">
                  <c:v>1.4641666666666464</c:v>
                </c:pt>
                <c:pt idx="239">
                  <c:v>1.4666666666666464</c:v>
                </c:pt>
                <c:pt idx="240">
                  <c:v>1.4666666666666464</c:v>
                </c:pt>
                <c:pt idx="241">
                  <c:v>1.4691666666666463</c:v>
                </c:pt>
                <c:pt idx="242">
                  <c:v>1.4691666666666463</c:v>
                </c:pt>
                <c:pt idx="243">
                  <c:v>1.4716666666666463</c:v>
                </c:pt>
                <c:pt idx="244">
                  <c:v>1.4716666666666463</c:v>
                </c:pt>
                <c:pt idx="245">
                  <c:v>1.4741666666666462</c:v>
                </c:pt>
                <c:pt idx="246">
                  <c:v>1.4741666666666462</c:v>
                </c:pt>
                <c:pt idx="247">
                  <c:v>1.4766666666666461</c:v>
                </c:pt>
                <c:pt idx="248">
                  <c:v>1.4766666666666461</c:v>
                </c:pt>
                <c:pt idx="249">
                  <c:v>1.4791666666666461</c:v>
                </c:pt>
                <c:pt idx="250">
                  <c:v>1.4791666666666461</c:v>
                </c:pt>
                <c:pt idx="251">
                  <c:v>1.481666666666646</c:v>
                </c:pt>
                <c:pt idx="252">
                  <c:v>1.481666666666646</c:v>
                </c:pt>
                <c:pt idx="253">
                  <c:v>1.484166666666646</c:v>
                </c:pt>
                <c:pt idx="254">
                  <c:v>1.484166666666646</c:v>
                </c:pt>
                <c:pt idx="255">
                  <c:v>1.4866666666666459</c:v>
                </c:pt>
                <c:pt idx="256">
                  <c:v>1.4866666666666459</c:v>
                </c:pt>
                <c:pt idx="257">
                  <c:v>1.4891666666666459</c:v>
                </c:pt>
                <c:pt idx="258">
                  <c:v>1.4891666666666459</c:v>
                </c:pt>
                <c:pt idx="259">
                  <c:v>1.4916666666666458</c:v>
                </c:pt>
                <c:pt idx="260">
                  <c:v>1.4916666666666458</c:v>
                </c:pt>
                <c:pt idx="261">
                  <c:v>1.4941666666666458</c:v>
                </c:pt>
                <c:pt idx="262">
                  <c:v>1.4941666666666458</c:v>
                </c:pt>
                <c:pt idx="263">
                  <c:v>1.4966666666666457</c:v>
                </c:pt>
                <c:pt idx="264">
                  <c:v>1.4966666666666457</c:v>
                </c:pt>
                <c:pt idx="265">
                  <c:v>1.4991666666666457</c:v>
                </c:pt>
                <c:pt idx="266">
                  <c:v>1.4991666666666457</c:v>
                </c:pt>
                <c:pt idx="267">
                  <c:v>1.5016666666666456</c:v>
                </c:pt>
                <c:pt idx="268">
                  <c:v>1.5016666666666456</c:v>
                </c:pt>
                <c:pt idx="269">
                  <c:v>1.5041666666666456</c:v>
                </c:pt>
                <c:pt idx="270">
                  <c:v>1.5041666666666456</c:v>
                </c:pt>
                <c:pt idx="271">
                  <c:v>1.5066666666666455</c:v>
                </c:pt>
                <c:pt idx="272">
                  <c:v>1.5066666666666455</c:v>
                </c:pt>
                <c:pt idx="273">
                  <c:v>1.5091666666666455</c:v>
                </c:pt>
                <c:pt idx="274">
                  <c:v>1.5091666666666455</c:v>
                </c:pt>
                <c:pt idx="275">
                  <c:v>1.5116666666666454</c:v>
                </c:pt>
                <c:pt idx="276">
                  <c:v>1.5116666666666454</c:v>
                </c:pt>
                <c:pt idx="277">
                  <c:v>1.5141666666666453</c:v>
                </c:pt>
                <c:pt idx="278">
                  <c:v>1.5141666666666453</c:v>
                </c:pt>
                <c:pt idx="279">
                  <c:v>1.5166666666666453</c:v>
                </c:pt>
                <c:pt idx="280">
                  <c:v>1.5166666666666453</c:v>
                </c:pt>
                <c:pt idx="281">
                  <c:v>1.5191666666666452</c:v>
                </c:pt>
                <c:pt idx="282">
                  <c:v>1.5191666666666452</c:v>
                </c:pt>
                <c:pt idx="283">
                  <c:v>1.5216666666666452</c:v>
                </c:pt>
                <c:pt idx="284">
                  <c:v>1.5216666666666452</c:v>
                </c:pt>
                <c:pt idx="285">
                  <c:v>1.5241666666666451</c:v>
                </c:pt>
                <c:pt idx="286">
                  <c:v>1.5241666666666451</c:v>
                </c:pt>
                <c:pt idx="287">
                  <c:v>1.5266666666666451</c:v>
                </c:pt>
                <c:pt idx="288">
                  <c:v>1.5266666666666451</c:v>
                </c:pt>
                <c:pt idx="289">
                  <c:v>1.529166666666645</c:v>
                </c:pt>
                <c:pt idx="290">
                  <c:v>1.529166666666645</c:v>
                </c:pt>
                <c:pt idx="291">
                  <c:v>1.531666666666645</c:v>
                </c:pt>
                <c:pt idx="292">
                  <c:v>1.531666666666645</c:v>
                </c:pt>
                <c:pt idx="293">
                  <c:v>1.5341666666666449</c:v>
                </c:pt>
                <c:pt idx="294">
                  <c:v>1.5341666666666449</c:v>
                </c:pt>
                <c:pt idx="295">
                  <c:v>1.5366666666666449</c:v>
                </c:pt>
                <c:pt idx="296">
                  <c:v>1.5366666666666449</c:v>
                </c:pt>
                <c:pt idx="297">
                  <c:v>1.5391666666666448</c:v>
                </c:pt>
                <c:pt idx="298">
                  <c:v>1.5391666666666448</c:v>
                </c:pt>
                <c:pt idx="299">
                  <c:v>1.5416666666666448</c:v>
                </c:pt>
                <c:pt idx="300">
                  <c:v>1.5416666666666448</c:v>
                </c:pt>
                <c:pt idx="301">
                  <c:v>1.5441666666666447</c:v>
                </c:pt>
                <c:pt idx="302">
                  <c:v>1.5441666666666447</c:v>
                </c:pt>
                <c:pt idx="303">
                  <c:v>1.5466666666666447</c:v>
                </c:pt>
                <c:pt idx="304">
                  <c:v>1.5466666666666447</c:v>
                </c:pt>
                <c:pt idx="305">
                  <c:v>1.5491666666666446</c:v>
                </c:pt>
                <c:pt idx="306">
                  <c:v>1.5491666666666446</c:v>
                </c:pt>
                <c:pt idx="307">
                  <c:v>1.5516666666666445</c:v>
                </c:pt>
                <c:pt idx="308">
                  <c:v>1.5516666666666445</c:v>
                </c:pt>
                <c:pt idx="309">
                  <c:v>1.5541666666666445</c:v>
                </c:pt>
                <c:pt idx="310">
                  <c:v>1.5541666666666445</c:v>
                </c:pt>
                <c:pt idx="311">
                  <c:v>1.5566666666666444</c:v>
                </c:pt>
                <c:pt idx="312">
                  <c:v>1.5566666666666444</c:v>
                </c:pt>
                <c:pt idx="313">
                  <c:v>1.5591666666666444</c:v>
                </c:pt>
                <c:pt idx="314">
                  <c:v>1.5591666666666444</c:v>
                </c:pt>
                <c:pt idx="315">
                  <c:v>1.5616666666666443</c:v>
                </c:pt>
                <c:pt idx="316">
                  <c:v>1.5616666666666443</c:v>
                </c:pt>
                <c:pt idx="317">
                  <c:v>1.5641666666666443</c:v>
                </c:pt>
                <c:pt idx="318">
                  <c:v>1.5641666666666443</c:v>
                </c:pt>
                <c:pt idx="319">
                  <c:v>1.5666666666666442</c:v>
                </c:pt>
                <c:pt idx="320">
                  <c:v>1.5666666666666442</c:v>
                </c:pt>
                <c:pt idx="321">
                  <c:v>1.5691666666666442</c:v>
                </c:pt>
                <c:pt idx="322">
                  <c:v>1.5691666666666442</c:v>
                </c:pt>
                <c:pt idx="323">
                  <c:v>1.5716666666666441</c:v>
                </c:pt>
                <c:pt idx="324">
                  <c:v>1.5716666666666441</c:v>
                </c:pt>
                <c:pt idx="325">
                  <c:v>1.5741666666666441</c:v>
                </c:pt>
                <c:pt idx="326">
                  <c:v>1.5741666666666441</c:v>
                </c:pt>
                <c:pt idx="327">
                  <c:v>1.576666666666644</c:v>
                </c:pt>
                <c:pt idx="328">
                  <c:v>1.576666666666644</c:v>
                </c:pt>
                <c:pt idx="329">
                  <c:v>1.579166666666644</c:v>
                </c:pt>
                <c:pt idx="330">
                  <c:v>1.579166666666644</c:v>
                </c:pt>
                <c:pt idx="331">
                  <c:v>1.5816666666666439</c:v>
                </c:pt>
                <c:pt idx="332">
                  <c:v>1.5816666666666439</c:v>
                </c:pt>
                <c:pt idx="333">
                  <c:v>1.5841666666666439</c:v>
                </c:pt>
                <c:pt idx="334">
                  <c:v>1.5841666666666439</c:v>
                </c:pt>
                <c:pt idx="335">
                  <c:v>1.5866666666666438</c:v>
                </c:pt>
                <c:pt idx="336">
                  <c:v>1.5866666666666438</c:v>
                </c:pt>
                <c:pt idx="337">
                  <c:v>1.5891666666666437</c:v>
                </c:pt>
                <c:pt idx="338">
                  <c:v>1.5891666666666437</c:v>
                </c:pt>
                <c:pt idx="339">
                  <c:v>1.5916666666666437</c:v>
                </c:pt>
                <c:pt idx="340">
                  <c:v>1.5916666666666437</c:v>
                </c:pt>
                <c:pt idx="341">
                  <c:v>1.5941666666666436</c:v>
                </c:pt>
                <c:pt idx="342">
                  <c:v>1.5941666666666436</c:v>
                </c:pt>
                <c:pt idx="343">
                  <c:v>1.5966666666666436</c:v>
                </c:pt>
                <c:pt idx="344">
                  <c:v>1.5966666666666436</c:v>
                </c:pt>
                <c:pt idx="345">
                  <c:v>1.5991666666666435</c:v>
                </c:pt>
                <c:pt idx="346">
                  <c:v>1.5991666666666435</c:v>
                </c:pt>
                <c:pt idx="347">
                  <c:v>1.6016666666666435</c:v>
                </c:pt>
                <c:pt idx="348">
                  <c:v>1.6016666666666435</c:v>
                </c:pt>
                <c:pt idx="349">
                  <c:v>1.6041666666666434</c:v>
                </c:pt>
                <c:pt idx="350">
                  <c:v>1.6041666666666434</c:v>
                </c:pt>
                <c:pt idx="351">
                  <c:v>1.6066666666666434</c:v>
                </c:pt>
                <c:pt idx="352">
                  <c:v>1.6066666666666434</c:v>
                </c:pt>
                <c:pt idx="353">
                  <c:v>1.6091666666666433</c:v>
                </c:pt>
                <c:pt idx="354">
                  <c:v>1.6091666666666433</c:v>
                </c:pt>
                <c:pt idx="355">
                  <c:v>1.6116666666666433</c:v>
                </c:pt>
                <c:pt idx="356">
                  <c:v>1.6116666666666433</c:v>
                </c:pt>
                <c:pt idx="357">
                  <c:v>1.6141666666666432</c:v>
                </c:pt>
                <c:pt idx="358">
                  <c:v>1.6141666666666432</c:v>
                </c:pt>
                <c:pt idx="359">
                  <c:v>1.6166666666666432</c:v>
                </c:pt>
                <c:pt idx="360">
                  <c:v>1.6166666666666432</c:v>
                </c:pt>
                <c:pt idx="361">
                  <c:v>1.6191666666666431</c:v>
                </c:pt>
                <c:pt idx="362">
                  <c:v>1.6191666666666431</c:v>
                </c:pt>
                <c:pt idx="363">
                  <c:v>1.6216666666666431</c:v>
                </c:pt>
                <c:pt idx="364">
                  <c:v>1.6216666666666431</c:v>
                </c:pt>
                <c:pt idx="365">
                  <c:v>1.624166666666643</c:v>
                </c:pt>
                <c:pt idx="366">
                  <c:v>1.624166666666643</c:v>
                </c:pt>
                <c:pt idx="367">
                  <c:v>1.6266666666666429</c:v>
                </c:pt>
                <c:pt idx="368">
                  <c:v>1.6266666666666429</c:v>
                </c:pt>
                <c:pt idx="369">
                  <c:v>1.6291666666666429</c:v>
                </c:pt>
                <c:pt idx="370">
                  <c:v>1.6291666666666429</c:v>
                </c:pt>
                <c:pt idx="371">
                  <c:v>1.6316666666666428</c:v>
                </c:pt>
                <c:pt idx="372">
                  <c:v>1.6316666666666428</c:v>
                </c:pt>
                <c:pt idx="373">
                  <c:v>1.6341666666666428</c:v>
                </c:pt>
                <c:pt idx="374">
                  <c:v>1.6341666666666428</c:v>
                </c:pt>
                <c:pt idx="375">
                  <c:v>1.6366666666666427</c:v>
                </c:pt>
                <c:pt idx="376">
                  <c:v>1.6366666666666427</c:v>
                </c:pt>
                <c:pt idx="377">
                  <c:v>1.6391666666666427</c:v>
                </c:pt>
                <c:pt idx="378">
                  <c:v>1.6391666666666427</c:v>
                </c:pt>
                <c:pt idx="379">
                  <c:v>1.6416666666666426</c:v>
                </c:pt>
                <c:pt idx="380">
                  <c:v>1.6416666666666426</c:v>
                </c:pt>
                <c:pt idx="381">
                  <c:v>1.6441666666666426</c:v>
                </c:pt>
                <c:pt idx="382">
                  <c:v>1.6441666666666426</c:v>
                </c:pt>
                <c:pt idx="383">
                  <c:v>1.6466666666666425</c:v>
                </c:pt>
                <c:pt idx="384">
                  <c:v>1.6466666666666425</c:v>
                </c:pt>
                <c:pt idx="385">
                  <c:v>1.6491666666666425</c:v>
                </c:pt>
                <c:pt idx="386">
                  <c:v>1.6491666666666425</c:v>
                </c:pt>
                <c:pt idx="387">
                  <c:v>1.6516666666666424</c:v>
                </c:pt>
                <c:pt idx="388">
                  <c:v>1.6516666666666424</c:v>
                </c:pt>
                <c:pt idx="389">
                  <c:v>1.6541666666666424</c:v>
                </c:pt>
                <c:pt idx="390">
                  <c:v>1.6541666666666424</c:v>
                </c:pt>
                <c:pt idx="391">
                  <c:v>1.6566666666666423</c:v>
                </c:pt>
                <c:pt idx="392">
                  <c:v>1.6566666666666423</c:v>
                </c:pt>
                <c:pt idx="393">
                  <c:v>1.6591666666666423</c:v>
                </c:pt>
                <c:pt idx="394">
                  <c:v>1.6591666666666423</c:v>
                </c:pt>
                <c:pt idx="395">
                  <c:v>1.6616666666666422</c:v>
                </c:pt>
                <c:pt idx="396">
                  <c:v>1.6616666666666422</c:v>
                </c:pt>
                <c:pt idx="397">
                  <c:v>1.6641666666666421</c:v>
                </c:pt>
                <c:pt idx="398">
                  <c:v>1.6641666666666421</c:v>
                </c:pt>
                <c:pt idx="399">
                  <c:v>1.6666666666666421</c:v>
                </c:pt>
                <c:pt idx="400">
                  <c:v>1.6666666666666421</c:v>
                </c:pt>
                <c:pt idx="401">
                  <c:v>1.669166666666642</c:v>
                </c:pt>
                <c:pt idx="402">
                  <c:v>1.669166666666642</c:v>
                </c:pt>
                <c:pt idx="403">
                  <c:v>1.671666666666642</c:v>
                </c:pt>
                <c:pt idx="404">
                  <c:v>1.671666666666642</c:v>
                </c:pt>
                <c:pt idx="405">
                  <c:v>1.6741666666666419</c:v>
                </c:pt>
                <c:pt idx="406">
                  <c:v>1.6741666666666419</c:v>
                </c:pt>
                <c:pt idx="407">
                  <c:v>1.6766666666666419</c:v>
                </c:pt>
                <c:pt idx="408">
                  <c:v>1.6766666666666419</c:v>
                </c:pt>
                <c:pt idx="409">
                  <c:v>1.6791666666666418</c:v>
                </c:pt>
                <c:pt idx="410">
                  <c:v>1.6791666666666418</c:v>
                </c:pt>
                <c:pt idx="411">
                  <c:v>1.6816666666666418</c:v>
                </c:pt>
                <c:pt idx="412">
                  <c:v>1.6816666666666418</c:v>
                </c:pt>
                <c:pt idx="413">
                  <c:v>1.6841666666666417</c:v>
                </c:pt>
                <c:pt idx="414">
                  <c:v>1.6841666666666417</c:v>
                </c:pt>
                <c:pt idx="415">
                  <c:v>1.6866666666666417</c:v>
                </c:pt>
                <c:pt idx="416">
                  <c:v>1.6866666666666417</c:v>
                </c:pt>
                <c:pt idx="417">
                  <c:v>1.6891666666666416</c:v>
                </c:pt>
                <c:pt idx="418">
                  <c:v>1.6891666666666416</c:v>
                </c:pt>
                <c:pt idx="419">
                  <c:v>1.6916666666666416</c:v>
                </c:pt>
                <c:pt idx="420">
                  <c:v>1.6916666666666416</c:v>
                </c:pt>
                <c:pt idx="421">
                  <c:v>1.6941666666666415</c:v>
                </c:pt>
                <c:pt idx="422">
                  <c:v>1.6941666666666415</c:v>
                </c:pt>
                <c:pt idx="423">
                  <c:v>1.6966666666666415</c:v>
                </c:pt>
                <c:pt idx="424">
                  <c:v>1.6966666666666415</c:v>
                </c:pt>
                <c:pt idx="425">
                  <c:v>1.6991666666666414</c:v>
                </c:pt>
                <c:pt idx="426">
                  <c:v>1.6991666666666414</c:v>
                </c:pt>
                <c:pt idx="427">
                  <c:v>1.7016666666666413</c:v>
                </c:pt>
                <c:pt idx="428">
                  <c:v>1.7016666666666413</c:v>
                </c:pt>
                <c:pt idx="429">
                  <c:v>1.7041666666666413</c:v>
                </c:pt>
                <c:pt idx="430">
                  <c:v>1.7041666666666413</c:v>
                </c:pt>
                <c:pt idx="431">
                  <c:v>1.7066666666666412</c:v>
                </c:pt>
                <c:pt idx="432">
                  <c:v>1.7066666666666412</c:v>
                </c:pt>
                <c:pt idx="433">
                  <c:v>1.7091666666666412</c:v>
                </c:pt>
                <c:pt idx="434">
                  <c:v>1.7091666666666412</c:v>
                </c:pt>
                <c:pt idx="435">
                  <c:v>1.7116666666666411</c:v>
                </c:pt>
                <c:pt idx="436">
                  <c:v>1.7116666666666411</c:v>
                </c:pt>
                <c:pt idx="437">
                  <c:v>1.7141666666666411</c:v>
                </c:pt>
                <c:pt idx="438">
                  <c:v>1.7141666666666411</c:v>
                </c:pt>
                <c:pt idx="439">
                  <c:v>1.716666666666641</c:v>
                </c:pt>
                <c:pt idx="440">
                  <c:v>1.716666666666641</c:v>
                </c:pt>
                <c:pt idx="441">
                  <c:v>1.719166666666641</c:v>
                </c:pt>
                <c:pt idx="442">
                  <c:v>1.719166666666641</c:v>
                </c:pt>
                <c:pt idx="443">
                  <c:v>1.7216666666666409</c:v>
                </c:pt>
                <c:pt idx="444">
                  <c:v>1.7216666666666409</c:v>
                </c:pt>
                <c:pt idx="445">
                  <c:v>1.7241666666666409</c:v>
                </c:pt>
                <c:pt idx="446">
                  <c:v>1.7241666666666409</c:v>
                </c:pt>
                <c:pt idx="447">
                  <c:v>1.7266666666666408</c:v>
                </c:pt>
                <c:pt idx="448">
                  <c:v>1.7266666666666408</c:v>
                </c:pt>
                <c:pt idx="449">
                  <c:v>1.7291666666666408</c:v>
                </c:pt>
                <c:pt idx="450">
                  <c:v>1.7291666666666408</c:v>
                </c:pt>
                <c:pt idx="451">
                  <c:v>1.7316666666666407</c:v>
                </c:pt>
                <c:pt idx="452">
                  <c:v>1.7316666666666407</c:v>
                </c:pt>
                <c:pt idx="453">
                  <c:v>1.7341666666666407</c:v>
                </c:pt>
                <c:pt idx="454">
                  <c:v>1.7341666666666407</c:v>
                </c:pt>
                <c:pt idx="455">
                  <c:v>1.7366666666666406</c:v>
                </c:pt>
                <c:pt idx="456">
                  <c:v>1.7366666666666406</c:v>
                </c:pt>
                <c:pt idx="457">
                  <c:v>1.7391666666666405</c:v>
                </c:pt>
                <c:pt idx="458">
                  <c:v>1.7391666666666405</c:v>
                </c:pt>
                <c:pt idx="459">
                  <c:v>1.7416666666666405</c:v>
                </c:pt>
                <c:pt idx="460">
                  <c:v>1.7416666666666405</c:v>
                </c:pt>
                <c:pt idx="461">
                  <c:v>1.7441666666666404</c:v>
                </c:pt>
                <c:pt idx="462">
                  <c:v>1.7441666666666404</c:v>
                </c:pt>
                <c:pt idx="463">
                  <c:v>1.7466666666666404</c:v>
                </c:pt>
                <c:pt idx="464">
                  <c:v>1.7466666666666404</c:v>
                </c:pt>
                <c:pt idx="465">
                  <c:v>1.7491666666666403</c:v>
                </c:pt>
                <c:pt idx="466">
                  <c:v>1.7491666666666403</c:v>
                </c:pt>
                <c:pt idx="467">
                  <c:v>1.7516666666666403</c:v>
                </c:pt>
                <c:pt idx="468">
                  <c:v>1.7516666666666403</c:v>
                </c:pt>
                <c:pt idx="469">
                  <c:v>1.7541666666666402</c:v>
                </c:pt>
                <c:pt idx="470">
                  <c:v>1.7541666666666402</c:v>
                </c:pt>
                <c:pt idx="471">
                  <c:v>1.7566666666666402</c:v>
                </c:pt>
                <c:pt idx="472">
                  <c:v>1.7566666666666402</c:v>
                </c:pt>
                <c:pt idx="473">
                  <c:v>1.7591666666666401</c:v>
                </c:pt>
                <c:pt idx="474">
                  <c:v>1.7591666666666401</c:v>
                </c:pt>
                <c:pt idx="475">
                  <c:v>1.7616666666666401</c:v>
                </c:pt>
                <c:pt idx="476">
                  <c:v>1.7616666666666401</c:v>
                </c:pt>
                <c:pt idx="477">
                  <c:v>1.76416666666664</c:v>
                </c:pt>
                <c:pt idx="478">
                  <c:v>1.76416666666664</c:v>
                </c:pt>
                <c:pt idx="479">
                  <c:v>1.76666666666664</c:v>
                </c:pt>
                <c:pt idx="480">
                  <c:v>1.76666666666664</c:v>
                </c:pt>
                <c:pt idx="481">
                  <c:v>1.7691666666666399</c:v>
                </c:pt>
                <c:pt idx="482">
                  <c:v>1.7691666666666399</c:v>
                </c:pt>
                <c:pt idx="483">
                  <c:v>1.7716666666666399</c:v>
                </c:pt>
                <c:pt idx="484">
                  <c:v>1.7716666666666399</c:v>
                </c:pt>
                <c:pt idx="485">
                  <c:v>1.7741666666666398</c:v>
                </c:pt>
                <c:pt idx="486">
                  <c:v>1.7741666666666398</c:v>
                </c:pt>
                <c:pt idx="487">
                  <c:v>1.7766666666666397</c:v>
                </c:pt>
                <c:pt idx="488">
                  <c:v>1.7766666666666397</c:v>
                </c:pt>
                <c:pt idx="489">
                  <c:v>1.7791666666666397</c:v>
                </c:pt>
                <c:pt idx="490">
                  <c:v>1.7791666666666397</c:v>
                </c:pt>
                <c:pt idx="491">
                  <c:v>1.7816666666666396</c:v>
                </c:pt>
                <c:pt idx="492">
                  <c:v>1.7816666666666396</c:v>
                </c:pt>
                <c:pt idx="493">
                  <c:v>1.7841666666666396</c:v>
                </c:pt>
                <c:pt idx="494">
                  <c:v>1.7841666666666396</c:v>
                </c:pt>
                <c:pt idx="495">
                  <c:v>1.7866666666666395</c:v>
                </c:pt>
                <c:pt idx="496">
                  <c:v>1.7866666666666395</c:v>
                </c:pt>
                <c:pt idx="497">
                  <c:v>1.7891666666666395</c:v>
                </c:pt>
                <c:pt idx="498">
                  <c:v>1.7891666666666395</c:v>
                </c:pt>
                <c:pt idx="499">
                  <c:v>1.7916666666666394</c:v>
                </c:pt>
                <c:pt idx="500">
                  <c:v>1.7916666666666394</c:v>
                </c:pt>
                <c:pt idx="501">
                  <c:v>1.7941666666666394</c:v>
                </c:pt>
                <c:pt idx="502">
                  <c:v>1.7941666666666394</c:v>
                </c:pt>
                <c:pt idx="503">
                  <c:v>1.7966666666666393</c:v>
                </c:pt>
                <c:pt idx="504">
                  <c:v>1.7966666666666393</c:v>
                </c:pt>
                <c:pt idx="505">
                  <c:v>1.7991666666666393</c:v>
                </c:pt>
                <c:pt idx="506">
                  <c:v>1.7991666666666393</c:v>
                </c:pt>
                <c:pt idx="507">
                  <c:v>1.8016666666666392</c:v>
                </c:pt>
                <c:pt idx="508">
                  <c:v>1.8016666666666392</c:v>
                </c:pt>
                <c:pt idx="509">
                  <c:v>1.8041666666666392</c:v>
                </c:pt>
                <c:pt idx="510">
                  <c:v>1.8041666666666392</c:v>
                </c:pt>
                <c:pt idx="511">
                  <c:v>1.8066666666666391</c:v>
                </c:pt>
                <c:pt idx="512">
                  <c:v>1.8066666666666391</c:v>
                </c:pt>
                <c:pt idx="513">
                  <c:v>1.8091666666666391</c:v>
                </c:pt>
                <c:pt idx="514">
                  <c:v>1.8091666666666391</c:v>
                </c:pt>
                <c:pt idx="515">
                  <c:v>1.811666666666639</c:v>
                </c:pt>
                <c:pt idx="516">
                  <c:v>1.811666666666639</c:v>
                </c:pt>
                <c:pt idx="517">
                  <c:v>1.8141666666666389</c:v>
                </c:pt>
                <c:pt idx="518">
                  <c:v>1.8141666666666389</c:v>
                </c:pt>
                <c:pt idx="519">
                  <c:v>1.8166666666666389</c:v>
                </c:pt>
                <c:pt idx="520">
                  <c:v>1.8166666666666389</c:v>
                </c:pt>
                <c:pt idx="521">
                  <c:v>1.8191666666666388</c:v>
                </c:pt>
                <c:pt idx="522">
                  <c:v>1.8191666666666388</c:v>
                </c:pt>
                <c:pt idx="523">
                  <c:v>1.8216666666666388</c:v>
                </c:pt>
                <c:pt idx="524">
                  <c:v>1.8216666666666388</c:v>
                </c:pt>
                <c:pt idx="525">
                  <c:v>1.8241666666666387</c:v>
                </c:pt>
                <c:pt idx="526">
                  <c:v>1.8241666666666387</c:v>
                </c:pt>
                <c:pt idx="527">
                  <c:v>1.8266666666666387</c:v>
                </c:pt>
                <c:pt idx="528">
                  <c:v>1.8266666666666387</c:v>
                </c:pt>
                <c:pt idx="529">
                  <c:v>1.8291666666666386</c:v>
                </c:pt>
                <c:pt idx="530">
                  <c:v>1.8291666666666386</c:v>
                </c:pt>
                <c:pt idx="531">
                  <c:v>1.8316666666666386</c:v>
                </c:pt>
                <c:pt idx="532">
                  <c:v>1.8316666666666386</c:v>
                </c:pt>
                <c:pt idx="533">
                  <c:v>1.8341666666666385</c:v>
                </c:pt>
                <c:pt idx="534">
                  <c:v>1.8341666666666385</c:v>
                </c:pt>
                <c:pt idx="535">
                  <c:v>1.8366666666666385</c:v>
                </c:pt>
                <c:pt idx="536">
                  <c:v>1.8366666666666385</c:v>
                </c:pt>
                <c:pt idx="537">
                  <c:v>1.8391666666666384</c:v>
                </c:pt>
                <c:pt idx="538">
                  <c:v>1.8391666666666384</c:v>
                </c:pt>
                <c:pt idx="539">
                  <c:v>1.8416666666666384</c:v>
                </c:pt>
                <c:pt idx="540">
                  <c:v>1.8416666666666384</c:v>
                </c:pt>
                <c:pt idx="541">
                  <c:v>1.8441666666666383</c:v>
                </c:pt>
                <c:pt idx="542">
                  <c:v>1.8441666666666383</c:v>
                </c:pt>
                <c:pt idx="543">
                  <c:v>1.8466666666666383</c:v>
                </c:pt>
                <c:pt idx="544">
                  <c:v>1.8466666666666383</c:v>
                </c:pt>
                <c:pt idx="545">
                  <c:v>1.8491666666666382</c:v>
                </c:pt>
                <c:pt idx="546">
                  <c:v>1.8491666666666382</c:v>
                </c:pt>
                <c:pt idx="547">
                  <c:v>1.8516666666666382</c:v>
                </c:pt>
                <c:pt idx="548">
                  <c:v>1.8516666666666382</c:v>
                </c:pt>
                <c:pt idx="549">
                  <c:v>1.8541666666666381</c:v>
                </c:pt>
                <c:pt idx="550">
                  <c:v>1.8541666666666381</c:v>
                </c:pt>
                <c:pt idx="551">
                  <c:v>1.856666666666638</c:v>
                </c:pt>
                <c:pt idx="552">
                  <c:v>1.856666666666638</c:v>
                </c:pt>
                <c:pt idx="553">
                  <c:v>1.859166666666638</c:v>
                </c:pt>
                <c:pt idx="554">
                  <c:v>1.859166666666638</c:v>
                </c:pt>
                <c:pt idx="555">
                  <c:v>1.8616666666666379</c:v>
                </c:pt>
                <c:pt idx="556">
                  <c:v>1.8616666666666379</c:v>
                </c:pt>
                <c:pt idx="557">
                  <c:v>1.8641666666666379</c:v>
                </c:pt>
                <c:pt idx="558">
                  <c:v>1.8641666666666379</c:v>
                </c:pt>
                <c:pt idx="559">
                  <c:v>1.8666666666666378</c:v>
                </c:pt>
                <c:pt idx="560">
                  <c:v>1.8666666666666378</c:v>
                </c:pt>
                <c:pt idx="561">
                  <c:v>1.8691666666666378</c:v>
                </c:pt>
                <c:pt idx="562">
                  <c:v>1.8691666666666378</c:v>
                </c:pt>
                <c:pt idx="563">
                  <c:v>1.8716666666666377</c:v>
                </c:pt>
                <c:pt idx="564">
                  <c:v>1.8716666666666377</c:v>
                </c:pt>
                <c:pt idx="565">
                  <c:v>1.8741666666666377</c:v>
                </c:pt>
                <c:pt idx="566">
                  <c:v>1.8741666666666377</c:v>
                </c:pt>
                <c:pt idx="567">
                  <c:v>1.8766666666666376</c:v>
                </c:pt>
                <c:pt idx="568">
                  <c:v>1.8766666666666376</c:v>
                </c:pt>
                <c:pt idx="569">
                  <c:v>1.8791666666666376</c:v>
                </c:pt>
                <c:pt idx="570">
                  <c:v>1.8791666666666376</c:v>
                </c:pt>
                <c:pt idx="571">
                  <c:v>1.8816666666666375</c:v>
                </c:pt>
                <c:pt idx="572">
                  <c:v>1.8816666666666375</c:v>
                </c:pt>
                <c:pt idx="573">
                  <c:v>1.8841666666666375</c:v>
                </c:pt>
                <c:pt idx="574">
                  <c:v>1.8841666666666375</c:v>
                </c:pt>
                <c:pt idx="575">
                  <c:v>1.8866666666666374</c:v>
                </c:pt>
                <c:pt idx="576">
                  <c:v>1.8866666666666374</c:v>
                </c:pt>
                <c:pt idx="577">
                  <c:v>1.8891666666666374</c:v>
                </c:pt>
                <c:pt idx="578">
                  <c:v>1.8891666666666374</c:v>
                </c:pt>
                <c:pt idx="579">
                  <c:v>1.8916666666666373</c:v>
                </c:pt>
                <c:pt idx="580">
                  <c:v>1.8916666666666373</c:v>
                </c:pt>
                <c:pt idx="581">
                  <c:v>1.8941666666666372</c:v>
                </c:pt>
                <c:pt idx="582">
                  <c:v>1.8941666666666372</c:v>
                </c:pt>
                <c:pt idx="583">
                  <c:v>1.8966666666666372</c:v>
                </c:pt>
                <c:pt idx="584">
                  <c:v>1.8966666666666372</c:v>
                </c:pt>
                <c:pt idx="585">
                  <c:v>1.8991666666666371</c:v>
                </c:pt>
                <c:pt idx="586">
                  <c:v>1.8991666666666371</c:v>
                </c:pt>
                <c:pt idx="587">
                  <c:v>1.9016666666666371</c:v>
                </c:pt>
                <c:pt idx="588">
                  <c:v>1.9016666666666371</c:v>
                </c:pt>
                <c:pt idx="589">
                  <c:v>1.904166666666637</c:v>
                </c:pt>
                <c:pt idx="590">
                  <c:v>1.904166666666637</c:v>
                </c:pt>
                <c:pt idx="591">
                  <c:v>1.906666666666637</c:v>
                </c:pt>
                <c:pt idx="592">
                  <c:v>1.906666666666637</c:v>
                </c:pt>
                <c:pt idx="593">
                  <c:v>1.9091666666666369</c:v>
                </c:pt>
                <c:pt idx="594">
                  <c:v>1.9091666666666369</c:v>
                </c:pt>
                <c:pt idx="595">
                  <c:v>1.9116666666666369</c:v>
                </c:pt>
                <c:pt idx="596">
                  <c:v>1.9116666666666369</c:v>
                </c:pt>
                <c:pt idx="597">
                  <c:v>1.9141666666666368</c:v>
                </c:pt>
                <c:pt idx="598">
                  <c:v>1.9141666666666368</c:v>
                </c:pt>
                <c:pt idx="599">
                  <c:v>1.9166666666666368</c:v>
                </c:pt>
                <c:pt idx="600">
                  <c:v>1.9166666666666368</c:v>
                </c:pt>
                <c:pt idx="601">
                  <c:v>1.9191666666666367</c:v>
                </c:pt>
                <c:pt idx="602">
                  <c:v>1.9191666666666367</c:v>
                </c:pt>
                <c:pt idx="603">
                  <c:v>1.9216666666666367</c:v>
                </c:pt>
                <c:pt idx="604">
                  <c:v>1.9216666666666367</c:v>
                </c:pt>
                <c:pt idx="605">
                  <c:v>1.9241666666666366</c:v>
                </c:pt>
                <c:pt idx="606">
                  <c:v>1.9241666666666366</c:v>
                </c:pt>
                <c:pt idx="607">
                  <c:v>1.9266666666666366</c:v>
                </c:pt>
                <c:pt idx="608">
                  <c:v>1.9266666666666366</c:v>
                </c:pt>
                <c:pt idx="609">
                  <c:v>1.9291666666666365</c:v>
                </c:pt>
                <c:pt idx="610">
                  <c:v>1.9291666666666365</c:v>
                </c:pt>
                <c:pt idx="611">
                  <c:v>1.9316666666666364</c:v>
                </c:pt>
                <c:pt idx="612">
                  <c:v>1.9316666666666364</c:v>
                </c:pt>
                <c:pt idx="613">
                  <c:v>1.9341666666666364</c:v>
                </c:pt>
                <c:pt idx="614">
                  <c:v>1.9341666666666364</c:v>
                </c:pt>
                <c:pt idx="615">
                  <c:v>1.9366666666666363</c:v>
                </c:pt>
                <c:pt idx="616">
                  <c:v>1.9366666666666363</c:v>
                </c:pt>
                <c:pt idx="617">
                  <c:v>1.9391666666666363</c:v>
                </c:pt>
                <c:pt idx="618">
                  <c:v>1.9391666666666363</c:v>
                </c:pt>
                <c:pt idx="619">
                  <c:v>1.9416666666666362</c:v>
                </c:pt>
                <c:pt idx="620">
                  <c:v>1.9416666666666362</c:v>
                </c:pt>
                <c:pt idx="621">
                  <c:v>1.9441666666666362</c:v>
                </c:pt>
                <c:pt idx="622">
                  <c:v>1.9441666666666362</c:v>
                </c:pt>
                <c:pt idx="623">
                  <c:v>1.9466666666666361</c:v>
                </c:pt>
                <c:pt idx="624">
                  <c:v>1.9466666666666361</c:v>
                </c:pt>
                <c:pt idx="625">
                  <c:v>1.9491666666666361</c:v>
                </c:pt>
                <c:pt idx="626">
                  <c:v>1.9491666666666361</c:v>
                </c:pt>
                <c:pt idx="627">
                  <c:v>1.951666666666636</c:v>
                </c:pt>
                <c:pt idx="628">
                  <c:v>1.951666666666636</c:v>
                </c:pt>
                <c:pt idx="629">
                  <c:v>1.954166666666636</c:v>
                </c:pt>
                <c:pt idx="630">
                  <c:v>1.954166666666636</c:v>
                </c:pt>
                <c:pt idx="631">
                  <c:v>1.9566666666666359</c:v>
                </c:pt>
                <c:pt idx="632">
                  <c:v>1.9566666666666359</c:v>
                </c:pt>
                <c:pt idx="633">
                  <c:v>1.9591666666666359</c:v>
                </c:pt>
                <c:pt idx="634">
                  <c:v>1.9591666666666359</c:v>
                </c:pt>
                <c:pt idx="635">
                  <c:v>1.9616666666666358</c:v>
                </c:pt>
                <c:pt idx="636">
                  <c:v>1.9616666666666358</c:v>
                </c:pt>
                <c:pt idx="637">
                  <c:v>1.9641666666666358</c:v>
                </c:pt>
                <c:pt idx="638">
                  <c:v>1.9641666666666358</c:v>
                </c:pt>
                <c:pt idx="639">
                  <c:v>1.9666666666666357</c:v>
                </c:pt>
                <c:pt idx="640">
                  <c:v>1.9666666666666357</c:v>
                </c:pt>
                <c:pt idx="641">
                  <c:v>1.9691666666666356</c:v>
                </c:pt>
                <c:pt idx="642">
                  <c:v>1.9691666666666356</c:v>
                </c:pt>
                <c:pt idx="643">
                  <c:v>1.9716666666666356</c:v>
                </c:pt>
                <c:pt idx="644">
                  <c:v>1.9716666666666356</c:v>
                </c:pt>
                <c:pt idx="645">
                  <c:v>1.9741666666666355</c:v>
                </c:pt>
                <c:pt idx="646">
                  <c:v>1.9741666666666355</c:v>
                </c:pt>
                <c:pt idx="647">
                  <c:v>1.9766666666666355</c:v>
                </c:pt>
                <c:pt idx="648">
                  <c:v>1.9766666666666355</c:v>
                </c:pt>
                <c:pt idx="649">
                  <c:v>1.9791666666666354</c:v>
                </c:pt>
                <c:pt idx="650">
                  <c:v>1.9791666666666354</c:v>
                </c:pt>
                <c:pt idx="651">
                  <c:v>1.9816666666666354</c:v>
                </c:pt>
                <c:pt idx="652">
                  <c:v>1.9816666666666354</c:v>
                </c:pt>
                <c:pt idx="653">
                  <c:v>1.9841666666666353</c:v>
                </c:pt>
                <c:pt idx="654">
                  <c:v>1.9841666666666353</c:v>
                </c:pt>
                <c:pt idx="655">
                  <c:v>1.9866666666666353</c:v>
                </c:pt>
                <c:pt idx="656">
                  <c:v>1.9866666666666353</c:v>
                </c:pt>
                <c:pt idx="657">
                  <c:v>1.9891666666666352</c:v>
                </c:pt>
                <c:pt idx="658">
                  <c:v>1.9891666666666352</c:v>
                </c:pt>
                <c:pt idx="659">
                  <c:v>1.9916666666666352</c:v>
                </c:pt>
                <c:pt idx="660">
                  <c:v>1.9916666666666352</c:v>
                </c:pt>
                <c:pt idx="661">
                  <c:v>1.9941666666666351</c:v>
                </c:pt>
                <c:pt idx="662">
                  <c:v>1.9941666666666351</c:v>
                </c:pt>
                <c:pt idx="663">
                  <c:v>1.9966666666666351</c:v>
                </c:pt>
                <c:pt idx="664">
                  <c:v>1.9966666666666351</c:v>
                </c:pt>
                <c:pt idx="665">
                  <c:v>1.999166666666635</c:v>
                </c:pt>
                <c:pt idx="666">
                  <c:v>1.999166666666635</c:v>
                </c:pt>
                <c:pt idx="667">
                  <c:v>2.001666666666635</c:v>
                </c:pt>
                <c:pt idx="668">
                  <c:v>2.001666666666635</c:v>
                </c:pt>
                <c:pt idx="669">
                  <c:v>2.0041666666666349</c:v>
                </c:pt>
                <c:pt idx="670">
                  <c:v>2.0041666666666349</c:v>
                </c:pt>
                <c:pt idx="671">
                  <c:v>2.0066666666666348</c:v>
                </c:pt>
                <c:pt idx="672">
                  <c:v>2.0066666666666348</c:v>
                </c:pt>
                <c:pt idx="673">
                  <c:v>2.0091666666666348</c:v>
                </c:pt>
                <c:pt idx="674">
                  <c:v>2.0091666666666348</c:v>
                </c:pt>
                <c:pt idx="675">
                  <c:v>2.0116666666666347</c:v>
                </c:pt>
                <c:pt idx="676">
                  <c:v>2.0116666666666347</c:v>
                </c:pt>
                <c:pt idx="677">
                  <c:v>2.0141666666666347</c:v>
                </c:pt>
                <c:pt idx="678">
                  <c:v>2.0141666666666347</c:v>
                </c:pt>
                <c:pt idx="679">
                  <c:v>2.0166666666666346</c:v>
                </c:pt>
                <c:pt idx="680">
                  <c:v>2.0166666666666346</c:v>
                </c:pt>
                <c:pt idx="681">
                  <c:v>2.0191666666666346</c:v>
                </c:pt>
                <c:pt idx="682">
                  <c:v>2.0191666666666346</c:v>
                </c:pt>
                <c:pt idx="683">
                  <c:v>2.0216666666666345</c:v>
                </c:pt>
                <c:pt idx="684">
                  <c:v>2.0216666666666345</c:v>
                </c:pt>
                <c:pt idx="685">
                  <c:v>2.0241666666666345</c:v>
                </c:pt>
                <c:pt idx="686">
                  <c:v>2.0241666666666345</c:v>
                </c:pt>
                <c:pt idx="687">
                  <c:v>2.0266666666666344</c:v>
                </c:pt>
                <c:pt idx="688">
                  <c:v>2.0266666666666344</c:v>
                </c:pt>
                <c:pt idx="689">
                  <c:v>2.0291666666666344</c:v>
                </c:pt>
                <c:pt idx="690">
                  <c:v>2.0291666666666344</c:v>
                </c:pt>
                <c:pt idx="691">
                  <c:v>2.0316666666666343</c:v>
                </c:pt>
                <c:pt idx="692">
                  <c:v>2.0316666666666343</c:v>
                </c:pt>
                <c:pt idx="693">
                  <c:v>2.0341666666666343</c:v>
                </c:pt>
                <c:pt idx="694">
                  <c:v>2.0341666666666343</c:v>
                </c:pt>
                <c:pt idx="695">
                  <c:v>2.0366666666666342</c:v>
                </c:pt>
                <c:pt idx="696">
                  <c:v>2.0366666666666342</c:v>
                </c:pt>
                <c:pt idx="697">
                  <c:v>2.0391666666666342</c:v>
                </c:pt>
                <c:pt idx="698">
                  <c:v>2.0391666666666342</c:v>
                </c:pt>
                <c:pt idx="699">
                  <c:v>2.0416666666666341</c:v>
                </c:pt>
                <c:pt idx="700">
                  <c:v>2.0416666666666341</c:v>
                </c:pt>
                <c:pt idx="701">
                  <c:v>2.044166666666634</c:v>
                </c:pt>
                <c:pt idx="702">
                  <c:v>2.044166666666634</c:v>
                </c:pt>
                <c:pt idx="703">
                  <c:v>2.046666666666634</c:v>
                </c:pt>
                <c:pt idx="704">
                  <c:v>2.046666666666634</c:v>
                </c:pt>
                <c:pt idx="705">
                  <c:v>2.0491666666666339</c:v>
                </c:pt>
                <c:pt idx="706">
                  <c:v>2.0491666666666339</c:v>
                </c:pt>
                <c:pt idx="707">
                  <c:v>2.0516666666666339</c:v>
                </c:pt>
                <c:pt idx="708">
                  <c:v>2.0516666666666339</c:v>
                </c:pt>
                <c:pt idx="709">
                  <c:v>2.0541666666666338</c:v>
                </c:pt>
                <c:pt idx="710">
                  <c:v>2.0541666666666338</c:v>
                </c:pt>
                <c:pt idx="711">
                  <c:v>2.0566666666666338</c:v>
                </c:pt>
                <c:pt idx="712">
                  <c:v>2.0566666666666338</c:v>
                </c:pt>
                <c:pt idx="713">
                  <c:v>2.0591666666666337</c:v>
                </c:pt>
                <c:pt idx="714">
                  <c:v>2.0591666666666337</c:v>
                </c:pt>
                <c:pt idx="715">
                  <c:v>2.0616666666666337</c:v>
                </c:pt>
                <c:pt idx="716">
                  <c:v>2.0616666666666337</c:v>
                </c:pt>
                <c:pt idx="717">
                  <c:v>2.0641666666666336</c:v>
                </c:pt>
                <c:pt idx="718">
                  <c:v>2.0641666666666336</c:v>
                </c:pt>
                <c:pt idx="719">
                  <c:v>2.0666666666666336</c:v>
                </c:pt>
                <c:pt idx="720">
                  <c:v>2.0666666666666336</c:v>
                </c:pt>
                <c:pt idx="721">
                  <c:v>2.0691666666666335</c:v>
                </c:pt>
                <c:pt idx="722">
                  <c:v>2.0691666666666335</c:v>
                </c:pt>
                <c:pt idx="723">
                  <c:v>2.0716666666666335</c:v>
                </c:pt>
                <c:pt idx="724">
                  <c:v>2.0716666666666335</c:v>
                </c:pt>
                <c:pt idx="725">
                  <c:v>2.0741666666666334</c:v>
                </c:pt>
                <c:pt idx="726">
                  <c:v>2.0741666666666334</c:v>
                </c:pt>
                <c:pt idx="727">
                  <c:v>2.0766666666666334</c:v>
                </c:pt>
                <c:pt idx="728">
                  <c:v>2.0766666666666334</c:v>
                </c:pt>
                <c:pt idx="729">
                  <c:v>2.0791666666666333</c:v>
                </c:pt>
                <c:pt idx="730">
                  <c:v>2.0791666666666333</c:v>
                </c:pt>
                <c:pt idx="731">
                  <c:v>2.0816666666666332</c:v>
                </c:pt>
                <c:pt idx="732">
                  <c:v>2.0816666666666332</c:v>
                </c:pt>
                <c:pt idx="733">
                  <c:v>2.0841666666666332</c:v>
                </c:pt>
                <c:pt idx="734">
                  <c:v>2.0841666666666332</c:v>
                </c:pt>
                <c:pt idx="735">
                  <c:v>2.0866666666666331</c:v>
                </c:pt>
                <c:pt idx="736">
                  <c:v>2.0866666666666331</c:v>
                </c:pt>
                <c:pt idx="737">
                  <c:v>2.0891666666666331</c:v>
                </c:pt>
                <c:pt idx="738">
                  <c:v>2.0891666666666331</c:v>
                </c:pt>
                <c:pt idx="739">
                  <c:v>2.091666666666633</c:v>
                </c:pt>
                <c:pt idx="740">
                  <c:v>2.091666666666633</c:v>
                </c:pt>
                <c:pt idx="741">
                  <c:v>2.094166666666633</c:v>
                </c:pt>
                <c:pt idx="742">
                  <c:v>2.094166666666633</c:v>
                </c:pt>
                <c:pt idx="743">
                  <c:v>2.0966666666666329</c:v>
                </c:pt>
                <c:pt idx="744">
                  <c:v>2.0966666666666329</c:v>
                </c:pt>
                <c:pt idx="745">
                  <c:v>2.0991666666666329</c:v>
                </c:pt>
                <c:pt idx="746">
                  <c:v>2.0991666666666329</c:v>
                </c:pt>
                <c:pt idx="747">
                  <c:v>2.1016666666666328</c:v>
                </c:pt>
                <c:pt idx="748">
                  <c:v>2.1016666666666328</c:v>
                </c:pt>
                <c:pt idx="749">
                  <c:v>2.1041666666666328</c:v>
                </c:pt>
                <c:pt idx="750">
                  <c:v>2.1041666666666328</c:v>
                </c:pt>
                <c:pt idx="751">
                  <c:v>2.1066666666666327</c:v>
                </c:pt>
                <c:pt idx="752">
                  <c:v>2.1066666666666327</c:v>
                </c:pt>
                <c:pt idx="753">
                  <c:v>2.1091666666666327</c:v>
                </c:pt>
                <c:pt idx="754">
                  <c:v>2.1091666666666327</c:v>
                </c:pt>
                <c:pt idx="755">
                  <c:v>2.1116666666666326</c:v>
                </c:pt>
                <c:pt idx="756">
                  <c:v>2.1116666666666326</c:v>
                </c:pt>
                <c:pt idx="757">
                  <c:v>2.1141666666666326</c:v>
                </c:pt>
                <c:pt idx="758">
                  <c:v>2.1141666666666326</c:v>
                </c:pt>
                <c:pt idx="759">
                  <c:v>2.1166666666666325</c:v>
                </c:pt>
                <c:pt idx="760">
                  <c:v>2.1166666666666325</c:v>
                </c:pt>
                <c:pt idx="761">
                  <c:v>2.1191666666666324</c:v>
                </c:pt>
                <c:pt idx="762">
                  <c:v>2.1191666666666324</c:v>
                </c:pt>
                <c:pt idx="763">
                  <c:v>2.1216666666666324</c:v>
                </c:pt>
                <c:pt idx="764">
                  <c:v>2.1216666666666324</c:v>
                </c:pt>
                <c:pt idx="765">
                  <c:v>2.1241666666666323</c:v>
                </c:pt>
                <c:pt idx="766">
                  <c:v>2.1241666666666323</c:v>
                </c:pt>
                <c:pt idx="767">
                  <c:v>2.1266666666666323</c:v>
                </c:pt>
                <c:pt idx="768">
                  <c:v>2.1266666666666323</c:v>
                </c:pt>
                <c:pt idx="769">
                  <c:v>2.1291666666666322</c:v>
                </c:pt>
                <c:pt idx="770">
                  <c:v>2.1291666666666322</c:v>
                </c:pt>
                <c:pt idx="771">
                  <c:v>2.1316666666666322</c:v>
                </c:pt>
                <c:pt idx="772">
                  <c:v>2.1316666666666322</c:v>
                </c:pt>
                <c:pt idx="773">
                  <c:v>2.1341666666666321</c:v>
                </c:pt>
                <c:pt idx="774">
                  <c:v>2.1341666666666321</c:v>
                </c:pt>
                <c:pt idx="775">
                  <c:v>2.1366666666666321</c:v>
                </c:pt>
                <c:pt idx="776">
                  <c:v>2.1366666666666321</c:v>
                </c:pt>
                <c:pt idx="777">
                  <c:v>2.139166666666632</c:v>
                </c:pt>
                <c:pt idx="778">
                  <c:v>2.139166666666632</c:v>
                </c:pt>
                <c:pt idx="779">
                  <c:v>2.141666666666632</c:v>
                </c:pt>
                <c:pt idx="780">
                  <c:v>2.141666666666632</c:v>
                </c:pt>
                <c:pt idx="781">
                  <c:v>2.1441666666666319</c:v>
                </c:pt>
                <c:pt idx="782">
                  <c:v>2.1441666666666319</c:v>
                </c:pt>
                <c:pt idx="783">
                  <c:v>2.1466666666666319</c:v>
                </c:pt>
                <c:pt idx="784">
                  <c:v>2.1466666666666319</c:v>
                </c:pt>
                <c:pt idx="785">
                  <c:v>2.1491666666666318</c:v>
                </c:pt>
                <c:pt idx="786">
                  <c:v>2.1491666666666318</c:v>
                </c:pt>
                <c:pt idx="787">
                  <c:v>2.1516666666666318</c:v>
                </c:pt>
                <c:pt idx="788">
                  <c:v>2.1516666666666318</c:v>
                </c:pt>
                <c:pt idx="789">
                  <c:v>2.1541666666666317</c:v>
                </c:pt>
                <c:pt idx="790">
                  <c:v>2.1541666666666317</c:v>
                </c:pt>
                <c:pt idx="791">
                  <c:v>2.1566666666666316</c:v>
                </c:pt>
                <c:pt idx="792">
                  <c:v>2.1566666666666316</c:v>
                </c:pt>
                <c:pt idx="793">
                  <c:v>2.1591666666666316</c:v>
                </c:pt>
                <c:pt idx="794">
                  <c:v>2.1591666666666316</c:v>
                </c:pt>
                <c:pt idx="795">
                  <c:v>2.1616666666666315</c:v>
                </c:pt>
                <c:pt idx="796">
                  <c:v>2.1616666666666315</c:v>
                </c:pt>
                <c:pt idx="797">
                  <c:v>2.1641666666666315</c:v>
                </c:pt>
                <c:pt idx="798">
                  <c:v>2.1641666666666315</c:v>
                </c:pt>
                <c:pt idx="799">
                  <c:v>2.1666666666666314</c:v>
                </c:pt>
                <c:pt idx="800">
                  <c:v>2.1666666666666314</c:v>
                </c:pt>
                <c:pt idx="801">
                  <c:v>2.1691666666666314</c:v>
                </c:pt>
                <c:pt idx="802">
                  <c:v>2.1691666666666314</c:v>
                </c:pt>
                <c:pt idx="803">
                  <c:v>2.1716666666666313</c:v>
                </c:pt>
                <c:pt idx="804">
                  <c:v>2.1716666666666313</c:v>
                </c:pt>
                <c:pt idx="805">
                  <c:v>2.1741666666666313</c:v>
                </c:pt>
                <c:pt idx="806">
                  <c:v>2.1741666666666313</c:v>
                </c:pt>
                <c:pt idx="807">
                  <c:v>2.1766666666666312</c:v>
                </c:pt>
                <c:pt idx="808">
                  <c:v>2.1766666666666312</c:v>
                </c:pt>
                <c:pt idx="809">
                  <c:v>2.1791666666666312</c:v>
                </c:pt>
                <c:pt idx="810">
                  <c:v>2.1791666666666312</c:v>
                </c:pt>
                <c:pt idx="811">
                  <c:v>2.1816666666666311</c:v>
                </c:pt>
                <c:pt idx="812">
                  <c:v>2.1816666666666311</c:v>
                </c:pt>
                <c:pt idx="813">
                  <c:v>2.1841666666666311</c:v>
                </c:pt>
                <c:pt idx="814">
                  <c:v>2.1841666666666311</c:v>
                </c:pt>
                <c:pt idx="815">
                  <c:v>2.186666666666631</c:v>
                </c:pt>
                <c:pt idx="816">
                  <c:v>2.186666666666631</c:v>
                </c:pt>
                <c:pt idx="817">
                  <c:v>2.189166666666631</c:v>
                </c:pt>
                <c:pt idx="818">
                  <c:v>2.189166666666631</c:v>
                </c:pt>
                <c:pt idx="819">
                  <c:v>2.1916666666666309</c:v>
                </c:pt>
                <c:pt idx="820">
                  <c:v>2.1916666666666309</c:v>
                </c:pt>
                <c:pt idx="821">
                  <c:v>2.1941666666666308</c:v>
                </c:pt>
                <c:pt idx="822">
                  <c:v>2.1941666666666308</c:v>
                </c:pt>
                <c:pt idx="823">
                  <c:v>2.1966666666666308</c:v>
                </c:pt>
                <c:pt idx="824">
                  <c:v>2.1966666666666308</c:v>
                </c:pt>
                <c:pt idx="825">
                  <c:v>2.1991666666666307</c:v>
                </c:pt>
                <c:pt idx="826">
                  <c:v>2.1991666666666307</c:v>
                </c:pt>
                <c:pt idx="827">
                  <c:v>2.2016666666666307</c:v>
                </c:pt>
                <c:pt idx="828">
                  <c:v>2.2016666666666307</c:v>
                </c:pt>
                <c:pt idx="829">
                  <c:v>2.2041666666666306</c:v>
                </c:pt>
                <c:pt idx="830">
                  <c:v>2.2041666666666306</c:v>
                </c:pt>
                <c:pt idx="831">
                  <c:v>2.2066666666666306</c:v>
                </c:pt>
                <c:pt idx="832">
                  <c:v>2.2066666666666306</c:v>
                </c:pt>
                <c:pt idx="833">
                  <c:v>2.2091666666666305</c:v>
                </c:pt>
                <c:pt idx="834">
                  <c:v>2.2091666666666305</c:v>
                </c:pt>
                <c:pt idx="835">
                  <c:v>2.2116666666666305</c:v>
                </c:pt>
                <c:pt idx="836">
                  <c:v>2.2116666666666305</c:v>
                </c:pt>
                <c:pt idx="837">
                  <c:v>2.2141666666666304</c:v>
                </c:pt>
                <c:pt idx="838">
                  <c:v>2.2141666666666304</c:v>
                </c:pt>
                <c:pt idx="839">
                  <c:v>2.2166666666666304</c:v>
                </c:pt>
                <c:pt idx="840">
                  <c:v>2.2166666666666304</c:v>
                </c:pt>
                <c:pt idx="841">
                  <c:v>2.2191666666666303</c:v>
                </c:pt>
                <c:pt idx="842">
                  <c:v>2.2191666666666303</c:v>
                </c:pt>
                <c:pt idx="843">
                  <c:v>2.2216666666666303</c:v>
                </c:pt>
                <c:pt idx="844">
                  <c:v>2.2216666666666303</c:v>
                </c:pt>
                <c:pt idx="845">
                  <c:v>2.2241666666666302</c:v>
                </c:pt>
                <c:pt idx="846">
                  <c:v>2.2241666666666302</c:v>
                </c:pt>
                <c:pt idx="847">
                  <c:v>2.2266666666666302</c:v>
                </c:pt>
                <c:pt idx="848">
                  <c:v>2.2266666666666302</c:v>
                </c:pt>
                <c:pt idx="849">
                  <c:v>2.2291666666666301</c:v>
                </c:pt>
                <c:pt idx="850">
                  <c:v>2.2291666666666301</c:v>
                </c:pt>
                <c:pt idx="851">
                  <c:v>2.2316666666666301</c:v>
                </c:pt>
                <c:pt idx="852">
                  <c:v>2.2316666666666301</c:v>
                </c:pt>
                <c:pt idx="853">
                  <c:v>2.23416666666663</c:v>
                </c:pt>
                <c:pt idx="854">
                  <c:v>2.23416666666663</c:v>
                </c:pt>
                <c:pt idx="855">
                  <c:v>2.2366666666666299</c:v>
                </c:pt>
                <c:pt idx="856">
                  <c:v>2.2366666666666299</c:v>
                </c:pt>
                <c:pt idx="857">
                  <c:v>2.2391666666666299</c:v>
                </c:pt>
                <c:pt idx="858">
                  <c:v>2.2391666666666299</c:v>
                </c:pt>
                <c:pt idx="859">
                  <c:v>2.2416666666666298</c:v>
                </c:pt>
                <c:pt idx="860">
                  <c:v>2.2416666666666298</c:v>
                </c:pt>
                <c:pt idx="861">
                  <c:v>2.2441666666666298</c:v>
                </c:pt>
                <c:pt idx="862">
                  <c:v>2.2441666666666298</c:v>
                </c:pt>
                <c:pt idx="863">
                  <c:v>2.2466666666666297</c:v>
                </c:pt>
                <c:pt idx="864">
                  <c:v>2.2466666666666297</c:v>
                </c:pt>
                <c:pt idx="865">
                  <c:v>2.2491666666666297</c:v>
                </c:pt>
                <c:pt idx="866">
                  <c:v>2.2491666666666297</c:v>
                </c:pt>
                <c:pt idx="867">
                  <c:v>2.2516666666666296</c:v>
                </c:pt>
                <c:pt idx="868">
                  <c:v>2.2516666666666296</c:v>
                </c:pt>
                <c:pt idx="869">
                  <c:v>2.2541666666666296</c:v>
                </c:pt>
                <c:pt idx="870">
                  <c:v>2.2541666666666296</c:v>
                </c:pt>
                <c:pt idx="871">
                  <c:v>2.2566666666666295</c:v>
                </c:pt>
                <c:pt idx="872">
                  <c:v>2.2566666666666295</c:v>
                </c:pt>
                <c:pt idx="873">
                  <c:v>2.2591666666666295</c:v>
                </c:pt>
                <c:pt idx="874">
                  <c:v>2.2591666666666295</c:v>
                </c:pt>
                <c:pt idx="875">
                  <c:v>2.2616666666666294</c:v>
                </c:pt>
                <c:pt idx="876">
                  <c:v>2.2616666666666294</c:v>
                </c:pt>
                <c:pt idx="877">
                  <c:v>2.2641666666666294</c:v>
                </c:pt>
                <c:pt idx="878">
                  <c:v>2.2641666666666294</c:v>
                </c:pt>
                <c:pt idx="879">
                  <c:v>2.2666666666666293</c:v>
                </c:pt>
                <c:pt idx="880">
                  <c:v>2.2666666666666293</c:v>
                </c:pt>
                <c:pt idx="881">
                  <c:v>2.2691666666666293</c:v>
                </c:pt>
                <c:pt idx="882">
                  <c:v>2.2691666666666293</c:v>
                </c:pt>
                <c:pt idx="883">
                  <c:v>2.2716666666666292</c:v>
                </c:pt>
                <c:pt idx="884">
                  <c:v>2.2716666666666292</c:v>
                </c:pt>
                <c:pt idx="885">
                  <c:v>2.2741666666666291</c:v>
                </c:pt>
                <c:pt idx="886">
                  <c:v>2.2741666666666291</c:v>
                </c:pt>
                <c:pt idx="887">
                  <c:v>2.2766666666666291</c:v>
                </c:pt>
                <c:pt idx="888">
                  <c:v>2.2766666666666291</c:v>
                </c:pt>
                <c:pt idx="889">
                  <c:v>2.279166666666629</c:v>
                </c:pt>
                <c:pt idx="890">
                  <c:v>2.279166666666629</c:v>
                </c:pt>
                <c:pt idx="891">
                  <c:v>2.281666666666629</c:v>
                </c:pt>
                <c:pt idx="892">
                  <c:v>2.281666666666629</c:v>
                </c:pt>
                <c:pt idx="893">
                  <c:v>2.2841666666666289</c:v>
                </c:pt>
                <c:pt idx="894">
                  <c:v>2.2841666666666289</c:v>
                </c:pt>
                <c:pt idx="895">
                  <c:v>2.2866666666666289</c:v>
                </c:pt>
                <c:pt idx="896">
                  <c:v>2.2866666666666289</c:v>
                </c:pt>
                <c:pt idx="897">
                  <c:v>2.2891666666666288</c:v>
                </c:pt>
                <c:pt idx="898">
                  <c:v>2.2891666666666288</c:v>
                </c:pt>
                <c:pt idx="899">
                  <c:v>2.2916666666666288</c:v>
                </c:pt>
                <c:pt idx="900">
                  <c:v>2.2916666666666288</c:v>
                </c:pt>
                <c:pt idx="901">
                  <c:v>2.2941666666666287</c:v>
                </c:pt>
                <c:pt idx="902">
                  <c:v>2.2941666666666287</c:v>
                </c:pt>
                <c:pt idx="903">
                  <c:v>2.2966666666666287</c:v>
                </c:pt>
                <c:pt idx="904">
                  <c:v>2.2966666666666287</c:v>
                </c:pt>
                <c:pt idx="905">
                  <c:v>2.2991666666666286</c:v>
                </c:pt>
                <c:pt idx="906">
                  <c:v>2.2991666666666286</c:v>
                </c:pt>
                <c:pt idx="907">
                  <c:v>2.3016666666666286</c:v>
                </c:pt>
                <c:pt idx="908">
                  <c:v>2.3016666666666286</c:v>
                </c:pt>
                <c:pt idx="909">
                  <c:v>2.3041666666666285</c:v>
                </c:pt>
                <c:pt idx="910">
                  <c:v>2.3041666666666285</c:v>
                </c:pt>
                <c:pt idx="911">
                  <c:v>2.3066666666666285</c:v>
                </c:pt>
                <c:pt idx="912">
                  <c:v>2.3066666666666285</c:v>
                </c:pt>
                <c:pt idx="913">
                  <c:v>2.3091666666666284</c:v>
                </c:pt>
                <c:pt idx="914">
                  <c:v>2.3091666666666284</c:v>
                </c:pt>
                <c:pt idx="915">
                  <c:v>2.3116666666666283</c:v>
                </c:pt>
                <c:pt idx="916">
                  <c:v>2.3116666666666283</c:v>
                </c:pt>
                <c:pt idx="917">
                  <c:v>2.3141666666666283</c:v>
                </c:pt>
                <c:pt idx="918">
                  <c:v>2.3141666666666283</c:v>
                </c:pt>
                <c:pt idx="919">
                  <c:v>2.3166666666666282</c:v>
                </c:pt>
                <c:pt idx="920">
                  <c:v>2.3166666666666282</c:v>
                </c:pt>
                <c:pt idx="921">
                  <c:v>2.3191666666666282</c:v>
                </c:pt>
                <c:pt idx="922">
                  <c:v>2.3191666666666282</c:v>
                </c:pt>
                <c:pt idx="923">
                  <c:v>2.3216666666666281</c:v>
                </c:pt>
                <c:pt idx="924">
                  <c:v>2.3216666666666281</c:v>
                </c:pt>
                <c:pt idx="925">
                  <c:v>2.3241666666666281</c:v>
                </c:pt>
                <c:pt idx="926">
                  <c:v>2.3241666666666281</c:v>
                </c:pt>
                <c:pt idx="927">
                  <c:v>2.326666666666628</c:v>
                </c:pt>
                <c:pt idx="928">
                  <c:v>2.326666666666628</c:v>
                </c:pt>
                <c:pt idx="929">
                  <c:v>2.329166666666628</c:v>
                </c:pt>
                <c:pt idx="930">
                  <c:v>2.329166666666628</c:v>
                </c:pt>
                <c:pt idx="931">
                  <c:v>2.3316666666666279</c:v>
                </c:pt>
                <c:pt idx="932">
                  <c:v>2.3316666666666279</c:v>
                </c:pt>
                <c:pt idx="933">
                  <c:v>2.3341666666666279</c:v>
                </c:pt>
                <c:pt idx="934">
                  <c:v>2.3341666666666279</c:v>
                </c:pt>
                <c:pt idx="935">
                  <c:v>2.3366666666666278</c:v>
                </c:pt>
                <c:pt idx="936">
                  <c:v>2.3366666666666278</c:v>
                </c:pt>
                <c:pt idx="937">
                  <c:v>2.3391666666666278</c:v>
                </c:pt>
                <c:pt idx="938">
                  <c:v>2.3391666666666278</c:v>
                </c:pt>
                <c:pt idx="939">
                  <c:v>2.3416666666666277</c:v>
                </c:pt>
                <c:pt idx="940">
                  <c:v>2.3416666666666277</c:v>
                </c:pt>
                <c:pt idx="941">
                  <c:v>2.3441666666666277</c:v>
                </c:pt>
                <c:pt idx="942">
                  <c:v>2.3441666666666277</c:v>
                </c:pt>
                <c:pt idx="943">
                  <c:v>2.3466666666666276</c:v>
                </c:pt>
                <c:pt idx="944">
                  <c:v>2.3466666666666276</c:v>
                </c:pt>
                <c:pt idx="945">
                  <c:v>2.3491666666666275</c:v>
                </c:pt>
                <c:pt idx="946">
                  <c:v>2.3491666666666275</c:v>
                </c:pt>
                <c:pt idx="947">
                  <c:v>2.3516666666666275</c:v>
                </c:pt>
                <c:pt idx="948">
                  <c:v>2.3516666666666275</c:v>
                </c:pt>
                <c:pt idx="949">
                  <c:v>2.3541666666666274</c:v>
                </c:pt>
                <c:pt idx="950">
                  <c:v>2.3541666666666274</c:v>
                </c:pt>
                <c:pt idx="951">
                  <c:v>2.3566666666666274</c:v>
                </c:pt>
                <c:pt idx="952">
                  <c:v>2.3566666666666274</c:v>
                </c:pt>
                <c:pt idx="953">
                  <c:v>2.3591666666666273</c:v>
                </c:pt>
                <c:pt idx="954">
                  <c:v>2.3591666666666273</c:v>
                </c:pt>
                <c:pt idx="955">
                  <c:v>2.3616666666666273</c:v>
                </c:pt>
                <c:pt idx="956">
                  <c:v>2.3616666666666273</c:v>
                </c:pt>
                <c:pt idx="957">
                  <c:v>2.3641666666666272</c:v>
                </c:pt>
                <c:pt idx="958">
                  <c:v>2.3641666666666272</c:v>
                </c:pt>
                <c:pt idx="959">
                  <c:v>2.3666666666666272</c:v>
                </c:pt>
                <c:pt idx="960">
                  <c:v>2.3666666666666272</c:v>
                </c:pt>
                <c:pt idx="961">
                  <c:v>2.3691666666666271</c:v>
                </c:pt>
                <c:pt idx="962">
                  <c:v>2.3691666666666271</c:v>
                </c:pt>
                <c:pt idx="963">
                  <c:v>2.3716666666666271</c:v>
                </c:pt>
                <c:pt idx="964">
                  <c:v>2.3716666666666271</c:v>
                </c:pt>
                <c:pt idx="965">
                  <c:v>2.374166666666627</c:v>
                </c:pt>
                <c:pt idx="966">
                  <c:v>2.374166666666627</c:v>
                </c:pt>
                <c:pt idx="967">
                  <c:v>2.376666666666627</c:v>
                </c:pt>
                <c:pt idx="968">
                  <c:v>2.376666666666627</c:v>
                </c:pt>
                <c:pt idx="969">
                  <c:v>2.3791666666666269</c:v>
                </c:pt>
                <c:pt idx="970">
                  <c:v>2.3791666666666269</c:v>
                </c:pt>
                <c:pt idx="971">
                  <c:v>2.3816666666666269</c:v>
                </c:pt>
                <c:pt idx="972">
                  <c:v>2.3816666666666269</c:v>
                </c:pt>
                <c:pt idx="973">
                  <c:v>2.3841666666666268</c:v>
                </c:pt>
                <c:pt idx="974">
                  <c:v>2.3841666666666268</c:v>
                </c:pt>
                <c:pt idx="975">
                  <c:v>2.3866666666666267</c:v>
                </c:pt>
                <c:pt idx="976">
                  <c:v>2.3866666666666267</c:v>
                </c:pt>
                <c:pt idx="977">
                  <c:v>2.3891666666666267</c:v>
                </c:pt>
                <c:pt idx="978">
                  <c:v>2.3891666666666267</c:v>
                </c:pt>
                <c:pt idx="979">
                  <c:v>2.3916666666666266</c:v>
                </c:pt>
                <c:pt idx="980">
                  <c:v>2.3916666666666266</c:v>
                </c:pt>
                <c:pt idx="981">
                  <c:v>2.3941666666666266</c:v>
                </c:pt>
                <c:pt idx="982">
                  <c:v>2.3941666666666266</c:v>
                </c:pt>
                <c:pt idx="983">
                  <c:v>2.3966666666666265</c:v>
                </c:pt>
                <c:pt idx="984">
                  <c:v>2.3966666666666265</c:v>
                </c:pt>
                <c:pt idx="985">
                  <c:v>2.3991666666666265</c:v>
                </c:pt>
                <c:pt idx="986">
                  <c:v>2.3991666666666265</c:v>
                </c:pt>
                <c:pt idx="987">
                  <c:v>2.4016666666666264</c:v>
                </c:pt>
                <c:pt idx="988">
                  <c:v>2.4016666666666264</c:v>
                </c:pt>
                <c:pt idx="989">
                  <c:v>2.4041666666666264</c:v>
                </c:pt>
                <c:pt idx="990">
                  <c:v>2.4041666666666264</c:v>
                </c:pt>
                <c:pt idx="991">
                  <c:v>2.4066666666666263</c:v>
                </c:pt>
                <c:pt idx="992">
                  <c:v>2.4066666666666263</c:v>
                </c:pt>
                <c:pt idx="993">
                  <c:v>2.4091666666666263</c:v>
                </c:pt>
                <c:pt idx="994">
                  <c:v>2.4091666666666263</c:v>
                </c:pt>
                <c:pt idx="995">
                  <c:v>2.4116666666666262</c:v>
                </c:pt>
                <c:pt idx="996">
                  <c:v>2.4116666666666262</c:v>
                </c:pt>
                <c:pt idx="997">
                  <c:v>2.4141666666666262</c:v>
                </c:pt>
                <c:pt idx="998">
                  <c:v>2.4141666666666262</c:v>
                </c:pt>
                <c:pt idx="999">
                  <c:v>2.4166666666666261</c:v>
                </c:pt>
                <c:pt idx="1000">
                  <c:v>2.4166666666666261</c:v>
                </c:pt>
                <c:pt idx="1001">
                  <c:v>2.4191666666666261</c:v>
                </c:pt>
                <c:pt idx="1002">
                  <c:v>2.4191666666666261</c:v>
                </c:pt>
                <c:pt idx="1003">
                  <c:v>2.421666666666626</c:v>
                </c:pt>
                <c:pt idx="1004">
                  <c:v>2.421666666666626</c:v>
                </c:pt>
                <c:pt idx="1005">
                  <c:v>2.4241666666666259</c:v>
                </c:pt>
                <c:pt idx="1006">
                  <c:v>2.4241666666666259</c:v>
                </c:pt>
                <c:pt idx="1007">
                  <c:v>2.4266666666666259</c:v>
                </c:pt>
                <c:pt idx="1008">
                  <c:v>2.4266666666666259</c:v>
                </c:pt>
                <c:pt idx="1009">
                  <c:v>2.4291666666666258</c:v>
                </c:pt>
                <c:pt idx="1010">
                  <c:v>2.4291666666666258</c:v>
                </c:pt>
                <c:pt idx="1011">
                  <c:v>2.4316666666666258</c:v>
                </c:pt>
                <c:pt idx="1012">
                  <c:v>2.4316666666666258</c:v>
                </c:pt>
                <c:pt idx="1013">
                  <c:v>2.4341666666666257</c:v>
                </c:pt>
                <c:pt idx="1014">
                  <c:v>2.4341666666666257</c:v>
                </c:pt>
                <c:pt idx="1015">
                  <c:v>2.4366666666666257</c:v>
                </c:pt>
                <c:pt idx="1016">
                  <c:v>2.4366666666666257</c:v>
                </c:pt>
                <c:pt idx="1017">
                  <c:v>2.4391666666666256</c:v>
                </c:pt>
                <c:pt idx="1018">
                  <c:v>2.4391666666666256</c:v>
                </c:pt>
                <c:pt idx="1019">
                  <c:v>2.4416666666666256</c:v>
                </c:pt>
                <c:pt idx="1020">
                  <c:v>2.4416666666666256</c:v>
                </c:pt>
                <c:pt idx="1021">
                  <c:v>2.4441666666666255</c:v>
                </c:pt>
                <c:pt idx="1022">
                  <c:v>2.4441666666666255</c:v>
                </c:pt>
                <c:pt idx="1023">
                  <c:v>2.4466666666666255</c:v>
                </c:pt>
                <c:pt idx="1024">
                  <c:v>2.4466666666666255</c:v>
                </c:pt>
                <c:pt idx="1025">
                  <c:v>2.4491666666666254</c:v>
                </c:pt>
                <c:pt idx="1026">
                  <c:v>2.4491666666666254</c:v>
                </c:pt>
                <c:pt idx="1027">
                  <c:v>2.4516666666666254</c:v>
                </c:pt>
                <c:pt idx="1028">
                  <c:v>2.4516666666666254</c:v>
                </c:pt>
                <c:pt idx="1029">
                  <c:v>2.4541666666666253</c:v>
                </c:pt>
                <c:pt idx="1030">
                  <c:v>2.4541666666666253</c:v>
                </c:pt>
                <c:pt idx="1031">
                  <c:v>2.4566666666666253</c:v>
                </c:pt>
                <c:pt idx="1032">
                  <c:v>2.4566666666666253</c:v>
                </c:pt>
                <c:pt idx="1033">
                  <c:v>2.4591666666666252</c:v>
                </c:pt>
                <c:pt idx="1034">
                  <c:v>2.4591666666666252</c:v>
                </c:pt>
                <c:pt idx="1035">
                  <c:v>2.4616666666666251</c:v>
                </c:pt>
                <c:pt idx="1036">
                  <c:v>2.4616666666666251</c:v>
                </c:pt>
                <c:pt idx="1037">
                  <c:v>2.4641666666666251</c:v>
                </c:pt>
                <c:pt idx="1038">
                  <c:v>2.4641666666666251</c:v>
                </c:pt>
                <c:pt idx="1039">
                  <c:v>2.466666666666625</c:v>
                </c:pt>
                <c:pt idx="1040">
                  <c:v>2.466666666666625</c:v>
                </c:pt>
                <c:pt idx="1041">
                  <c:v>2.469166666666625</c:v>
                </c:pt>
                <c:pt idx="1042">
                  <c:v>2.469166666666625</c:v>
                </c:pt>
                <c:pt idx="1043">
                  <c:v>2.4716666666666249</c:v>
                </c:pt>
                <c:pt idx="1044">
                  <c:v>2.4716666666666249</c:v>
                </c:pt>
                <c:pt idx="1045">
                  <c:v>2.4741666666666249</c:v>
                </c:pt>
                <c:pt idx="1046">
                  <c:v>2.4741666666666249</c:v>
                </c:pt>
                <c:pt idx="1047">
                  <c:v>2.4766666666666248</c:v>
                </c:pt>
                <c:pt idx="1048">
                  <c:v>2.4766666666666248</c:v>
                </c:pt>
                <c:pt idx="1049">
                  <c:v>2.4791666666666248</c:v>
                </c:pt>
                <c:pt idx="1050">
                  <c:v>2.4791666666666248</c:v>
                </c:pt>
                <c:pt idx="1051">
                  <c:v>2.4816666666666247</c:v>
                </c:pt>
                <c:pt idx="1052">
                  <c:v>2.4816666666666247</c:v>
                </c:pt>
                <c:pt idx="1053">
                  <c:v>2.4841666666666247</c:v>
                </c:pt>
                <c:pt idx="1054">
                  <c:v>2.4841666666666247</c:v>
                </c:pt>
                <c:pt idx="1055">
                  <c:v>2.4866666666666246</c:v>
                </c:pt>
                <c:pt idx="1056">
                  <c:v>2.4866666666666246</c:v>
                </c:pt>
                <c:pt idx="1057">
                  <c:v>2.4891666666666246</c:v>
                </c:pt>
                <c:pt idx="1058">
                  <c:v>2.4891666666666246</c:v>
                </c:pt>
                <c:pt idx="1059">
                  <c:v>2.4916666666666245</c:v>
                </c:pt>
                <c:pt idx="1060">
                  <c:v>2.4916666666666245</c:v>
                </c:pt>
                <c:pt idx="1061">
                  <c:v>2.4941666666666245</c:v>
                </c:pt>
                <c:pt idx="1062">
                  <c:v>2.4941666666666245</c:v>
                </c:pt>
                <c:pt idx="1063">
                  <c:v>2.4966666666666244</c:v>
                </c:pt>
                <c:pt idx="1064">
                  <c:v>2.4966666666666244</c:v>
                </c:pt>
                <c:pt idx="1065">
                  <c:v>2.4991666666666243</c:v>
                </c:pt>
                <c:pt idx="1066">
                  <c:v>2.4991666666666243</c:v>
                </c:pt>
                <c:pt idx="1067">
                  <c:v>2.5016666666666243</c:v>
                </c:pt>
                <c:pt idx="1068">
                  <c:v>2.5016666666666243</c:v>
                </c:pt>
                <c:pt idx="1069">
                  <c:v>2.5041666666666242</c:v>
                </c:pt>
                <c:pt idx="1070">
                  <c:v>2.5041666666666242</c:v>
                </c:pt>
                <c:pt idx="1071">
                  <c:v>2.5066666666666242</c:v>
                </c:pt>
                <c:pt idx="1072">
                  <c:v>2.5066666666666242</c:v>
                </c:pt>
                <c:pt idx="1073">
                  <c:v>2.5091666666666241</c:v>
                </c:pt>
                <c:pt idx="1074">
                  <c:v>2.5091666666666241</c:v>
                </c:pt>
                <c:pt idx="1075">
                  <c:v>2.5116666666666241</c:v>
                </c:pt>
                <c:pt idx="1076">
                  <c:v>2.5116666666666241</c:v>
                </c:pt>
                <c:pt idx="1077">
                  <c:v>2.514166666666624</c:v>
                </c:pt>
                <c:pt idx="1078">
                  <c:v>2.514166666666624</c:v>
                </c:pt>
                <c:pt idx="1079">
                  <c:v>2.516666666666624</c:v>
                </c:pt>
                <c:pt idx="1080">
                  <c:v>2.516666666666624</c:v>
                </c:pt>
                <c:pt idx="1081">
                  <c:v>2.5191666666666239</c:v>
                </c:pt>
                <c:pt idx="1082">
                  <c:v>2.5191666666666239</c:v>
                </c:pt>
                <c:pt idx="1083">
                  <c:v>2.5216666666666239</c:v>
                </c:pt>
                <c:pt idx="1084">
                  <c:v>2.5216666666666239</c:v>
                </c:pt>
                <c:pt idx="1085">
                  <c:v>2.5241666666666238</c:v>
                </c:pt>
                <c:pt idx="1086">
                  <c:v>2.5241666666666238</c:v>
                </c:pt>
                <c:pt idx="1087">
                  <c:v>2.5266666666666238</c:v>
                </c:pt>
                <c:pt idx="1088">
                  <c:v>2.5266666666666238</c:v>
                </c:pt>
                <c:pt idx="1089">
                  <c:v>2.5291666666666237</c:v>
                </c:pt>
                <c:pt idx="1090">
                  <c:v>2.5291666666666237</c:v>
                </c:pt>
                <c:pt idx="1091">
                  <c:v>2.5316666666666237</c:v>
                </c:pt>
                <c:pt idx="1092">
                  <c:v>2.5316666666666237</c:v>
                </c:pt>
                <c:pt idx="1093">
                  <c:v>2.5341666666666236</c:v>
                </c:pt>
                <c:pt idx="1094">
                  <c:v>2.5341666666666236</c:v>
                </c:pt>
                <c:pt idx="1095">
                  <c:v>2.5366666666666235</c:v>
                </c:pt>
                <c:pt idx="1096">
                  <c:v>2.5366666666666235</c:v>
                </c:pt>
                <c:pt idx="1097">
                  <c:v>2.5391666666666235</c:v>
                </c:pt>
                <c:pt idx="1098">
                  <c:v>2.5391666666666235</c:v>
                </c:pt>
                <c:pt idx="1099">
                  <c:v>2.5416666666666234</c:v>
                </c:pt>
                <c:pt idx="1100">
                  <c:v>2.5416666666666234</c:v>
                </c:pt>
                <c:pt idx="1101">
                  <c:v>2.5441666666666234</c:v>
                </c:pt>
                <c:pt idx="1102">
                  <c:v>2.5441666666666234</c:v>
                </c:pt>
                <c:pt idx="1103">
                  <c:v>2.5466666666666233</c:v>
                </c:pt>
                <c:pt idx="1104">
                  <c:v>2.5466666666666233</c:v>
                </c:pt>
                <c:pt idx="1105">
                  <c:v>2.5491666666666233</c:v>
                </c:pt>
                <c:pt idx="1106">
                  <c:v>2.5491666666666233</c:v>
                </c:pt>
                <c:pt idx="1107">
                  <c:v>2.5516666666666232</c:v>
                </c:pt>
                <c:pt idx="1108">
                  <c:v>2.5516666666666232</c:v>
                </c:pt>
                <c:pt idx="1109">
                  <c:v>2.5541666666666232</c:v>
                </c:pt>
                <c:pt idx="1110">
                  <c:v>2.5541666666666232</c:v>
                </c:pt>
                <c:pt idx="1111">
                  <c:v>2.5566666666666231</c:v>
                </c:pt>
                <c:pt idx="1112">
                  <c:v>2.5566666666666231</c:v>
                </c:pt>
                <c:pt idx="1113">
                  <c:v>2.5591666666666231</c:v>
                </c:pt>
                <c:pt idx="1114">
                  <c:v>2.5591666666666231</c:v>
                </c:pt>
                <c:pt idx="1115">
                  <c:v>2.561666666666623</c:v>
                </c:pt>
                <c:pt idx="1116">
                  <c:v>2.561666666666623</c:v>
                </c:pt>
                <c:pt idx="1117">
                  <c:v>2.564166666666623</c:v>
                </c:pt>
                <c:pt idx="1118">
                  <c:v>2.564166666666623</c:v>
                </c:pt>
                <c:pt idx="1119">
                  <c:v>2.5666666666666229</c:v>
                </c:pt>
                <c:pt idx="1120">
                  <c:v>2.5666666666666229</c:v>
                </c:pt>
                <c:pt idx="1121">
                  <c:v>2.5691666666666229</c:v>
                </c:pt>
                <c:pt idx="1122">
                  <c:v>2.5691666666666229</c:v>
                </c:pt>
                <c:pt idx="1123">
                  <c:v>2.5716666666666228</c:v>
                </c:pt>
                <c:pt idx="1124">
                  <c:v>2.5716666666666228</c:v>
                </c:pt>
                <c:pt idx="1125">
                  <c:v>2.5741666666666227</c:v>
                </c:pt>
                <c:pt idx="1126">
                  <c:v>2.5741666666666227</c:v>
                </c:pt>
                <c:pt idx="1127">
                  <c:v>2.5766666666666227</c:v>
                </c:pt>
                <c:pt idx="1128">
                  <c:v>2.5766666666666227</c:v>
                </c:pt>
                <c:pt idx="1129">
                  <c:v>2.5791666666666226</c:v>
                </c:pt>
                <c:pt idx="1130">
                  <c:v>2.5791666666666226</c:v>
                </c:pt>
                <c:pt idx="1131">
                  <c:v>2.5816666666666226</c:v>
                </c:pt>
                <c:pt idx="1132">
                  <c:v>2.5816666666666226</c:v>
                </c:pt>
                <c:pt idx="1133">
                  <c:v>2.5841666666666225</c:v>
                </c:pt>
                <c:pt idx="1134">
                  <c:v>2.5841666666666225</c:v>
                </c:pt>
                <c:pt idx="1135">
                  <c:v>2.5866666666666225</c:v>
                </c:pt>
                <c:pt idx="1136">
                  <c:v>2.5866666666666225</c:v>
                </c:pt>
                <c:pt idx="1137">
                  <c:v>2.5891666666666224</c:v>
                </c:pt>
                <c:pt idx="1138">
                  <c:v>2.5891666666666224</c:v>
                </c:pt>
                <c:pt idx="1139">
                  <c:v>2.5916666666666224</c:v>
                </c:pt>
                <c:pt idx="1140">
                  <c:v>2.5916666666666224</c:v>
                </c:pt>
                <c:pt idx="1141">
                  <c:v>2.5941666666666223</c:v>
                </c:pt>
                <c:pt idx="1142">
                  <c:v>2.5941666666666223</c:v>
                </c:pt>
                <c:pt idx="1143">
                  <c:v>2.5966666666666223</c:v>
                </c:pt>
                <c:pt idx="1144">
                  <c:v>2.5966666666666223</c:v>
                </c:pt>
                <c:pt idx="1145">
                  <c:v>2.5991666666666222</c:v>
                </c:pt>
                <c:pt idx="1146">
                  <c:v>2.5991666666666222</c:v>
                </c:pt>
                <c:pt idx="1147">
                  <c:v>2.6016666666666222</c:v>
                </c:pt>
                <c:pt idx="1148">
                  <c:v>2.6016666666666222</c:v>
                </c:pt>
                <c:pt idx="1149">
                  <c:v>2.6041666666666221</c:v>
                </c:pt>
                <c:pt idx="1150">
                  <c:v>2.6041666666666221</c:v>
                </c:pt>
                <c:pt idx="1151">
                  <c:v>2.6066666666666221</c:v>
                </c:pt>
                <c:pt idx="1152">
                  <c:v>2.6066666666666221</c:v>
                </c:pt>
                <c:pt idx="1153">
                  <c:v>2.609166666666622</c:v>
                </c:pt>
                <c:pt idx="1154">
                  <c:v>2.609166666666622</c:v>
                </c:pt>
                <c:pt idx="1155">
                  <c:v>2.6116666666666219</c:v>
                </c:pt>
                <c:pt idx="1156">
                  <c:v>2.6116666666666219</c:v>
                </c:pt>
                <c:pt idx="1157">
                  <c:v>2.6141666666666219</c:v>
                </c:pt>
                <c:pt idx="1158">
                  <c:v>2.6141666666666219</c:v>
                </c:pt>
                <c:pt idx="1159">
                  <c:v>2.6166666666666218</c:v>
                </c:pt>
                <c:pt idx="1160">
                  <c:v>2.6166666666666218</c:v>
                </c:pt>
                <c:pt idx="1161">
                  <c:v>2.6191666666666218</c:v>
                </c:pt>
                <c:pt idx="1162">
                  <c:v>2.6191666666666218</c:v>
                </c:pt>
                <c:pt idx="1163">
                  <c:v>2.6216666666666217</c:v>
                </c:pt>
                <c:pt idx="1164">
                  <c:v>2.6216666666666217</c:v>
                </c:pt>
                <c:pt idx="1165">
                  <c:v>2.6241666666666217</c:v>
                </c:pt>
                <c:pt idx="1166">
                  <c:v>2.6241666666666217</c:v>
                </c:pt>
                <c:pt idx="1167">
                  <c:v>2.6266666666666216</c:v>
                </c:pt>
                <c:pt idx="1168">
                  <c:v>2.6266666666666216</c:v>
                </c:pt>
                <c:pt idx="1169">
                  <c:v>2.6291666666666216</c:v>
                </c:pt>
                <c:pt idx="1170">
                  <c:v>2.6291666666666216</c:v>
                </c:pt>
                <c:pt idx="1171">
                  <c:v>2.6316666666666215</c:v>
                </c:pt>
                <c:pt idx="1172">
                  <c:v>2.6316666666666215</c:v>
                </c:pt>
                <c:pt idx="1173">
                  <c:v>2.6341666666666215</c:v>
                </c:pt>
                <c:pt idx="1174">
                  <c:v>2.6341666666666215</c:v>
                </c:pt>
                <c:pt idx="1175">
                  <c:v>2.6366666666666214</c:v>
                </c:pt>
                <c:pt idx="1176">
                  <c:v>2.6366666666666214</c:v>
                </c:pt>
                <c:pt idx="1177">
                  <c:v>2.6391666666666214</c:v>
                </c:pt>
                <c:pt idx="1178">
                  <c:v>2.6391666666666214</c:v>
                </c:pt>
                <c:pt idx="1179">
                  <c:v>2.6416666666666213</c:v>
                </c:pt>
                <c:pt idx="1180">
                  <c:v>2.6416666666666213</c:v>
                </c:pt>
                <c:pt idx="1181">
                  <c:v>2.6441666666666213</c:v>
                </c:pt>
                <c:pt idx="1182">
                  <c:v>2.6441666666666213</c:v>
                </c:pt>
                <c:pt idx="1183">
                  <c:v>2.6466666666666212</c:v>
                </c:pt>
                <c:pt idx="1184">
                  <c:v>2.6466666666666212</c:v>
                </c:pt>
                <c:pt idx="1185">
                  <c:v>2.6491666666666212</c:v>
                </c:pt>
                <c:pt idx="1186">
                  <c:v>2.6491666666666212</c:v>
                </c:pt>
                <c:pt idx="1187">
                  <c:v>2.6516666666666211</c:v>
                </c:pt>
                <c:pt idx="1188">
                  <c:v>2.6516666666666211</c:v>
                </c:pt>
                <c:pt idx="1189">
                  <c:v>2.654166666666621</c:v>
                </c:pt>
                <c:pt idx="1190">
                  <c:v>2.654166666666621</c:v>
                </c:pt>
                <c:pt idx="1191">
                  <c:v>2.656666666666621</c:v>
                </c:pt>
                <c:pt idx="1192">
                  <c:v>2.656666666666621</c:v>
                </c:pt>
                <c:pt idx="1193">
                  <c:v>2.6591666666666209</c:v>
                </c:pt>
                <c:pt idx="1194">
                  <c:v>2.6591666666666209</c:v>
                </c:pt>
                <c:pt idx="1195">
                  <c:v>2.6616666666666209</c:v>
                </c:pt>
                <c:pt idx="1196">
                  <c:v>2.6616666666666209</c:v>
                </c:pt>
                <c:pt idx="1197">
                  <c:v>2.6641666666666208</c:v>
                </c:pt>
                <c:pt idx="1198">
                  <c:v>2.6641666666666208</c:v>
                </c:pt>
                <c:pt idx="1199">
                  <c:v>2.6666666666666208</c:v>
                </c:pt>
                <c:pt idx="1200">
                  <c:v>2.6666666666666208</c:v>
                </c:pt>
                <c:pt idx="1201">
                  <c:v>2.6691666666666207</c:v>
                </c:pt>
                <c:pt idx="1202">
                  <c:v>2.6691666666666207</c:v>
                </c:pt>
                <c:pt idx="1203">
                  <c:v>2.6716666666666207</c:v>
                </c:pt>
                <c:pt idx="1204">
                  <c:v>2.6716666666666207</c:v>
                </c:pt>
                <c:pt idx="1205">
                  <c:v>2.6741666666666206</c:v>
                </c:pt>
                <c:pt idx="1206">
                  <c:v>2.6741666666666206</c:v>
                </c:pt>
                <c:pt idx="1207">
                  <c:v>2.6766666666666206</c:v>
                </c:pt>
                <c:pt idx="1208">
                  <c:v>2.6766666666666206</c:v>
                </c:pt>
                <c:pt idx="1209">
                  <c:v>2.6791666666666205</c:v>
                </c:pt>
                <c:pt idx="1210">
                  <c:v>2.6791666666666205</c:v>
                </c:pt>
                <c:pt idx="1211">
                  <c:v>2.6816666666666205</c:v>
                </c:pt>
                <c:pt idx="1212">
                  <c:v>2.6816666666666205</c:v>
                </c:pt>
                <c:pt idx="1213">
                  <c:v>2.6841666666666204</c:v>
                </c:pt>
                <c:pt idx="1214">
                  <c:v>2.6841666666666204</c:v>
                </c:pt>
                <c:pt idx="1215">
                  <c:v>2.6866666666666204</c:v>
                </c:pt>
                <c:pt idx="1216">
                  <c:v>2.6866666666666204</c:v>
                </c:pt>
                <c:pt idx="1217">
                  <c:v>2.6891666666666203</c:v>
                </c:pt>
                <c:pt idx="1218">
                  <c:v>2.6891666666666203</c:v>
                </c:pt>
                <c:pt idx="1219">
                  <c:v>2.6916666666666202</c:v>
                </c:pt>
                <c:pt idx="1220">
                  <c:v>2.6916666666666202</c:v>
                </c:pt>
                <c:pt idx="1221">
                  <c:v>2.6941666666666202</c:v>
                </c:pt>
                <c:pt idx="1222">
                  <c:v>2.6941666666666202</c:v>
                </c:pt>
                <c:pt idx="1223">
                  <c:v>2.6966666666666201</c:v>
                </c:pt>
                <c:pt idx="1224">
                  <c:v>2.6966666666666201</c:v>
                </c:pt>
                <c:pt idx="1225">
                  <c:v>2.6991666666666201</c:v>
                </c:pt>
                <c:pt idx="1226">
                  <c:v>2.6991666666666201</c:v>
                </c:pt>
                <c:pt idx="1227">
                  <c:v>2.70166666666662</c:v>
                </c:pt>
                <c:pt idx="1228">
                  <c:v>2.70166666666662</c:v>
                </c:pt>
                <c:pt idx="1229">
                  <c:v>2.70416666666662</c:v>
                </c:pt>
                <c:pt idx="1230">
                  <c:v>2.70416666666662</c:v>
                </c:pt>
                <c:pt idx="1231">
                  <c:v>2.7066666666666199</c:v>
                </c:pt>
                <c:pt idx="1232">
                  <c:v>2.7066666666666199</c:v>
                </c:pt>
                <c:pt idx="1233">
                  <c:v>2.7091666666666199</c:v>
                </c:pt>
                <c:pt idx="1234">
                  <c:v>2.7091666666666199</c:v>
                </c:pt>
                <c:pt idx="1235">
                  <c:v>2.7116666666666198</c:v>
                </c:pt>
                <c:pt idx="1236">
                  <c:v>2.7116666666666198</c:v>
                </c:pt>
                <c:pt idx="1237">
                  <c:v>2.7141666666666198</c:v>
                </c:pt>
                <c:pt idx="1238">
                  <c:v>2.7141666666666198</c:v>
                </c:pt>
                <c:pt idx="1239">
                  <c:v>2.7166666666666197</c:v>
                </c:pt>
                <c:pt idx="1240">
                  <c:v>2.7166666666666197</c:v>
                </c:pt>
                <c:pt idx="1241">
                  <c:v>2.7191666666666197</c:v>
                </c:pt>
                <c:pt idx="1242">
                  <c:v>2.7191666666666197</c:v>
                </c:pt>
                <c:pt idx="1243">
                  <c:v>2.7216666666666196</c:v>
                </c:pt>
                <c:pt idx="1244">
                  <c:v>2.7216666666666196</c:v>
                </c:pt>
                <c:pt idx="1245">
                  <c:v>2.7241666666666196</c:v>
                </c:pt>
                <c:pt idx="1246">
                  <c:v>2.7241666666666196</c:v>
                </c:pt>
                <c:pt idx="1247">
                  <c:v>2.7266666666666195</c:v>
                </c:pt>
                <c:pt idx="1248">
                  <c:v>2.7266666666666195</c:v>
                </c:pt>
                <c:pt idx="1249">
                  <c:v>2.7291666666666194</c:v>
                </c:pt>
                <c:pt idx="1250">
                  <c:v>2.7291666666666194</c:v>
                </c:pt>
                <c:pt idx="1251">
                  <c:v>2.7316666666666194</c:v>
                </c:pt>
                <c:pt idx="1252">
                  <c:v>2.7316666666666194</c:v>
                </c:pt>
                <c:pt idx="1253">
                  <c:v>2.7341666666666193</c:v>
                </c:pt>
                <c:pt idx="1254">
                  <c:v>2.7341666666666193</c:v>
                </c:pt>
                <c:pt idx="1255">
                  <c:v>2.7366666666666193</c:v>
                </c:pt>
                <c:pt idx="1256">
                  <c:v>2.7366666666666193</c:v>
                </c:pt>
                <c:pt idx="1257">
                  <c:v>2.7391666666666192</c:v>
                </c:pt>
                <c:pt idx="1258">
                  <c:v>2.7391666666666192</c:v>
                </c:pt>
                <c:pt idx="1259">
                  <c:v>2.7416666666666192</c:v>
                </c:pt>
                <c:pt idx="1260">
                  <c:v>2.7416666666666192</c:v>
                </c:pt>
                <c:pt idx="1261">
                  <c:v>2.7441666666666191</c:v>
                </c:pt>
                <c:pt idx="1262">
                  <c:v>2.7441666666666191</c:v>
                </c:pt>
                <c:pt idx="1263">
                  <c:v>2.7466666666666191</c:v>
                </c:pt>
                <c:pt idx="1264">
                  <c:v>2.7466666666666191</c:v>
                </c:pt>
                <c:pt idx="1265">
                  <c:v>2.749166666666619</c:v>
                </c:pt>
                <c:pt idx="1266">
                  <c:v>2.749166666666619</c:v>
                </c:pt>
                <c:pt idx="1267">
                  <c:v>2.751666666666619</c:v>
                </c:pt>
                <c:pt idx="1268">
                  <c:v>2.751666666666619</c:v>
                </c:pt>
                <c:pt idx="1269">
                  <c:v>2.7541666666666189</c:v>
                </c:pt>
                <c:pt idx="1270">
                  <c:v>2.7541666666666189</c:v>
                </c:pt>
                <c:pt idx="1271">
                  <c:v>2.7566666666666189</c:v>
                </c:pt>
                <c:pt idx="1272">
                  <c:v>2.7566666666666189</c:v>
                </c:pt>
                <c:pt idx="1273">
                  <c:v>2.7591666666666188</c:v>
                </c:pt>
                <c:pt idx="1274">
                  <c:v>2.7591666666666188</c:v>
                </c:pt>
                <c:pt idx="1275">
                  <c:v>2.7616666666666188</c:v>
                </c:pt>
                <c:pt idx="1276">
                  <c:v>2.7616666666666188</c:v>
                </c:pt>
                <c:pt idx="1277">
                  <c:v>2.7641666666666187</c:v>
                </c:pt>
                <c:pt idx="1278">
                  <c:v>2.7641666666666187</c:v>
                </c:pt>
                <c:pt idx="1279">
                  <c:v>2.7666666666666186</c:v>
                </c:pt>
                <c:pt idx="1280">
                  <c:v>2.7666666666666186</c:v>
                </c:pt>
                <c:pt idx="1281">
                  <c:v>2.7691666666666186</c:v>
                </c:pt>
                <c:pt idx="1282">
                  <c:v>2.7691666666666186</c:v>
                </c:pt>
                <c:pt idx="1283">
                  <c:v>2.7716666666666185</c:v>
                </c:pt>
                <c:pt idx="1284">
                  <c:v>2.7716666666666185</c:v>
                </c:pt>
                <c:pt idx="1285">
                  <c:v>2.7741666666666185</c:v>
                </c:pt>
                <c:pt idx="1286">
                  <c:v>2.7741666666666185</c:v>
                </c:pt>
                <c:pt idx="1287">
                  <c:v>2.7766666666666184</c:v>
                </c:pt>
                <c:pt idx="1288">
                  <c:v>2.7766666666666184</c:v>
                </c:pt>
                <c:pt idx="1289">
                  <c:v>2.7791666666666184</c:v>
                </c:pt>
                <c:pt idx="1290">
                  <c:v>2.7791666666666184</c:v>
                </c:pt>
                <c:pt idx="1291">
                  <c:v>2.7816666666666183</c:v>
                </c:pt>
                <c:pt idx="1292">
                  <c:v>2.7816666666666183</c:v>
                </c:pt>
                <c:pt idx="1293">
                  <c:v>2.7841666666666183</c:v>
                </c:pt>
                <c:pt idx="1294">
                  <c:v>2.7841666666666183</c:v>
                </c:pt>
                <c:pt idx="1295">
                  <c:v>2.7866666666666182</c:v>
                </c:pt>
                <c:pt idx="1296">
                  <c:v>2.7866666666666182</c:v>
                </c:pt>
                <c:pt idx="1297">
                  <c:v>2.7891666666666182</c:v>
                </c:pt>
                <c:pt idx="1298">
                  <c:v>2.7891666666666182</c:v>
                </c:pt>
                <c:pt idx="1299">
                  <c:v>2.7916666666666181</c:v>
                </c:pt>
                <c:pt idx="1300">
                  <c:v>2.7916666666666181</c:v>
                </c:pt>
                <c:pt idx="1301">
                  <c:v>2.7941666666666181</c:v>
                </c:pt>
                <c:pt idx="1302">
                  <c:v>2.7941666666666181</c:v>
                </c:pt>
                <c:pt idx="1303">
                  <c:v>2.796666666666618</c:v>
                </c:pt>
                <c:pt idx="1304">
                  <c:v>2.796666666666618</c:v>
                </c:pt>
                <c:pt idx="1305">
                  <c:v>2.799166666666618</c:v>
                </c:pt>
                <c:pt idx="1306">
                  <c:v>2.799166666666618</c:v>
                </c:pt>
                <c:pt idx="1307">
                  <c:v>2.8016666666666179</c:v>
                </c:pt>
                <c:pt idx="1308">
                  <c:v>2.8016666666666179</c:v>
                </c:pt>
                <c:pt idx="1309">
                  <c:v>2.8041666666666178</c:v>
                </c:pt>
                <c:pt idx="1310">
                  <c:v>2.8041666666666178</c:v>
                </c:pt>
                <c:pt idx="1311">
                  <c:v>2.8066666666666178</c:v>
                </c:pt>
                <c:pt idx="1312">
                  <c:v>2.8066666666666178</c:v>
                </c:pt>
                <c:pt idx="1313">
                  <c:v>2.8091666666666177</c:v>
                </c:pt>
                <c:pt idx="1314">
                  <c:v>2.8091666666666177</c:v>
                </c:pt>
                <c:pt idx="1315">
                  <c:v>2.8116666666666177</c:v>
                </c:pt>
                <c:pt idx="1316">
                  <c:v>2.8116666666666177</c:v>
                </c:pt>
                <c:pt idx="1317">
                  <c:v>2.8141666666666176</c:v>
                </c:pt>
                <c:pt idx="1318">
                  <c:v>2.8141666666666176</c:v>
                </c:pt>
                <c:pt idx="1319">
                  <c:v>2.8166666666666176</c:v>
                </c:pt>
                <c:pt idx="1320">
                  <c:v>2.8166666666666176</c:v>
                </c:pt>
                <c:pt idx="1321">
                  <c:v>2.8191666666666175</c:v>
                </c:pt>
                <c:pt idx="1322">
                  <c:v>2.8191666666666175</c:v>
                </c:pt>
                <c:pt idx="1323">
                  <c:v>2.8216666666666175</c:v>
                </c:pt>
                <c:pt idx="1324">
                  <c:v>2.8216666666666175</c:v>
                </c:pt>
                <c:pt idx="1325">
                  <c:v>2.8241666666666174</c:v>
                </c:pt>
                <c:pt idx="1326">
                  <c:v>2.8241666666666174</c:v>
                </c:pt>
                <c:pt idx="1327">
                  <c:v>2.8266666666666174</c:v>
                </c:pt>
                <c:pt idx="1328">
                  <c:v>2.8266666666666174</c:v>
                </c:pt>
                <c:pt idx="1329">
                  <c:v>2.8291666666666173</c:v>
                </c:pt>
                <c:pt idx="1330">
                  <c:v>2.8291666666666173</c:v>
                </c:pt>
                <c:pt idx="1331">
                  <c:v>2.8316666666666173</c:v>
                </c:pt>
                <c:pt idx="1332">
                  <c:v>2.8316666666666173</c:v>
                </c:pt>
                <c:pt idx="1333">
                  <c:v>2.8341666666666172</c:v>
                </c:pt>
                <c:pt idx="1334">
                  <c:v>2.8341666666666172</c:v>
                </c:pt>
                <c:pt idx="1335">
                  <c:v>2.8366666666666172</c:v>
                </c:pt>
                <c:pt idx="1336">
                  <c:v>2.8366666666666172</c:v>
                </c:pt>
                <c:pt idx="1337">
                  <c:v>2.8391666666666171</c:v>
                </c:pt>
                <c:pt idx="1338">
                  <c:v>2.8391666666666171</c:v>
                </c:pt>
                <c:pt idx="1339">
                  <c:v>2.841666666666617</c:v>
                </c:pt>
                <c:pt idx="1340">
                  <c:v>2.841666666666617</c:v>
                </c:pt>
                <c:pt idx="1341">
                  <c:v>2.844166666666617</c:v>
                </c:pt>
                <c:pt idx="1342">
                  <c:v>2.844166666666617</c:v>
                </c:pt>
                <c:pt idx="1343">
                  <c:v>2.8466666666666169</c:v>
                </c:pt>
                <c:pt idx="1344">
                  <c:v>2.8466666666666169</c:v>
                </c:pt>
                <c:pt idx="1345">
                  <c:v>2.8491666666666169</c:v>
                </c:pt>
                <c:pt idx="1346">
                  <c:v>2.8491666666666169</c:v>
                </c:pt>
                <c:pt idx="1347">
                  <c:v>2.8516666666666168</c:v>
                </c:pt>
                <c:pt idx="1348">
                  <c:v>2.8516666666666168</c:v>
                </c:pt>
                <c:pt idx="1349">
                  <c:v>2.8541666666666168</c:v>
                </c:pt>
                <c:pt idx="1350">
                  <c:v>2.8541666666666168</c:v>
                </c:pt>
                <c:pt idx="1351">
                  <c:v>2.8566666666666167</c:v>
                </c:pt>
                <c:pt idx="1352">
                  <c:v>2.8566666666666167</c:v>
                </c:pt>
                <c:pt idx="1353">
                  <c:v>2.8591666666666167</c:v>
                </c:pt>
                <c:pt idx="1354">
                  <c:v>2.8591666666666167</c:v>
                </c:pt>
                <c:pt idx="1355">
                  <c:v>2.8616666666666166</c:v>
                </c:pt>
                <c:pt idx="1356">
                  <c:v>2.8616666666666166</c:v>
                </c:pt>
                <c:pt idx="1357">
                  <c:v>2.8641666666666166</c:v>
                </c:pt>
                <c:pt idx="1358">
                  <c:v>2.8641666666666166</c:v>
                </c:pt>
                <c:pt idx="1359">
                  <c:v>2.8666666666666165</c:v>
                </c:pt>
                <c:pt idx="1360">
                  <c:v>2.8666666666666165</c:v>
                </c:pt>
                <c:pt idx="1361">
                  <c:v>2.8691666666666165</c:v>
                </c:pt>
                <c:pt idx="1362">
                  <c:v>2.8691666666666165</c:v>
                </c:pt>
                <c:pt idx="1363">
                  <c:v>2.8716666666666164</c:v>
                </c:pt>
                <c:pt idx="1364">
                  <c:v>2.8716666666666164</c:v>
                </c:pt>
                <c:pt idx="1365">
                  <c:v>2.8741666666666164</c:v>
                </c:pt>
                <c:pt idx="1366">
                  <c:v>2.8741666666666164</c:v>
                </c:pt>
                <c:pt idx="1367">
                  <c:v>2.8766666666666163</c:v>
                </c:pt>
                <c:pt idx="1368">
                  <c:v>2.8766666666666163</c:v>
                </c:pt>
                <c:pt idx="1369">
                  <c:v>2.8791666666666162</c:v>
                </c:pt>
                <c:pt idx="1370">
                  <c:v>2.8791666666666162</c:v>
                </c:pt>
                <c:pt idx="1371">
                  <c:v>2.8816666666666162</c:v>
                </c:pt>
                <c:pt idx="1372">
                  <c:v>2.8816666666666162</c:v>
                </c:pt>
                <c:pt idx="1373">
                  <c:v>2.8841666666666161</c:v>
                </c:pt>
                <c:pt idx="1374">
                  <c:v>2.8841666666666161</c:v>
                </c:pt>
                <c:pt idx="1375">
                  <c:v>2.8866666666666161</c:v>
                </c:pt>
                <c:pt idx="1376">
                  <c:v>2.8866666666666161</c:v>
                </c:pt>
                <c:pt idx="1377">
                  <c:v>2.889166666666616</c:v>
                </c:pt>
                <c:pt idx="1378">
                  <c:v>2.889166666666616</c:v>
                </c:pt>
                <c:pt idx="1379">
                  <c:v>2.891666666666616</c:v>
                </c:pt>
                <c:pt idx="1380">
                  <c:v>2.891666666666616</c:v>
                </c:pt>
                <c:pt idx="1381">
                  <c:v>2.8941666666666159</c:v>
                </c:pt>
                <c:pt idx="1382">
                  <c:v>2.8941666666666159</c:v>
                </c:pt>
                <c:pt idx="1383">
                  <c:v>2.8966666666666159</c:v>
                </c:pt>
                <c:pt idx="1384">
                  <c:v>2.8966666666666159</c:v>
                </c:pt>
                <c:pt idx="1385">
                  <c:v>2.8991666666666158</c:v>
                </c:pt>
                <c:pt idx="1386">
                  <c:v>2.8991666666666158</c:v>
                </c:pt>
                <c:pt idx="1387">
                  <c:v>2.9016666666666158</c:v>
                </c:pt>
                <c:pt idx="1388">
                  <c:v>2.9016666666666158</c:v>
                </c:pt>
                <c:pt idx="1389">
                  <c:v>2.9041666666666157</c:v>
                </c:pt>
                <c:pt idx="1390">
                  <c:v>2.9041666666666157</c:v>
                </c:pt>
                <c:pt idx="1391">
                  <c:v>2.9066666666666157</c:v>
                </c:pt>
                <c:pt idx="1392">
                  <c:v>2.9066666666666157</c:v>
                </c:pt>
                <c:pt idx="1393">
                  <c:v>2.9091666666666156</c:v>
                </c:pt>
                <c:pt idx="1394">
                  <c:v>2.9091666666666156</c:v>
                </c:pt>
                <c:pt idx="1395">
                  <c:v>2.9116666666666156</c:v>
                </c:pt>
                <c:pt idx="1396">
                  <c:v>2.9116666666666156</c:v>
                </c:pt>
                <c:pt idx="1397">
                  <c:v>2.9141666666666155</c:v>
                </c:pt>
                <c:pt idx="1398">
                  <c:v>2.9141666666666155</c:v>
                </c:pt>
                <c:pt idx="1399">
                  <c:v>2.9166666666666154</c:v>
                </c:pt>
                <c:pt idx="1400">
                  <c:v>2.9166666666666154</c:v>
                </c:pt>
                <c:pt idx="1401">
                  <c:v>2.9191666666666154</c:v>
                </c:pt>
                <c:pt idx="1402">
                  <c:v>2.9191666666666154</c:v>
                </c:pt>
                <c:pt idx="1403">
                  <c:v>2.9216666666666153</c:v>
                </c:pt>
                <c:pt idx="1404">
                  <c:v>2.9216666666666153</c:v>
                </c:pt>
                <c:pt idx="1405">
                  <c:v>2.9241666666666153</c:v>
                </c:pt>
                <c:pt idx="1406">
                  <c:v>2.9241666666666153</c:v>
                </c:pt>
                <c:pt idx="1407">
                  <c:v>2.9266666666666152</c:v>
                </c:pt>
                <c:pt idx="1408">
                  <c:v>2.9266666666666152</c:v>
                </c:pt>
                <c:pt idx="1409">
                  <c:v>2.9291666666666152</c:v>
                </c:pt>
                <c:pt idx="1410">
                  <c:v>2.9291666666666152</c:v>
                </c:pt>
                <c:pt idx="1411">
                  <c:v>2.9316666666666151</c:v>
                </c:pt>
                <c:pt idx="1412">
                  <c:v>2.9316666666666151</c:v>
                </c:pt>
                <c:pt idx="1413">
                  <c:v>2.9341666666666151</c:v>
                </c:pt>
                <c:pt idx="1414">
                  <c:v>2.9341666666666151</c:v>
                </c:pt>
                <c:pt idx="1415">
                  <c:v>2.936666666666615</c:v>
                </c:pt>
                <c:pt idx="1416">
                  <c:v>2.936666666666615</c:v>
                </c:pt>
                <c:pt idx="1417">
                  <c:v>2.939166666666615</c:v>
                </c:pt>
                <c:pt idx="1418">
                  <c:v>2.939166666666615</c:v>
                </c:pt>
                <c:pt idx="1419">
                  <c:v>2.9416666666666149</c:v>
                </c:pt>
                <c:pt idx="1420">
                  <c:v>2.9416666666666149</c:v>
                </c:pt>
                <c:pt idx="1421">
                  <c:v>2.9441666666666149</c:v>
                </c:pt>
                <c:pt idx="1422">
                  <c:v>2.9441666666666149</c:v>
                </c:pt>
                <c:pt idx="1423">
                  <c:v>2.9466666666666148</c:v>
                </c:pt>
                <c:pt idx="1424">
                  <c:v>2.9466666666666148</c:v>
                </c:pt>
                <c:pt idx="1425">
                  <c:v>2.9491666666666148</c:v>
                </c:pt>
                <c:pt idx="1426">
                  <c:v>2.9491666666666148</c:v>
                </c:pt>
                <c:pt idx="1427">
                  <c:v>2.9516666666666147</c:v>
                </c:pt>
                <c:pt idx="1428">
                  <c:v>2.9516666666666147</c:v>
                </c:pt>
                <c:pt idx="1429">
                  <c:v>2.9541666666666146</c:v>
                </c:pt>
                <c:pt idx="1430">
                  <c:v>2.9541666666666146</c:v>
                </c:pt>
                <c:pt idx="1431">
                  <c:v>2.9566666666666146</c:v>
                </c:pt>
                <c:pt idx="1432">
                  <c:v>2.9566666666666146</c:v>
                </c:pt>
                <c:pt idx="1433">
                  <c:v>2.9591666666666145</c:v>
                </c:pt>
                <c:pt idx="1434">
                  <c:v>2.9591666666666145</c:v>
                </c:pt>
                <c:pt idx="1435">
                  <c:v>2.9616666666666145</c:v>
                </c:pt>
                <c:pt idx="1436">
                  <c:v>2.9616666666666145</c:v>
                </c:pt>
                <c:pt idx="1437">
                  <c:v>2.9641666666666144</c:v>
                </c:pt>
                <c:pt idx="1438">
                  <c:v>2.9641666666666144</c:v>
                </c:pt>
                <c:pt idx="1439">
                  <c:v>2.9666666666666144</c:v>
                </c:pt>
                <c:pt idx="1440">
                  <c:v>2.9666666666666144</c:v>
                </c:pt>
                <c:pt idx="1441">
                  <c:v>2.9691666666666143</c:v>
                </c:pt>
                <c:pt idx="1442">
                  <c:v>2.9691666666666143</c:v>
                </c:pt>
                <c:pt idx="1443">
                  <c:v>2.9716666666666143</c:v>
                </c:pt>
                <c:pt idx="1444">
                  <c:v>2.9716666666666143</c:v>
                </c:pt>
                <c:pt idx="1445">
                  <c:v>2.9741666666666142</c:v>
                </c:pt>
                <c:pt idx="1446">
                  <c:v>2.9741666666666142</c:v>
                </c:pt>
                <c:pt idx="1447">
                  <c:v>2.9766666666666142</c:v>
                </c:pt>
                <c:pt idx="1448">
                  <c:v>2.9766666666666142</c:v>
                </c:pt>
                <c:pt idx="1449">
                  <c:v>2.9791666666666141</c:v>
                </c:pt>
                <c:pt idx="1450">
                  <c:v>2.9791666666666141</c:v>
                </c:pt>
                <c:pt idx="1451">
                  <c:v>2.9816666666666141</c:v>
                </c:pt>
                <c:pt idx="1452">
                  <c:v>2.9816666666666141</c:v>
                </c:pt>
                <c:pt idx="1453">
                  <c:v>2.984166666666614</c:v>
                </c:pt>
                <c:pt idx="1454">
                  <c:v>2.984166666666614</c:v>
                </c:pt>
                <c:pt idx="1455">
                  <c:v>2.986666666666614</c:v>
                </c:pt>
                <c:pt idx="1456">
                  <c:v>2.986666666666614</c:v>
                </c:pt>
                <c:pt idx="1457">
                  <c:v>2.9891666666666139</c:v>
                </c:pt>
                <c:pt idx="1458">
                  <c:v>2.9891666666666139</c:v>
                </c:pt>
                <c:pt idx="1459">
                  <c:v>2.9916666666666138</c:v>
                </c:pt>
                <c:pt idx="1460">
                  <c:v>2.9916666666666138</c:v>
                </c:pt>
                <c:pt idx="1461">
                  <c:v>2.9941666666666138</c:v>
                </c:pt>
                <c:pt idx="1462">
                  <c:v>2.9941666666666138</c:v>
                </c:pt>
                <c:pt idx="1463">
                  <c:v>2.9966666666666137</c:v>
                </c:pt>
                <c:pt idx="1464">
                  <c:v>2.9966666666666137</c:v>
                </c:pt>
                <c:pt idx="1465">
                  <c:v>2.9991666666666137</c:v>
                </c:pt>
                <c:pt idx="1466">
                  <c:v>2.9991666666666137</c:v>
                </c:pt>
                <c:pt idx="1467">
                  <c:v>3.0016666666666136</c:v>
                </c:pt>
                <c:pt idx="1468">
                  <c:v>3.0016666666666136</c:v>
                </c:pt>
                <c:pt idx="1469">
                  <c:v>3.0041666666666136</c:v>
                </c:pt>
                <c:pt idx="1470">
                  <c:v>3.0041666666666136</c:v>
                </c:pt>
                <c:pt idx="1471">
                  <c:v>3.0066666666666135</c:v>
                </c:pt>
                <c:pt idx="1472">
                  <c:v>3.0066666666666135</c:v>
                </c:pt>
                <c:pt idx="1473">
                  <c:v>3.0091666666666135</c:v>
                </c:pt>
                <c:pt idx="1474">
                  <c:v>3.0091666666666135</c:v>
                </c:pt>
                <c:pt idx="1475">
                  <c:v>3.0116666666666134</c:v>
                </c:pt>
                <c:pt idx="1476">
                  <c:v>3.0116666666666134</c:v>
                </c:pt>
                <c:pt idx="1477">
                  <c:v>3.0141666666666134</c:v>
                </c:pt>
                <c:pt idx="1478">
                  <c:v>3.0141666666666134</c:v>
                </c:pt>
                <c:pt idx="1479">
                  <c:v>3.0166666666666133</c:v>
                </c:pt>
                <c:pt idx="1480">
                  <c:v>3.0166666666666133</c:v>
                </c:pt>
                <c:pt idx="1481">
                  <c:v>3.0191666666666133</c:v>
                </c:pt>
                <c:pt idx="1482">
                  <c:v>3.0191666666666133</c:v>
                </c:pt>
                <c:pt idx="1483">
                  <c:v>3.0216666666666132</c:v>
                </c:pt>
                <c:pt idx="1484">
                  <c:v>3.0216666666666132</c:v>
                </c:pt>
                <c:pt idx="1485">
                  <c:v>3.0241666666666132</c:v>
                </c:pt>
                <c:pt idx="1486">
                  <c:v>3.0241666666666132</c:v>
                </c:pt>
                <c:pt idx="1487">
                  <c:v>3.0266666666666131</c:v>
                </c:pt>
                <c:pt idx="1488">
                  <c:v>3.0266666666666131</c:v>
                </c:pt>
                <c:pt idx="1489">
                  <c:v>3.0291666666666131</c:v>
                </c:pt>
                <c:pt idx="1490">
                  <c:v>3.0291666666666131</c:v>
                </c:pt>
                <c:pt idx="1491">
                  <c:v>3.031666666666613</c:v>
                </c:pt>
                <c:pt idx="1492">
                  <c:v>3.031666666666613</c:v>
                </c:pt>
                <c:pt idx="1493">
                  <c:v>3.0341666666666129</c:v>
                </c:pt>
                <c:pt idx="1494">
                  <c:v>3.0341666666666129</c:v>
                </c:pt>
                <c:pt idx="1495">
                  <c:v>3.0366666666666129</c:v>
                </c:pt>
                <c:pt idx="1496">
                  <c:v>3.0366666666666129</c:v>
                </c:pt>
                <c:pt idx="1497">
                  <c:v>3.0391666666666128</c:v>
                </c:pt>
                <c:pt idx="1498">
                  <c:v>3.0391666666666128</c:v>
                </c:pt>
                <c:pt idx="1499">
                  <c:v>3.0416666666666128</c:v>
                </c:pt>
                <c:pt idx="1500">
                  <c:v>3.0416666666666128</c:v>
                </c:pt>
                <c:pt idx="1501">
                  <c:v>3.0441666666666127</c:v>
                </c:pt>
                <c:pt idx="1502">
                  <c:v>3.0441666666666127</c:v>
                </c:pt>
                <c:pt idx="1503">
                  <c:v>3.0466666666666127</c:v>
                </c:pt>
                <c:pt idx="1504">
                  <c:v>3.0466666666666127</c:v>
                </c:pt>
                <c:pt idx="1505">
                  <c:v>3.0491666666666126</c:v>
                </c:pt>
                <c:pt idx="1506">
                  <c:v>3.0491666666666126</c:v>
                </c:pt>
                <c:pt idx="1507">
                  <c:v>3.0516666666666126</c:v>
                </c:pt>
                <c:pt idx="1508">
                  <c:v>3.0516666666666126</c:v>
                </c:pt>
                <c:pt idx="1509">
                  <c:v>3.0541666666666125</c:v>
                </c:pt>
                <c:pt idx="1510">
                  <c:v>3.0541666666666125</c:v>
                </c:pt>
                <c:pt idx="1511">
                  <c:v>3.0566666666666125</c:v>
                </c:pt>
                <c:pt idx="1512">
                  <c:v>3.0566666666666125</c:v>
                </c:pt>
                <c:pt idx="1513">
                  <c:v>3.0591666666666124</c:v>
                </c:pt>
                <c:pt idx="1514">
                  <c:v>3.0591666666666124</c:v>
                </c:pt>
                <c:pt idx="1515">
                  <c:v>3.0616666666666124</c:v>
                </c:pt>
                <c:pt idx="1516">
                  <c:v>3.0616666666666124</c:v>
                </c:pt>
                <c:pt idx="1517">
                  <c:v>3.0641666666666123</c:v>
                </c:pt>
                <c:pt idx="1518">
                  <c:v>3.0641666666666123</c:v>
                </c:pt>
                <c:pt idx="1519">
                  <c:v>3.0666666666666123</c:v>
                </c:pt>
                <c:pt idx="1520">
                  <c:v>3.0666666666666123</c:v>
                </c:pt>
                <c:pt idx="1521">
                  <c:v>3.0691666666666122</c:v>
                </c:pt>
                <c:pt idx="1522">
                  <c:v>3.0691666666666122</c:v>
                </c:pt>
                <c:pt idx="1523">
                  <c:v>3.0716666666666121</c:v>
                </c:pt>
                <c:pt idx="1524">
                  <c:v>3.0716666666666121</c:v>
                </c:pt>
                <c:pt idx="1525">
                  <c:v>3.0741666666666121</c:v>
                </c:pt>
                <c:pt idx="1526">
                  <c:v>3.0741666666666121</c:v>
                </c:pt>
                <c:pt idx="1527">
                  <c:v>3.076666666666612</c:v>
                </c:pt>
                <c:pt idx="1528">
                  <c:v>3.076666666666612</c:v>
                </c:pt>
                <c:pt idx="1529">
                  <c:v>3.079166666666612</c:v>
                </c:pt>
                <c:pt idx="1530">
                  <c:v>3.079166666666612</c:v>
                </c:pt>
                <c:pt idx="1531">
                  <c:v>3.0816666666666119</c:v>
                </c:pt>
                <c:pt idx="1532">
                  <c:v>3.0816666666666119</c:v>
                </c:pt>
                <c:pt idx="1533">
                  <c:v>3.0841666666666119</c:v>
                </c:pt>
                <c:pt idx="1534">
                  <c:v>3.0841666666666119</c:v>
                </c:pt>
                <c:pt idx="1535">
                  <c:v>3.0866666666666118</c:v>
                </c:pt>
                <c:pt idx="1536">
                  <c:v>3.0866666666666118</c:v>
                </c:pt>
                <c:pt idx="1537">
                  <c:v>3.0891666666666118</c:v>
                </c:pt>
                <c:pt idx="1538">
                  <c:v>3.0891666666666118</c:v>
                </c:pt>
                <c:pt idx="1539">
                  <c:v>3.0916666666666117</c:v>
                </c:pt>
                <c:pt idx="1540">
                  <c:v>3.0916666666666117</c:v>
                </c:pt>
                <c:pt idx="1541">
                  <c:v>3.0941666666666117</c:v>
                </c:pt>
                <c:pt idx="1542">
                  <c:v>3.0941666666666117</c:v>
                </c:pt>
                <c:pt idx="1543">
                  <c:v>3.0966666666666116</c:v>
                </c:pt>
                <c:pt idx="1544">
                  <c:v>3.0966666666666116</c:v>
                </c:pt>
                <c:pt idx="1545">
                  <c:v>3.0991666666666116</c:v>
                </c:pt>
                <c:pt idx="1546">
                  <c:v>3.0991666666666116</c:v>
                </c:pt>
                <c:pt idx="1547">
                  <c:v>3.1016666666666115</c:v>
                </c:pt>
                <c:pt idx="1548">
                  <c:v>3.1016666666666115</c:v>
                </c:pt>
                <c:pt idx="1549">
                  <c:v>3.1041666666666115</c:v>
                </c:pt>
                <c:pt idx="1550">
                  <c:v>3.1041666666666115</c:v>
                </c:pt>
                <c:pt idx="1551">
                  <c:v>3.1066666666666114</c:v>
                </c:pt>
                <c:pt idx="1552">
                  <c:v>3.1066666666666114</c:v>
                </c:pt>
                <c:pt idx="1553">
                  <c:v>3.1091666666666113</c:v>
                </c:pt>
                <c:pt idx="1554">
                  <c:v>3.1091666666666113</c:v>
                </c:pt>
                <c:pt idx="1555">
                  <c:v>3.1116666666666113</c:v>
                </c:pt>
                <c:pt idx="1556">
                  <c:v>3.1116666666666113</c:v>
                </c:pt>
                <c:pt idx="1557">
                  <c:v>3.1141666666666112</c:v>
                </c:pt>
                <c:pt idx="1558">
                  <c:v>3.1141666666666112</c:v>
                </c:pt>
                <c:pt idx="1559">
                  <c:v>3.1166666666666112</c:v>
                </c:pt>
                <c:pt idx="1560">
                  <c:v>3.1166666666666112</c:v>
                </c:pt>
                <c:pt idx="1561">
                  <c:v>3.1191666666666111</c:v>
                </c:pt>
                <c:pt idx="1562">
                  <c:v>3.1191666666666111</c:v>
                </c:pt>
                <c:pt idx="1563">
                  <c:v>3.1216666666666111</c:v>
                </c:pt>
                <c:pt idx="1564">
                  <c:v>3.1216666666666111</c:v>
                </c:pt>
                <c:pt idx="1565">
                  <c:v>3.124166666666611</c:v>
                </c:pt>
                <c:pt idx="1566">
                  <c:v>3.124166666666611</c:v>
                </c:pt>
                <c:pt idx="1567">
                  <c:v>3.126666666666611</c:v>
                </c:pt>
                <c:pt idx="1568">
                  <c:v>3.126666666666611</c:v>
                </c:pt>
                <c:pt idx="1569">
                  <c:v>3.1291666666666109</c:v>
                </c:pt>
                <c:pt idx="1570">
                  <c:v>3.1291666666666109</c:v>
                </c:pt>
                <c:pt idx="1571">
                  <c:v>3.1316666666666109</c:v>
                </c:pt>
                <c:pt idx="1572">
                  <c:v>3.1316666666666109</c:v>
                </c:pt>
                <c:pt idx="1573">
                  <c:v>3.1341666666666108</c:v>
                </c:pt>
                <c:pt idx="1574">
                  <c:v>3.1341666666666108</c:v>
                </c:pt>
                <c:pt idx="1575">
                  <c:v>3.1366666666666108</c:v>
                </c:pt>
                <c:pt idx="1576">
                  <c:v>3.1366666666666108</c:v>
                </c:pt>
                <c:pt idx="1577">
                  <c:v>3.1391666666666107</c:v>
                </c:pt>
                <c:pt idx="1578">
                  <c:v>3.1391666666666107</c:v>
                </c:pt>
                <c:pt idx="1579">
                  <c:v>3.1416666666666107</c:v>
                </c:pt>
                <c:pt idx="1580">
                  <c:v>3.1416666666666107</c:v>
                </c:pt>
                <c:pt idx="1581">
                  <c:v>3.1441666666666106</c:v>
                </c:pt>
                <c:pt idx="1582">
                  <c:v>3.1441666666666106</c:v>
                </c:pt>
                <c:pt idx="1583">
                  <c:v>3.1466666666666105</c:v>
                </c:pt>
                <c:pt idx="1584">
                  <c:v>3.1466666666666105</c:v>
                </c:pt>
                <c:pt idx="1585">
                  <c:v>3.1491666666666105</c:v>
                </c:pt>
                <c:pt idx="1586">
                  <c:v>3.1491666666666105</c:v>
                </c:pt>
                <c:pt idx="1587">
                  <c:v>3.1516666666666104</c:v>
                </c:pt>
                <c:pt idx="1588">
                  <c:v>3.1516666666666104</c:v>
                </c:pt>
                <c:pt idx="1589">
                  <c:v>3.1541666666666104</c:v>
                </c:pt>
                <c:pt idx="1590">
                  <c:v>3.1541666666666104</c:v>
                </c:pt>
                <c:pt idx="1591">
                  <c:v>3.1566666666666103</c:v>
                </c:pt>
                <c:pt idx="1592">
                  <c:v>3.1566666666666103</c:v>
                </c:pt>
                <c:pt idx="1593">
                  <c:v>3.1591666666666103</c:v>
                </c:pt>
                <c:pt idx="1594">
                  <c:v>3.1591666666666103</c:v>
                </c:pt>
                <c:pt idx="1595">
                  <c:v>3.1616666666666102</c:v>
                </c:pt>
                <c:pt idx="1596">
                  <c:v>3.1616666666666102</c:v>
                </c:pt>
                <c:pt idx="1597">
                  <c:v>3.1641666666666102</c:v>
                </c:pt>
                <c:pt idx="1598">
                  <c:v>3.1641666666666102</c:v>
                </c:pt>
                <c:pt idx="1599">
                  <c:v>3.1666666666666101</c:v>
                </c:pt>
                <c:pt idx="1600">
                  <c:v>3.1666666666666101</c:v>
                </c:pt>
                <c:pt idx="1601">
                  <c:v>3.1691666666666101</c:v>
                </c:pt>
                <c:pt idx="1602">
                  <c:v>3.1691666666666101</c:v>
                </c:pt>
                <c:pt idx="1603">
                  <c:v>3.17166666666661</c:v>
                </c:pt>
                <c:pt idx="1604">
                  <c:v>3.17166666666661</c:v>
                </c:pt>
                <c:pt idx="1605">
                  <c:v>3.17416666666661</c:v>
                </c:pt>
                <c:pt idx="1606">
                  <c:v>3.17416666666661</c:v>
                </c:pt>
                <c:pt idx="1607">
                  <c:v>3.1766666666666099</c:v>
                </c:pt>
                <c:pt idx="1608">
                  <c:v>3.1766666666666099</c:v>
                </c:pt>
                <c:pt idx="1609">
                  <c:v>3.1791666666666099</c:v>
                </c:pt>
                <c:pt idx="1610">
                  <c:v>3.1791666666666099</c:v>
                </c:pt>
                <c:pt idx="1611">
                  <c:v>3.1816666666666098</c:v>
                </c:pt>
                <c:pt idx="1612">
                  <c:v>3.1816666666666098</c:v>
                </c:pt>
                <c:pt idx="1613">
                  <c:v>3.1841666666666097</c:v>
                </c:pt>
                <c:pt idx="1614">
                  <c:v>3.1841666666666097</c:v>
                </c:pt>
                <c:pt idx="1615">
                  <c:v>3.1866666666666097</c:v>
                </c:pt>
                <c:pt idx="1616">
                  <c:v>3.1866666666666097</c:v>
                </c:pt>
                <c:pt idx="1617">
                  <c:v>3.1891666666666096</c:v>
                </c:pt>
                <c:pt idx="1618">
                  <c:v>3.1891666666666096</c:v>
                </c:pt>
                <c:pt idx="1619">
                  <c:v>3.1916666666666096</c:v>
                </c:pt>
                <c:pt idx="1620">
                  <c:v>3.1916666666666096</c:v>
                </c:pt>
                <c:pt idx="1621">
                  <c:v>3.1941666666666095</c:v>
                </c:pt>
                <c:pt idx="1622">
                  <c:v>3.1941666666666095</c:v>
                </c:pt>
                <c:pt idx="1623">
                  <c:v>3.1966666666666095</c:v>
                </c:pt>
                <c:pt idx="1624">
                  <c:v>3.1966666666666095</c:v>
                </c:pt>
                <c:pt idx="1625">
                  <c:v>3.1991666666666094</c:v>
                </c:pt>
                <c:pt idx="1626">
                  <c:v>3.1991666666666094</c:v>
                </c:pt>
                <c:pt idx="1627">
                  <c:v>3.2016666666666094</c:v>
                </c:pt>
                <c:pt idx="1628">
                  <c:v>3.2016666666666094</c:v>
                </c:pt>
                <c:pt idx="1629">
                  <c:v>3.2041666666666093</c:v>
                </c:pt>
                <c:pt idx="1630">
                  <c:v>3.2041666666666093</c:v>
                </c:pt>
                <c:pt idx="1631">
                  <c:v>3.2066666666666093</c:v>
                </c:pt>
                <c:pt idx="1632">
                  <c:v>3.2066666666666093</c:v>
                </c:pt>
                <c:pt idx="1633">
                  <c:v>3.2091666666666092</c:v>
                </c:pt>
                <c:pt idx="1634">
                  <c:v>3.2091666666666092</c:v>
                </c:pt>
                <c:pt idx="1635">
                  <c:v>3.2116666666666092</c:v>
                </c:pt>
                <c:pt idx="1636">
                  <c:v>3.2116666666666092</c:v>
                </c:pt>
                <c:pt idx="1637">
                  <c:v>3.2141666666666091</c:v>
                </c:pt>
                <c:pt idx="1638">
                  <c:v>3.2141666666666091</c:v>
                </c:pt>
                <c:pt idx="1639">
                  <c:v>3.2166666666666091</c:v>
                </c:pt>
                <c:pt idx="1640">
                  <c:v>3.2166666666666091</c:v>
                </c:pt>
                <c:pt idx="1641">
                  <c:v>3.219166666666609</c:v>
                </c:pt>
                <c:pt idx="1642">
                  <c:v>3.219166666666609</c:v>
                </c:pt>
                <c:pt idx="1643">
                  <c:v>3.2216666666666089</c:v>
                </c:pt>
                <c:pt idx="1644">
                  <c:v>3.2216666666666089</c:v>
                </c:pt>
                <c:pt idx="1645">
                  <c:v>3.2241666666666089</c:v>
                </c:pt>
                <c:pt idx="1646">
                  <c:v>3.2241666666666089</c:v>
                </c:pt>
                <c:pt idx="1647">
                  <c:v>3.2266666666666088</c:v>
                </c:pt>
                <c:pt idx="1648">
                  <c:v>3.2266666666666088</c:v>
                </c:pt>
                <c:pt idx="1649">
                  <c:v>3.2291666666666088</c:v>
                </c:pt>
                <c:pt idx="1650">
                  <c:v>3.2291666666666088</c:v>
                </c:pt>
                <c:pt idx="1651">
                  <c:v>3.2316666666666087</c:v>
                </c:pt>
                <c:pt idx="1652">
                  <c:v>3.2316666666666087</c:v>
                </c:pt>
                <c:pt idx="1653">
                  <c:v>3.2341666666666087</c:v>
                </c:pt>
                <c:pt idx="1654">
                  <c:v>3.2341666666666087</c:v>
                </c:pt>
                <c:pt idx="1655">
                  <c:v>3.2366666666666086</c:v>
                </c:pt>
                <c:pt idx="1656">
                  <c:v>3.2366666666666086</c:v>
                </c:pt>
                <c:pt idx="1657">
                  <c:v>3.2391666666666086</c:v>
                </c:pt>
                <c:pt idx="1658">
                  <c:v>3.2391666666666086</c:v>
                </c:pt>
                <c:pt idx="1659">
                  <c:v>3.2416666666666085</c:v>
                </c:pt>
                <c:pt idx="1660">
                  <c:v>3.2416666666666085</c:v>
                </c:pt>
                <c:pt idx="1661">
                  <c:v>3.2441666666666085</c:v>
                </c:pt>
                <c:pt idx="1662">
                  <c:v>3.2441666666666085</c:v>
                </c:pt>
                <c:pt idx="1663">
                  <c:v>3.2466666666666084</c:v>
                </c:pt>
                <c:pt idx="1664">
                  <c:v>3.2466666666666084</c:v>
                </c:pt>
                <c:pt idx="1665">
                  <c:v>3.2491666666666084</c:v>
                </c:pt>
                <c:pt idx="1666">
                  <c:v>3.2491666666666084</c:v>
                </c:pt>
                <c:pt idx="1667">
                  <c:v>3.2516666666666083</c:v>
                </c:pt>
                <c:pt idx="1668">
                  <c:v>3.2516666666666083</c:v>
                </c:pt>
                <c:pt idx="1669">
                  <c:v>3.2541666666666083</c:v>
                </c:pt>
                <c:pt idx="1670">
                  <c:v>3.2541666666666083</c:v>
                </c:pt>
                <c:pt idx="1671">
                  <c:v>3.2566666666666082</c:v>
                </c:pt>
                <c:pt idx="1672">
                  <c:v>3.2566666666666082</c:v>
                </c:pt>
                <c:pt idx="1673">
                  <c:v>3.2591666666666081</c:v>
                </c:pt>
                <c:pt idx="1674">
                  <c:v>3.2591666666666081</c:v>
                </c:pt>
                <c:pt idx="1675">
                  <c:v>3.2616666666666081</c:v>
                </c:pt>
                <c:pt idx="1676">
                  <c:v>3.2616666666666081</c:v>
                </c:pt>
                <c:pt idx="1677">
                  <c:v>3.264166666666608</c:v>
                </c:pt>
                <c:pt idx="1678">
                  <c:v>3.264166666666608</c:v>
                </c:pt>
                <c:pt idx="1679">
                  <c:v>3.266666666666608</c:v>
                </c:pt>
                <c:pt idx="1680">
                  <c:v>3.266666666666608</c:v>
                </c:pt>
                <c:pt idx="1681">
                  <c:v>3.2691666666666079</c:v>
                </c:pt>
                <c:pt idx="1682">
                  <c:v>3.2691666666666079</c:v>
                </c:pt>
                <c:pt idx="1683">
                  <c:v>3.2716666666666079</c:v>
                </c:pt>
                <c:pt idx="1684">
                  <c:v>3.2716666666666079</c:v>
                </c:pt>
                <c:pt idx="1685">
                  <c:v>3.2741666666666078</c:v>
                </c:pt>
                <c:pt idx="1686">
                  <c:v>3.2741666666666078</c:v>
                </c:pt>
                <c:pt idx="1687">
                  <c:v>3.2766666666666078</c:v>
                </c:pt>
                <c:pt idx="1688">
                  <c:v>3.2766666666666078</c:v>
                </c:pt>
                <c:pt idx="1689">
                  <c:v>3.2791666666666077</c:v>
                </c:pt>
                <c:pt idx="1690">
                  <c:v>3.2791666666666077</c:v>
                </c:pt>
                <c:pt idx="1691">
                  <c:v>3.2816666666666077</c:v>
                </c:pt>
                <c:pt idx="1692">
                  <c:v>3.2816666666666077</c:v>
                </c:pt>
                <c:pt idx="1693">
                  <c:v>3.2841666666666076</c:v>
                </c:pt>
                <c:pt idx="1694">
                  <c:v>3.2841666666666076</c:v>
                </c:pt>
                <c:pt idx="1695">
                  <c:v>3.2866666666666076</c:v>
                </c:pt>
                <c:pt idx="1696">
                  <c:v>3.2866666666666076</c:v>
                </c:pt>
                <c:pt idx="1697">
                  <c:v>3.2891666666666075</c:v>
                </c:pt>
                <c:pt idx="1698">
                  <c:v>3.2891666666666075</c:v>
                </c:pt>
                <c:pt idx="1699">
                  <c:v>3.2916666666666075</c:v>
                </c:pt>
                <c:pt idx="1700">
                  <c:v>3.2916666666666075</c:v>
                </c:pt>
                <c:pt idx="1701">
                  <c:v>3.2941666666666074</c:v>
                </c:pt>
                <c:pt idx="1702">
                  <c:v>3.2941666666666074</c:v>
                </c:pt>
                <c:pt idx="1703">
                  <c:v>3.2966666666666073</c:v>
                </c:pt>
                <c:pt idx="1704">
                  <c:v>3.2966666666666073</c:v>
                </c:pt>
                <c:pt idx="1705">
                  <c:v>3.2991666666666073</c:v>
                </c:pt>
                <c:pt idx="1706">
                  <c:v>3.2991666666666073</c:v>
                </c:pt>
                <c:pt idx="1707">
                  <c:v>3.3016666666666072</c:v>
                </c:pt>
                <c:pt idx="1708">
                  <c:v>3.3016666666666072</c:v>
                </c:pt>
                <c:pt idx="1709">
                  <c:v>3.3041666666666072</c:v>
                </c:pt>
                <c:pt idx="1710">
                  <c:v>3.3041666666666072</c:v>
                </c:pt>
                <c:pt idx="1711">
                  <c:v>3.3066666666666071</c:v>
                </c:pt>
                <c:pt idx="1712">
                  <c:v>3.3066666666666071</c:v>
                </c:pt>
                <c:pt idx="1713">
                  <c:v>3.3091666666666071</c:v>
                </c:pt>
                <c:pt idx="1714">
                  <c:v>3.3091666666666071</c:v>
                </c:pt>
                <c:pt idx="1715">
                  <c:v>3.311666666666607</c:v>
                </c:pt>
                <c:pt idx="1716">
                  <c:v>3.311666666666607</c:v>
                </c:pt>
                <c:pt idx="1717">
                  <c:v>3.314166666666607</c:v>
                </c:pt>
                <c:pt idx="1718">
                  <c:v>3.314166666666607</c:v>
                </c:pt>
                <c:pt idx="1719">
                  <c:v>3.3166666666666069</c:v>
                </c:pt>
                <c:pt idx="1720">
                  <c:v>3.3166666666666069</c:v>
                </c:pt>
                <c:pt idx="1721">
                  <c:v>3.3191666666666069</c:v>
                </c:pt>
                <c:pt idx="1722">
                  <c:v>3.3191666666666069</c:v>
                </c:pt>
                <c:pt idx="1723">
                  <c:v>3.3216666666666068</c:v>
                </c:pt>
                <c:pt idx="1724">
                  <c:v>3.3216666666666068</c:v>
                </c:pt>
                <c:pt idx="1725">
                  <c:v>3.3241666666666068</c:v>
                </c:pt>
                <c:pt idx="1726">
                  <c:v>3.3241666666666068</c:v>
                </c:pt>
                <c:pt idx="1727">
                  <c:v>3.3266666666666067</c:v>
                </c:pt>
                <c:pt idx="1728">
                  <c:v>3.3266666666666067</c:v>
                </c:pt>
                <c:pt idx="1729">
                  <c:v>3.3291666666666067</c:v>
                </c:pt>
                <c:pt idx="1730">
                  <c:v>3.3291666666666067</c:v>
                </c:pt>
                <c:pt idx="1731">
                  <c:v>3.3316666666666066</c:v>
                </c:pt>
                <c:pt idx="1732">
                  <c:v>3.3316666666666066</c:v>
                </c:pt>
                <c:pt idx="1733">
                  <c:v>3.3341666666666065</c:v>
                </c:pt>
                <c:pt idx="1734">
                  <c:v>3.3341666666666065</c:v>
                </c:pt>
                <c:pt idx="1735">
                  <c:v>3.3366666666666065</c:v>
                </c:pt>
                <c:pt idx="1736">
                  <c:v>3.3366666666666065</c:v>
                </c:pt>
                <c:pt idx="1737">
                  <c:v>3.3391666666666064</c:v>
                </c:pt>
                <c:pt idx="1738">
                  <c:v>3.3391666666666064</c:v>
                </c:pt>
                <c:pt idx="1739">
                  <c:v>3.3416666666666064</c:v>
                </c:pt>
                <c:pt idx="1740">
                  <c:v>3.3416666666666064</c:v>
                </c:pt>
                <c:pt idx="1741">
                  <c:v>3.3441666666666063</c:v>
                </c:pt>
                <c:pt idx="1742">
                  <c:v>3.3441666666666063</c:v>
                </c:pt>
                <c:pt idx="1743">
                  <c:v>3.3466666666666063</c:v>
                </c:pt>
                <c:pt idx="1744">
                  <c:v>3.3466666666666063</c:v>
                </c:pt>
                <c:pt idx="1745">
                  <c:v>3.3491666666666062</c:v>
                </c:pt>
                <c:pt idx="1746">
                  <c:v>3.3491666666666062</c:v>
                </c:pt>
                <c:pt idx="1747">
                  <c:v>3.3516666666666062</c:v>
                </c:pt>
                <c:pt idx="1748">
                  <c:v>3.3516666666666062</c:v>
                </c:pt>
                <c:pt idx="1749">
                  <c:v>3.3541666666666061</c:v>
                </c:pt>
                <c:pt idx="1750">
                  <c:v>3.3541666666666061</c:v>
                </c:pt>
                <c:pt idx="1751">
                  <c:v>3.3566666666666061</c:v>
                </c:pt>
                <c:pt idx="1752">
                  <c:v>3.3566666666666061</c:v>
                </c:pt>
                <c:pt idx="1753">
                  <c:v>3.359166666666606</c:v>
                </c:pt>
                <c:pt idx="1754">
                  <c:v>3.359166666666606</c:v>
                </c:pt>
                <c:pt idx="1755">
                  <c:v>3.361666666666606</c:v>
                </c:pt>
                <c:pt idx="1756">
                  <c:v>3.361666666666606</c:v>
                </c:pt>
                <c:pt idx="1757">
                  <c:v>3.3641666666666059</c:v>
                </c:pt>
                <c:pt idx="1758">
                  <c:v>3.3641666666666059</c:v>
                </c:pt>
                <c:pt idx="1759">
                  <c:v>3.3666666666666059</c:v>
                </c:pt>
                <c:pt idx="1760">
                  <c:v>3.3666666666666059</c:v>
                </c:pt>
                <c:pt idx="1761">
                  <c:v>3.3691666666666058</c:v>
                </c:pt>
                <c:pt idx="1762">
                  <c:v>3.3691666666666058</c:v>
                </c:pt>
                <c:pt idx="1763">
                  <c:v>3.3716666666666057</c:v>
                </c:pt>
                <c:pt idx="1764">
                  <c:v>3.3716666666666057</c:v>
                </c:pt>
                <c:pt idx="1765">
                  <c:v>3.3741666666666057</c:v>
                </c:pt>
                <c:pt idx="1766">
                  <c:v>3.3741666666666057</c:v>
                </c:pt>
                <c:pt idx="1767">
                  <c:v>3.3766666666666056</c:v>
                </c:pt>
                <c:pt idx="1768">
                  <c:v>3.3766666666666056</c:v>
                </c:pt>
                <c:pt idx="1769">
                  <c:v>3.3791666666666056</c:v>
                </c:pt>
                <c:pt idx="1770">
                  <c:v>3.3791666666666056</c:v>
                </c:pt>
                <c:pt idx="1771">
                  <c:v>3.3816666666666055</c:v>
                </c:pt>
                <c:pt idx="1772">
                  <c:v>3.3816666666666055</c:v>
                </c:pt>
                <c:pt idx="1773">
                  <c:v>3.3841666666666055</c:v>
                </c:pt>
                <c:pt idx="1774">
                  <c:v>3.3841666666666055</c:v>
                </c:pt>
                <c:pt idx="1775">
                  <c:v>3.3866666666666054</c:v>
                </c:pt>
                <c:pt idx="1776">
                  <c:v>3.3866666666666054</c:v>
                </c:pt>
                <c:pt idx="1777">
                  <c:v>3.3891666666666054</c:v>
                </c:pt>
                <c:pt idx="1778">
                  <c:v>3.3891666666666054</c:v>
                </c:pt>
                <c:pt idx="1779">
                  <c:v>3.3916666666666053</c:v>
                </c:pt>
                <c:pt idx="1780">
                  <c:v>3.3916666666666053</c:v>
                </c:pt>
                <c:pt idx="1781">
                  <c:v>3.3941666666666053</c:v>
                </c:pt>
                <c:pt idx="1782">
                  <c:v>3.3941666666666053</c:v>
                </c:pt>
                <c:pt idx="1783">
                  <c:v>3.3966666666666052</c:v>
                </c:pt>
                <c:pt idx="1784">
                  <c:v>3.3966666666666052</c:v>
                </c:pt>
                <c:pt idx="1785">
                  <c:v>3.3991666666666052</c:v>
                </c:pt>
                <c:pt idx="1786">
                  <c:v>3.3991666666666052</c:v>
                </c:pt>
                <c:pt idx="1787">
                  <c:v>3.4016666666666051</c:v>
                </c:pt>
                <c:pt idx="1788">
                  <c:v>3.4016666666666051</c:v>
                </c:pt>
                <c:pt idx="1789">
                  <c:v>3.4041666666666051</c:v>
                </c:pt>
                <c:pt idx="1790">
                  <c:v>3.4041666666666051</c:v>
                </c:pt>
                <c:pt idx="1791">
                  <c:v>3.406666666666605</c:v>
                </c:pt>
                <c:pt idx="1792">
                  <c:v>3.406666666666605</c:v>
                </c:pt>
                <c:pt idx="1793">
                  <c:v>3.409166666666605</c:v>
                </c:pt>
                <c:pt idx="1794">
                  <c:v>3.409166666666605</c:v>
                </c:pt>
                <c:pt idx="1795">
                  <c:v>3.4116666666666049</c:v>
                </c:pt>
                <c:pt idx="1796">
                  <c:v>3.4116666666666049</c:v>
                </c:pt>
                <c:pt idx="1797">
                  <c:v>3.4141666666666048</c:v>
                </c:pt>
                <c:pt idx="1798">
                  <c:v>3.4141666666666048</c:v>
                </c:pt>
                <c:pt idx="1799">
                  <c:v>3.4166666666666048</c:v>
                </c:pt>
                <c:pt idx="1800">
                  <c:v>3.4166666666666048</c:v>
                </c:pt>
                <c:pt idx="1801">
                  <c:v>3.4191666666666047</c:v>
                </c:pt>
                <c:pt idx="1802">
                  <c:v>3.4191666666666047</c:v>
                </c:pt>
                <c:pt idx="1803">
                  <c:v>3.4216666666666047</c:v>
                </c:pt>
                <c:pt idx="1804">
                  <c:v>3.4216666666666047</c:v>
                </c:pt>
                <c:pt idx="1805">
                  <c:v>3.4241666666666046</c:v>
                </c:pt>
                <c:pt idx="1806">
                  <c:v>3.4241666666666046</c:v>
                </c:pt>
                <c:pt idx="1807">
                  <c:v>3.4266666666666046</c:v>
                </c:pt>
                <c:pt idx="1808">
                  <c:v>3.4266666666666046</c:v>
                </c:pt>
                <c:pt idx="1809">
                  <c:v>3.4291666666666045</c:v>
                </c:pt>
                <c:pt idx="1810">
                  <c:v>3.4291666666666045</c:v>
                </c:pt>
                <c:pt idx="1811">
                  <c:v>3.4316666666666045</c:v>
                </c:pt>
                <c:pt idx="1812">
                  <c:v>3.4316666666666045</c:v>
                </c:pt>
                <c:pt idx="1813">
                  <c:v>3.4341666666666044</c:v>
                </c:pt>
                <c:pt idx="1814">
                  <c:v>3.4341666666666044</c:v>
                </c:pt>
                <c:pt idx="1815">
                  <c:v>3.4366666666666044</c:v>
                </c:pt>
                <c:pt idx="1816">
                  <c:v>3.4366666666666044</c:v>
                </c:pt>
                <c:pt idx="1817">
                  <c:v>3.4391666666666043</c:v>
                </c:pt>
                <c:pt idx="1818">
                  <c:v>3.4391666666666043</c:v>
                </c:pt>
                <c:pt idx="1819">
                  <c:v>3.4416666666666043</c:v>
                </c:pt>
                <c:pt idx="1820">
                  <c:v>3.4416666666666043</c:v>
                </c:pt>
                <c:pt idx="1821">
                  <c:v>3.4441666666666042</c:v>
                </c:pt>
                <c:pt idx="1822">
                  <c:v>3.4441666666666042</c:v>
                </c:pt>
                <c:pt idx="1823">
                  <c:v>3.4466666666666042</c:v>
                </c:pt>
                <c:pt idx="1824">
                  <c:v>3.4466666666666042</c:v>
                </c:pt>
                <c:pt idx="1825">
                  <c:v>3.4491666666666041</c:v>
                </c:pt>
                <c:pt idx="1826">
                  <c:v>3.4491666666666041</c:v>
                </c:pt>
                <c:pt idx="1827">
                  <c:v>3.451666666666604</c:v>
                </c:pt>
                <c:pt idx="1828">
                  <c:v>3.451666666666604</c:v>
                </c:pt>
                <c:pt idx="1829">
                  <c:v>3.454166666666604</c:v>
                </c:pt>
                <c:pt idx="1830">
                  <c:v>3.454166666666604</c:v>
                </c:pt>
                <c:pt idx="1831">
                  <c:v>3.4566666666666039</c:v>
                </c:pt>
                <c:pt idx="1832">
                  <c:v>3.4566666666666039</c:v>
                </c:pt>
                <c:pt idx="1833">
                  <c:v>3.4591666666666039</c:v>
                </c:pt>
                <c:pt idx="1834">
                  <c:v>3.4591666666666039</c:v>
                </c:pt>
                <c:pt idx="1835">
                  <c:v>3.4616666666666038</c:v>
                </c:pt>
                <c:pt idx="1836">
                  <c:v>3.4616666666666038</c:v>
                </c:pt>
                <c:pt idx="1837">
                  <c:v>3.4641666666666038</c:v>
                </c:pt>
                <c:pt idx="1838">
                  <c:v>3.4641666666666038</c:v>
                </c:pt>
                <c:pt idx="1839">
                  <c:v>3.4666666666666037</c:v>
                </c:pt>
                <c:pt idx="1840">
                  <c:v>3.4666666666666037</c:v>
                </c:pt>
                <c:pt idx="1841">
                  <c:v>3.4691666666666037</c:v>
                </c:pt>
                <c:pt idx="1842">
                  <c:v>3.4691666666666037</c:v>
                </c:pt>
                <c:pt idx="1843">
                  <c:v>3.4716666666666036</c:v>
                </c:pt>
                <c:pt idx="1844">
                  <c:v>3.4716666666666036</c:v>
                </c:pt>
                <c:pt idx="1845">
                  <c:v>3.4741666666666036</c:v>
                </c:pt>
                <c:pt idx="1846">
                  <c:v>3.4741666666666036</c:v>
                </c:pt>
                <c:pt idx="1847">
                  <c:v>3.4766666666666035</c:v>
                </c:pt>
                <c:pt idx="1848">
                  <c:v>3.4766666666666035</c:v>
                </c:pt>
                <c:pt idx="1849">
                  <c:v>3.4791666666666035</c:v>
                </c:pt>
                <c:pt idx="1850">
                  <c:v>3.4791666666666035</c:v>
                </c:pt>
                <c:pt idx="1851">
                  <c:v>3.4816666666666034</c:v>
                </c:pt>
                <c:pt idx="1852">
                  <c:v>3.4816666666666034</c:v>
                </c:pt>
                <c:pt idx="1853">
                  <c:v>3.4841666666666034</c:v>
                </c:pt>
                <c:pt idx="1854">
                  <c:v>3.4841666666666034</c:v>
                </c:pt>
                <c:pt idx="1855">
                  <c:v>3.4866666666666033</c:v>
                </c:pt>
                <c:pt idx="1856">
                  <c:v>3.4866666666666033</c:v>
                </c:pt>
                <c:pt idx="1857">
                  <c:v>3.4891666666666032</c:v>
                </c:pt>
                <c:pt idx="1858">
                  <c:v>3.4891666666666032</c:v>
                </c:pt>
                <c:pt idx="1859">
                  <c:v>3.4916666666666032</c:v>
                </c:pt>
                <c:pt idx="1860">
                  <c:v>3.4916666666666032</c:v>
                </c:pt>
                <c:pt idx="1861">
                  <c:v>3.4941666666666031</c:v>
                </c:pt>
                <c:pt idx="1862">
                  <c:v>3.4941666666666031</c:v>
                </c:pt>
                <c:pt idx="1863">
                  <c:v>3.4966666666666031</c:v>
                </c:pt>
                <c:pt idx="1864">
                  <c:v>3.4966666666666031</c:v>
                </c:pt>
                <c:pt idx="1865">
                  <c:v>3.499166666666603</c:v>
                </c:pt>
                <c:pt idx="1866">
                  <c:v>3.499166666666603</c:v>
                </c:pt>
                <c:pt idx="1867">
                  <c:v>3.501666666666603</c:v>
                </c:pt>
                <c:pt idx="1868">
                  <c:v>3.501666666666603</c:v>
                </c:pt>
                <c:pt idx="1869">
                  <c:v>3.5041666666666029</c:v>
                </c:pt>
                <c:pt idx="1870">
                  <c:v>3.5041666666666029</c:v>
                </c:pt>
                <c:pt idx="1871">
                  <c:v>3.5066666666666029</c:v>
                </c:pt>
                <c:pt idx="1872">
                  <c:v>3.5066666666666029</c:v>
                </c:pt>
                <c:pt idx="1873">
                  <c:v>3.5091666666666028</c:v>
                </c:pt>
                <c:pt idx="1874">
                  <c:v>3.5091666666666028</c:v>
                </c:pt>
                <c:pt idx="1875">
                  <c:v>3.5116666666666028</c:v>
                </c:pt>
                <c:pt idx="1876">
                  <c:v>3.5116666666666028</c:v>
                </c:pt>
                <c:pt idx="1877">
                  <c:v>3.5141666666666027</c:v>
                </c:pt>
                <c:pt idx="1878">
                  <c:v>3.5141666666666027</c:v>
                </c:pt>
                <c:pt idx="1879">
                  <c:v>3.5166666666666027</c:v>
                </c:pt>
                <c:pt idx="1880">
                  <c:v>3.5166666666666027</c:v>
                </c:pt>
                <c:pt idx="1881">
                  <c:v>3.5191666666666026</c:v>
                </c:pt>
                <c:pt idx="1882">
                  <c:v>3.5191666666666026</c:v>
                </c:pt>
                <c:pt idx="1883">
                  <c:v>3.5216666666666026</c:v>
                </c:pt>
                <c:pt idx="1884">
                  <c:v>3.5216666666666026</c:v>
                </c:pt>
                <c:pt idx="1885">
                  <c:v>3.5241666666666025</c:v>
                </c:pt>
                <c:pt idx="1886">
                  <c:v>3.5241666666666025</c:v>
                </c:pt>
                <c:pt idx="1887">
                  <c:v>3.5266666666666024</c:v>
                </c:pt>
                <c:pt idx="1888">
                  <c:v>3.5266666666666024</c:v>
                </c:pt>
                <c:pt idx="1889">
                  <c:v>3.5291666666666024</c:v>
                </c:pt>
                <c:pt idx="1890">
                  <c:v>3.5291666666666024</c:v>
                </c:pt>
                <c:pt idx="1891">
                  <c:v>3.5316666666666023</c:v>
                </c:pt>
                <c:pt idx="1892">
                  <c:v>3.5316666666666023</c:v>
                </c:pt>
                <c:pt idx="1893">
                  <c:v>3.5341666666666023</c:v>
                </c:pt>
                <c:pt idx="1894">
                  <c:v>3.5341666666666023</c:v>
                </c:pt>
                <c:pt idx="1895">
                  <c:v>3.5366666666666022</c:v>
                </c:pt>
                <c:pt idx="1896">
                  <c:v>3.5366666666666022</c:v>
                </c:pt>
                <c:pt idx="1897">
                  <c:v>3.5391666666666022</c:v>
                </c:pt>
                <c:pt idx="1898">
                  <c:v>3.5391666666666022</c:v>
                </c:pt>
                <c:pt idx="1899">
                  <c:v>3.5416666666666021</c:v>
                </c:pt>
                <c:pt idx="1900">
                  <c:v>3.5416666666666021</c:v>
                </c:pt>
                <c:pt idx="1901">
                  <c:v>3.5441666666666021</c:v>
                </c:pt>
                <c:pt idx="1902">
                  <c:v>3.5441666666666021</c:v>
                </c:pt>
                <c:pt idx="1903">
                  <c:v>3.546666666666602</c:v>
                </c:pt>
                <c:pt idx="1904">
                  <c:v>3.546666666666602</c:v>
                </c:pt>
                <c:pt idx="1905">
                  <c:v>3.549166666666602</c:v>
                </c:pt>
                <c:pt idx="1906">
                  <c:v>3.549166666666602</c:v>
                </c:pt>
                <c:pt idx="1907">
                  <c:v>3.5516666666666019</c:v>
                </c:pt>
                <c:pt idx="1908">
                  <c:v>3.5516666666666019</c:v>
                </c:pt>
                <c:pt idx="1909">
                  <c:v>3.5541666666666019</c:v>
                </c:pt>
                <c:pt idx="1910">
                  <c:v>3.5541666666666019</c:v>
                </c:pt>
                <c:pt idx="1911">
                  <c:v>3.5566666666666018</c:v>
                </c:pt>
                <c:pt idx="1912">
                  <c:v>3.5566666666666018</c:v>
                </c:pt>
                <c:pt idx="1913">
                  <c:v>3.5591666666666018</c:v>
                </c:pt>
                <c:pt idx="1914">
                  <c:v>3.5591666666666018</c:v>
                </c:pt>
                <c:pt idx="1915">
                  <c:v>3.5616666666666017</c:v>
                </c:pt>
                <c:pt idx="1916">
                  <c:v>3.5616666666666017</c:v>
                </c:pt>
                <c:pt idx="1917">
                  <c:v>3.5641666666666016</c:v>
                </c:pt>
                <c:pt idx="1918">
                  <c:v>3.5641666666666016</c:v>
                </c:pt>
                <c:pt idx="1919">
                  <c:v>3.5666666666666016</c:v>
                </c:pt>
                <c:pt idx="1920">
                  <c:v>3.5666666666666016</c:v>
                </c:pt>
                <c:pt idx="1921">
                  <c:v>3.5691666666666015</c:v>
                </c:pt>
                <c:pt idx="1922">
                  <c:v>3.5691666666666015</c:v>
                </c:pt>
                <c:pt idx="1923">
                  <c:v>3.5716666666666015</c:v>
                </c:pt>
                <c:pt idx="1924">
                  <c:v>3.5716666666666015</c:v>
                </c:pt>
                <c:pt idx="1925">
                  <c:v>3.5741666666666014</c:v>
                </c:pt>
                <c:pt idx="1926">
                  <c:v>3.5741666666666014</c:v>
                </c:pt>
                <c:pt idx="1927">
                  <c:v>3.5766666666666014</c:v>
                </c:pt>
                <c:pt idx="1928">
                  <c:v>3.5766666666666014</c:v>
                </c:pt>
                <c:pt idx="1929">
                  <c:v>3.5791666666666013</c:v>
                </c:pt>
                <c:pt idx="1930">
                  <c:v>3.5791666666666013</c:v>
                </c:pt>
                <c:pt idx="1931">
                  <c:v>3.5816666666666013</c:v>
                </c:pt>
                <c:pt idx="1932">
                  <c:v>3.5816666666666013</c:v>
                </c:pt>
                <c:pt idx="1933">
                  <c:v>3.5841666666666012</c:v>
                </c:pt>
                <c:pt idx="1934">
                  <c:v>3.5841666666666012</c:v>
                </c:pt>
                <c:pt idx="1935">
                  <c:v>3.5866666666666012</c:v>
                </c:pt>
                <c:pt idx="1936">
                  <c:v>3.5866666666666012</c:v>
                </c:pt>
                <c:pt idx="1937">
                  <c:v>3.5891666666666011</c:v>
                </c:pt>
                <c:pt idx="1938">
                  <c:v>3.5891666666666011</c:v>
                </c:pt>
                <c:pt idx="1939">
                  <c:v>3.5916666666666011</c:v>
                </c:pt>
                <c:pt idx="1940">
                  <c:v>3.5916666666666011</c:v>
                </c:pt>
                <c:pt idx="1941">
                  <c:v>3.594166666666601</c:v>
                </c:pt>
                <c:pt idx="1942">
                  <c:v>3.594166666666601</c:v>
                </c:pt>
                <c:pt idx="1943">
                  <c:v>3.596666666666601</c:v>
                </c:pt>
                <c:pt idx="1944">
                  <c:v>3.596666666666601</c:v>
                </c:pt>
                <c:pt idx="1945">
                  <c:v>3.5991666666666009</c:v>
                </c:pt>
                <c:pt idx="1946">
                  <c:v>3.5991666666666009</c:v>
                </c:pt>
                <c:pt idx="1947">
                  <c:v>3.6016666666666008</c:v>
                </c:pt>
                <c:pt idx="1948">
                  <c:v>3.6016666666666008</c:v>
                </c:pt>
                <c:pt idx="1949">
                  <c:v>3.6041666666666008</c:v>
                </c:pt>
                <c:pt idx="1950">
                  <c:v>3.6041666666666008</c:v>
                </c:pt>
                <c:pt idx="1951">
                  <c:v>3.6066666666666007</c:v>
                </c:pt>
                <c:pt idx="1952">
                  <c:v>3.6066666666666007</c:v>
                </c:pt>
                <c:pt idx="1953">
                  <c:v>3.6091666666666007</c:v>
                </c:pt>
                <c:pt idx="1954">
                  <c:v>3.6091666666666007</c:v>
                </c:pt>
                <c:pt idx="1955">
                  <c:v>3.6116666666666006</c:v>
                </c:pt>
                <c:pt idx="1956">
                  <c:v>3.6116666666666006</c:v>
                </c:pt>
                <c:pt idx="1957">
                  <c:v>3.6141666666666006</c:v>
                </c:pt>
                <c:pt idx="1958">
                  <c:v>3.6141666666666006</c:v>
                </c:pt>
                <c:pt idx="1959">
                  <c:v>3.6166666666666005</c:v>
                </c:pt>
                <c:pt idx="1960">
                  <c:v>3.6166666666666005</c:v>
                </c:pt>
                <c:pt idx="1961">
                  <c:v>3.6191666666666005</c:v>
                </c:pt>
                <c:pt idx="1962">
                  <c:v>3.6191666666666005</c:v>
                </c:pt>
                <c:pt idx="1963">
                  <c:v>3.6216666666666004</c:v>
                </c:pt>
                <c:pt idx="1964">
                  <c:v>3.6216666666666004</c:v>
                </c:pt>
                <c:pt idx="1965">
                  <c:v>3.6241666666666004</c:v>
                </c:pt>
                <c:pt idx="1966">
                  <c:v>3.6241666666666004</c:v>
                </c:pt>
                <c:pt idx="1967">
                  <c:v>3.6266666666666003</c:v>
                </c:pt>
                <c:pt idx="1968">
                  <c:v>3.6266666666666003</c:v>
                </c:pt>
                <c:pt idx="1969">
                  <c:v>3.6291666666666003</c:v>
                </c:pt>
                <c:pt idx="1970">
                  <c:v>3.6291666666666003</c:v>
                </c:pt>
                <c:pt idx="1971">
                  <c:v>3.6316666666666002</c:v>
                </c:pt>
                <c:pt idx="1972">
                  <c:v>3.6316666666666002</c:v>
                </c:pt>
                <c:pt idx="1973">
                  <c:v>3.6341666666666002</c:v>
                </c:pt>
                <c:pt idx="1974">
                  <c:v>3.6341666666666002</c:v>
                </c:pt>
                <c:pt idx="1975">
                  <c:v>3.6366666666666001</c:v>
                </c:pt>
                <c:pt idx="1976">
                  <c:v>3.6366666666666001</c:v>
                </c:pt>
                <c:pt idx="1977">
                  <c:v>3.6391666666666</c:v>
                </c:pt>
                <c:pt idx="1978">
                  <c:v>3.6391666666666</c:v>
                </c:pt>
                <c:pt idx="1979">
                  <c:v>3.6416666666666</c:v>
                </c:pt>
                <c:pt idx="1980">
                  <c:v>3.6416666666666</c:v>
                </c:pt>
                <c:pt idx="1981">
                  <c:v>3.6441666666665999</c:v>
                </c:pt>
                <c:pt idx="1982">
                  <c:v>3.6441666666665999</c:v>
                </c:pt>
                <c:pt idx="1983">
                  <c:v>3.6466666666665999</c:v>
                </c:pt>
                <c:pt idx="1984">
                  <c:v>3.6466666666665999</c:v>
                </c:pt>
                <c:pt idx="1985">
                  <c:v>3.6491666666665998</c:v>
                </c:pt>
                <c:pt idx="1986">
                  <c:v>3.6491666666665998</c:v>
                </c:pt>
                <c:pt idx="1987">
                  <c:v>3.6516666666665998</c:v>
                </c:pt>
                <c:pt idx="1988">
                  <c:v>3.6516666666665998</c:v>
                </c:pt>
                <c:pt idx="1989">
                  <c:v>3.6541666666665997</c:v>
                </c:pt>
                <c:pt idx="1990">
                  <c:v>3.6541666666665997</c:v>
                </c:pt>
                <c:pt idx="1991">
                  <c:v>3.6566666666665997</c:v>
                </c:pt>
                <c:pt idx="1992">
                  <c:v>3.6566666666665997</c:v>
                </c:pt>
                <c:pt idx="1993">
                  <c:v>3.6591666666665996</c:v>
                </c:pt>
                <c:pt idx="1994">
                  <c:v>3.6591666666665996</c:v>
                </c:pt>
                <c:pt idx="1995">
                  <c:v>3.6616666666665996</c:v>
                </c:pt>
                <c:pt idx="1996">
                  <c:v>3.6616666666665996</c:v>
                </c:pt>
                <c:pt idx="1997">
                  <c:v>3.6641666666665995</c:v>
                </c:pt>
                <c:pt idx="1998">
                  <c:v>3.6641666666665995</c:v>
                </c:pt>
                <c:pt idx="1999">
                  <c:v>3.6666666666665995</c:v>
                </c:pt>
                <c:pt idx="2000">
                  <c:v>3.6666666666665995</c:v>
                </c:pt>
                <c:pt idx="2001">
                  <c:v>3.6691666666665994</c:v>
                </c:pt>
                <c:pt idx="2002">
                  <c:v>3.6691666666665994</c:v>
                </c:pt>
                <c:pt idx="2003">
                  <c:v>3.6716666666665994</c:v>
                </c:pt>
                <c:pt idx="2004">
                  <c:v>3.6716666666665994</c:v>
                </c:pt>
                <c:pt idx="2005">
                  <c:v>3.6741666666665993</c:v>
                </c:pt>
                <c:pt idx="2006">
                  <c:v>3.6741666666665993</c:v>
                </c:pt>
                <c:pt idx="2007">
                  <c:v>3.6766666666665992</c:v>
                </c:pt>
                <c:pt idx="2008">
                  <c:v>3.6766666666665992</c:v>
                </c:pt>
                <c:pt idx="2009">
                  <c:v>3.6791666666665992</c:v>
                </c:pt>
                <c:pt idx="2010">
                  <c:v>3.6791666666665992</c:v>
                </c:pt>
                <c:pt idx="2011">
                  <c:v>3.6816666666665991</c:v>
                </c:pt>
                <c:pt idx="2012">
                  <c:v>3.6816666666665991</c:v>
                </c:pt>
                <c:pt idx="2013">
                  <c:v>3.6841666666665991</c:v>
                </c:pt>
                <c:pt idx="2014">
                  <c:v>3.6841666666665991</c:v>
                </c:pt>
                <c:pt idx="2015">
                  <c:v>3.686666666666599</c:v>
                </c:pt>
                <c:pt idx="2016">
                  <c:v>3.686666666666599</c:v>
                </c:pt>
                <c:pt idx="2017">
                  <c:v>3.689166666666599</c:v>
                </c:pt>
                <c:pt idx="2018">
                  <c:v>3.689166666666599</c:v>
                </c:pt>
                <c:pt idx="2019">
                  <c:v>3.6916666666665989</c:v>
                </c:pt>
                <c:pt idx="2020">
                  <c:v>3.6916666666665989</c:v>
                </c:pt>
                <c:pt idx="2021">
                  <c:v>3.6941666666665989</c:v>
                </c:pt>
                <c:pt idx="2022">
                  <c:v>3.6941666666665989</c:v>
                </c:pt>
                <c:pt idx="2023">
                  <c:v>3.6966666666665988</c:v>
                </c:pt>
                <c:pt idx="2024">
                  <c:v>3.6966666666665988</c:v>
                </c:pt>
                <c:pt idx="2025">
                  <c:v>3.6991666666665988</c:v>
                </c:pt>
                <c:pt idx="2026">
                  <c:v>3.6991666666665988</c:v>
                </c:pt>
                <c:pt idx="2027">
                  <c:v>3.7016666666665987</c:v>
                </c:pt>
                <c:pt idx="2028">
                  <c:v>3.7016666666665987</c:v>
                </c:pt>
                <c:pt idx="2029">
                  <c:v>3.7041666666665987</c:v>
                </c:pt>
                <c:pt idx="2030">
                  <c:v>3.7041666666665987</c:v>
                </c:pt>
                <c:pt idx="2031">
                  <c:v>3.7066666666665986</c:v>
                </c:pt>
                <c:pt idx="2032">
                  <c:v>3.7066666666665986</c:v>
                </c:pt>
                <c:pt idx="2033">
                  <c:v>3.7091666666665986</c:v>
                </c:pt>
                <c:pt idx="2034">
                  <c:v>3.7091666666665986</c:v>
                </c:pt>
                <c:pt idx="2035">
                  <c:v>3.7116666666665985</c:v>
                </c:pt>
                <c:pt idx="2036">
                  <c:v>3.7116666666665985</c:v>
                </c:pt>
                <c:pt idx="2037">
                  <c:v>3.7141666666665984</c:v>
                </c:pt>
                <c:pt idx="2038">
                  <c:v>3.7141666666665984</c:v>
                </c:pt>
                <c:pt idx="2039">
                  <c:v>3.7166666666665984</c:v>
                </c:pt>
                <c:pt idx="2040">
                  <c:v>3.7166666666665984</c:v>
                </c:pt>
                <c:pt idx="2041">
                  <c:v>3.7191666666665983</c:v>
                </c:pt>
                <c:pt idx="2042">
                  <c:v>3.7191666666665983</c:v>
                </c:pt>
                <c:pt idx="2043">
                  <c:v>3.7216666666665983</c:v>
                </c:pt>
                <c:pt idx="2044">
                  <c:v>3.7216666666665983</c:v>
                </c:pt>
                <c:pt idx="2045">
                  <c:v>3.7241666666665982</c:v>
                </c:pt>
                <c:pt idx="2046">
                  <c:v>3.7241666666665982</c:v>
                </c:pt>
                <c:pt idx="2047">
                  <c:v>3.7266666666665982</c:v>
                </c:pt>
                <c:pt idx="2048">
                  <c:v>3.7266666666665982</c:v>
                </c:pt>
                <c:pt idx="2049">
                  <c:v>3.7291666666665981</c:v>
                </c:pt>
                <c:pt idx="2050">
                  <c:v>3.7291666666665981</c:v>
                </c:pt>
                <c:pt idx="2051">
                  <c:v>3.7316666666665981</c:v>
                </c:pt>
                <c:pt idx="2052">
                  <c:v>3.7316666666665981</c:v>
                </c:pt>
                <c:pt idx="2053">
                  <c:v>3.734166666666598</c:v>
                </c:pt>
                <c:pt idx="2054">
                  <c:v>3.734166666666598</c:v>
                </c:pt>
                <c:pt idx="2055">
                  <c:v>3.736666666666598</c:v>
                </c:pt>
                <c:pt idx="2056">
                  <c:v>3.736666666666598</c:v>
                </c:pt>
                <c:pt idx="2057">
                  <c:v>3.7391666666665979</c:v>
                </c:pt>
                <c:pt idx="2058">
                  <c:v>3.7391666666665979</c:v>
                </c:pt>
                <c:pt idx="2059">
                  <c:v>3.7416666666665979</c:v>
                </c:pt>
                <c:pt idx="2060">
                  <c:v>3.7416666666665979</c:v>
                </c:pt>
                <c:pt idx="2061">
                  <c:v>3.7441666666665978</c:v>
                </c:pt>
                <c:pt idx="2062">
                  <c:v>3.7441666666665978</c:v>
                </c:pt>
                <c:pt idx="2063">
                  <c:v>3.7466666666665978</c:v>
                </c:pt>
                <c:pt idx="2064">
                  <c:v>3.7466666666665978</c:v>
                </c:pt>
                <c:pt idx="2065">
                  <c:v>3.7491666666665977</c:v>
                </c:pt>
                <c:pt idx="2066">
                  <c:v>3.7491666666665977</c:v>
                </c:pt>
                <c:pt idx="2067">
                  <c:v>3.7516666666665976</c:v>
                </c:pt>
                <c:pt idx="2068">
                  <c:v>3.7516666666665976</c:v>
                </c:pt>
                <c:pt idx="2069">
                  <c:v>3.7541666666665976</c:v>
                </c:pt>
                <c:pt idx="2070">
                  <c:v>3.7541666666665976</c:v>
                </c:pt>
                <c:pt idx="2071">
                  <c:v>3.7566666666665975</c:v>
                </c:pt>
                <c:pt idx="2072">
                  <c:v>3.7566666666665975</c:v>
                </c:pt>
                <c:pt idx="2073">
                  <c:v>3.7591666666665975</c:v>
                </c:pt>
                <c:pt idx="2074">
                  <c:v>3.7591666666665975</c:v>
                </c:pt>
                <c:pt idx="2075">
                  <c:v>3.7616666666665974</c:v>
                </c:pt>
                <c:pt idx="2076">
                  <c:v>3.7616666666665974</c:v>
                </c:pt>
                <c:pt idx="2077">
                  <c:v>3.7641666666665974</c:v>
                </c:pt>
                <c:pt idx="2078">
                  <c:v>3.7641666666665974</c:v>
                </c:pt>
                <c:pt idx="2079">
                  <c:v>3.7666666666665973</c:v>
                </c:pt>
                <c:pt idx="2080">
                  <c:v>3.7666666666665973</c:v>
                </c:pt>
                <c:pt idx="2081">
                  <c:v>3.7691666666665973</c:v>
                </c:pt>
                <c:pt idx="2082">
                  <c:v>3.7691666666665973</c:v>
                </c:pt>
                <c:pt idx="2083">
                  <c:v>3.7716666666665972</c:v>
                </c:pt>
                <c:pt idx="2084">
                  <c:v>3.7716666666665972</c:v>
                </c:pt>
                <c:pt idx="2085">
                  <c:v>3.7741666666665972</c:v>
                </c:pt>
                <c:pt idx="2086">
                  <c:v>3.7741666666665972</c:v>
                </c:pt>
                <c:pt idx="2087">
                  <c:v>3.7766666666665971</c:v>
                </c:pt>
                <c:pt idx="2088">
                  <c:v>3.7766666666665971</c:v>
                </c:pt>
                <c:pt idx="2089">
                  <c:v>3.7791666666665971</c:v>
                </c:pt>
                <c:pt idx="2090">
                  <c:v>3.7791666666665971</c:v>
                </c:pt>
                <c:pt idx="2091">
                  <c:v>3.781666666666597</c:v>
                </c:pt>
                <c:pt idx="2092">
                  <c:v>3.781666666666597</c:v>
                </c:pt>
                <c:pt idx="2093">
                  <c:v>3.784166666666597</c:v>
                </c:pt>
                <c:pt idx="2094">
                  <c:v>3.784166666666597</c:v>
                </c:pt>
                <c:pt idx="2095">
                  <c:v>3.7866666666665969</c:v>
                </c:pt>
                <c:pt idx="2096">
                  <c:v>3.7866666666665969</c:v>
                </c:pt>
                <c:pt idx="2097">
                  <c:v>3.7891666666665968</c:v>
                </c:pt>
                <c:pt idx="2098">
                  <c:v>3.7891666666665968</c:v>
                </c:pt>
                <c:pt idx="2099">
                  <c:v>3.7916666666665968</c:v>
                </c:pt>
                <c:pt idx="2100">
                  <c:v>3.7916666666665968</c:v>
                </c:pt>
                <c:pt idx="2101">
                  <c:v>3.7941666666665967</c:v>
                </c:pt>
                <c:pt idx="2102">
                  <c:v>3.7941666666665967</c:v>
                </c:pt>
                <c:pt idx="2103">
                  <c:v>3.7966666666665967</c:v>
                </c:pt>
                <c:pt idx="2104">
                  <c:v>3.7966666666665967</c:v>
                </c:pt>
                <c:pt idx="2105">
                  <c:v>3.7991666666665966</c:v>
                </c:pt>
                <c:pt idx="2106">
                  <c:v>3.7991666666665966</c:v>
                </c:pt>
                <c:pt idx="2107">
                  <c:v>3.8016666666665966</c:v>
                </c:pt>
                <c:pt idx="2108">
                  <c:v>3.8016666666665966</c:v>
                </c:pt>
                <c:pt idx="2109">
                  <c:v>3.8041666666665965</c:v>
                </c:pt>
                <c:pt idx="2110">
                  <c:v>3.8041666666665965</c:v>
                </c:pt>
                <c:pt idx="2111">
                  <c:v>3.8066666666665965</c:v>
                </c:pt>
                <c:pt idx="2112">
                  <c:v>3.8066666666665965</c:v>
                </c:pt>
                <c:pt idx="2113">
                  <c:v>3.8091666666665964</c:v>
                </c:pt>
                <c:pt idx="2114">
                  <c:v>3.8091666666665964</c:v>
                </c:pt>
                <c:pt idx="2115">
                  <c:v>3.8116666666665964</c:v>
                </c:pt>
                <c:pt idx="2116">
                  <c:v>3.8116666666665964</c:v>
                </c:pt>
                <c:pt idx="2117">
                  <c:v>3.8141666666665963</c:v>
                </c:pt>
                <c:pt idx="2118">
                  <c:v>3.8141666666665963</c:v>
                </c:pt>
                <c:pt idx="2119">
                  <c:v>3.8166666666665963</c:v>
                </c:pt>
                <c:pt idx="2120">
                  <c:v>3.8166666666665963</c:v>
                </c:pt>
                <c:pt idx="2121">
                  <c:v>3.8191666666665962</c:v>
                </c:pt>
                <c:pt idx="2122">
                  <c:v>3.8191666666665962</c:v>
                </c:pt>
                <c:pt idx="2123">
                  <c:v>3.8216666666665962</c:v>
                </c:pt>
                <c:pt idx="2124">
                  <c:v>3.8216666666665962</c:v>
                </c:pt>
                <c:pt idx="2125">
                  <c:v>3.8241666666665961</c:v>
                </c:pt>
                <c:pt idx="2126">
                  <c:v>3.8241666666665961</c:v>
                </c:pt>
                <c:pt idx="2127">
                  <c:v>3.8266666666665961</c:v>
                </c:pt>
                <c:pt idx="2128">
                  <c:v>3.8266666666665961</c:v>
                </c:pt>
                <c:pt idx="2129">
                  <c:v>3.829166666666596</c:v>
                </c:pt>
                <c:pt idx="2130">
                  <c:v>3.829166666666596</c:v>
                </c:pt>
                <c:pt idx="2131">
                  <c:v>3.8316666666665959</c:v>
                </c:pt>
                <c:pt idx="2132">
                  <c:v>3.8316666666665959</c:v>
                </c:pt>
                <c:pt idx="2133">
                  <c:v>3.8341666666665959</c:v>
                </c:pt>
                <c:pt idx="2134">
                  <c:v>3.8341666666665959</c:v>
                </c:pt>
                <c:pt idx="2135">
                  <c:v>3.8366666666665958</c:v>
                </c:pt>
                <c:pt idx="2136">
                  <c:v>3.8366666666665958</c:v>
                </c:pt>
                <c:pt idx="2137">
                  <c:v>3.8391666666665958</c:v>
                </c:pt>
                <c:pt idx="2138">
                  <c:v>3.8391666666665958</c:v>
                </c:pt>
                <c:pt idx="2139">
                  <c:v>3.8416666666665957</c:v>
                </c:pt>
                <c:pt idx="2140">
                  <c:v>3.8416666666665957</c:v>
                </c:pt>
                <c:pt idx="2141">
                  <c:v>3.8441666666665957</c:v>
                </c:pt>
                <c:pt idx="2142">
                  <c:v>3.8441666666665957</c:v>
                </c:pt>
                <c:pt idx="2143">
                  <c:v>3.8466666666665956</c:v>
                </c:pt>
                <c:pt idx="2144">
                  <c:v>3.8466666666665956</c:v>
                </c:pt>
                <c:pt idx="2145">
                  <c:v>3.8491666666665956</c:v>
                </c:pt>
                <c:pt idx="2146">
                  <c:v>3.8491666666665956</c:v>
                </c:pt>
                <c:pt idx="2147">
                  <c:v>3.8516666666665955</c:v>
                </c:pt>
                <c:pt idx="2148">
                  <c:v>3.8516666666665955</c:v>
                </c:pt>
                <c:pt idx="2149">
                  <c:v>3.8541666666665955</c:v>
                </c:pt>
                <c:pt idx="2150">
                  <c:v>3.8541666666665955</c:v>
                </c:pt>
                <c:pt idx="2151">
                  <c:v>3.8566666666665954</c:v>
                </c:pt>
                <c:pt idx="2152">
                  <c:v>3.8566666666665954</c:v>
                </c:pt>
                <c:pt idx="2153">
                  <c:v>3.8591666666665954</c:v>
                </c:pt>
                <c:pt idx="2154">
                  <c:v>3.8591666666665954</c:v>
                </c:pt>
                <c:pt idx="2155">
                  <c:v>3.8616666666665953</c:v>
                </c:pt>
                <c:pt idx="2156">
                  <c:v>3.8616666666665953</c:v>
                </c:pt>
                <c:pt idx="2157">
                  <c:v>3.8641666666665953</c:v>
                </c:pt>
                <c:pt idx="2158">
                  <c:v>3.8641666666665953</c:v>
                </c:pt>
                <c:pt idx="2159">
                  <c:v>3.8666666666665952</c:v>
                </c:pt>
                <c:pt idx="2160">
                  <c:v>3.8666666666665952</c:v>
                </c:pt>
                <c:pt idx="2161">
                  <c:v>3.8691666666665951</c:v>
                </c:pt>
                <c:pt idx="2162">
                  <c:v>3.8691666666665951</c:v>
                </c:pt>
                <c:pt idx="2163">
                  <c:v>3.8716666666665951</c:v>
                </c:pt>
                <c:pt idx="2164">
                  <c:v>3.8716666666665951</c:v>
                </c:pt>
                <c:pt idx="2165">
                  <c:v>3.874166666666595</c:v>
                </c:pt>
                <c:pt idx="2166">
                  <c:v>3.874166666666595</c:v>
                </c:pt>
                <c:pt idx="2167">
                  <c:v>3.876666666666595</c:v>
                </c:pt>
                <c:pt idx="2168">
                  <c:v>3.876666666666595</c:v>
                </c:pt>
                <c:pt idx="2169">
                  <c:v>3.8791666666665949</c:v>
                </c:pt>
                <c:pt idx="2170">
                  <c:v>3.8791666666665949</c:v>
                </c:pt>
                <c:pt idx="2171">
                  <c:v>3.8816666666665949</c:v>
                </c:pt>
                <c:pt idx="2172">
                  <c:v>3.8816666666665949</c:v>
                </c:pt>
                <c:pt idx="2173">
                  <c:v>3.8841666666665948</c:v>
                </c:pt>
                <c:pt idx="2174">
                  <c:v>3.8841666666665948</c:v>
                </c:pt>
                <c:pt idx="2175">
                  <c:v>3.8866666666665948</c:v>
                </c:pt>
                <c:pt idx="2176">
                  <c:v>3.8866666666665948</c:v>
                </c:pt>
                <c:pt idx="2177">
                  <c:v>3.8891666666665947</c:v>
                </c:pt>
                <c:pt idx="2178">
                  <c:v>3.8891666666665947</c:v>
                </c:pt>
                <c:pt idx="2179">
                  <c:v>3.8916666666665947</c:v>
                </c:pt>
                <c:pt idx="2180">
                  <c:v>3.8916666666665947</c:v>
                </c:pt>
                <c:pt idx="2181">
                  <c:v>3.8941666666665946</c:v>
                </c:pt>
                <c:pt idx="2182">
                  <c:v>3.8941666666665946</c:v>
                </c:pt>
                <c:pt idx="2183">
                  <c:v>3.8966666666665946</c:v>
                </c:pt>
                <c:pt idx="2184">
                  <c:v>3.8966666666665946</c:v>
                </c:pt>
                <c:pt idx="2185">
                  <c:v>3.8991666666665945</c:v>
                </c:pt>
                <c:pt idx="2186">
                  <c:v>3.8991666666665945</c:v>
                </c:pt>
                <c:pt idx="2187">
                  <c:v>3.9016666666665945</c:v>
                </c:pt>
                <c:pt idx="2188">
                  <c:v>3.9016666666665945</c:v>
                </c:pt>
                <c:pt idx="2189">
                  <c:v>3.9041666666665944</c:v>
                </c:pt>
                <c:pt idx="2190">
                  <c:v>3.9041666666665944</c:v>
                </c:pt>
                <c:pt idx="2191">
                  <c:v>3.9066666666665943</c:v>
                </c:pt>
                <c:pt idx="2192">
                  <c:v>3.9066666666665943</c:v>
                </c:pt>
                <c:pt idx="2193">
                  <c:v>3.9091666666665943</c:v>
                </c:pt>
                <c:pt idx="2194">
                  <c:v>3.9091666666665943</c:v>
                </c:pt>
                <c:pt idx="2195">
                  <c:v>3.9116666666665942</c:v>
                </c:pt>
                <c:pt idx="2196">
                  <c:v>3.9116666666665942</c:v>
                </c:pt>
                <c:pt idx="2197">
                  <c:v>3.9141666666665942</c:v>
                </c:pt>
                <c:pt idx="2198">
                  <c:v>3.9141666666665942</c:v>
                </c:pt>
                <c:pt idx="2199">
                  <c:v>3.9166666666665941</c:v>
                </c:pt>
                <c:pt idx="2200">
                  <c:v>3.9166666666665941</c:v>
                </c:pt>
                <c:pt idx="2201">
                  <c:v>3.9191666666665941</c:v>
                </c:pt>
                <c:pt idx="2202">
                  <c:v>3.9191666666665941</c:v>
                </c:pt>
                <c:pt idx="2203">
                  <c:v>3.921666666666594</c:v>
                </c:pt>
                <c:pt idx="2204">
                  <c:v>3.921666666666594</c:v>
                </c:pt>
                <c:pt idx="2205">
                  <c:v>3.924166666666594</c:v>
                </c:pt>
                <c:pt idx="2206">
                  <c:v>3.924166666666594</c:v>
                </c:pt>
                <c:pt idx="2207">
                  <c:v>3.9266666666665939</c:v>
                </c:pt>
                <c:pt idx="2208">
                  <c:v>3.9266666666665939</c:v>
                </c:pt>
                <c:pt idx="2209">
                  <c:v>3.9291666666665939</c:v>
                </c:pt>
                <c:pt idx="2210">
                  <c:v>3.9291666666665939</c:v>
                </c:pt>
                <c:pt idx="2211">
                  <c:v>3.9316666666665938</c:v>
                </c:pt>
                <c:pt idx="2212">
                  <c:v>3.9316666666665938</c:v>
                </c:pt>
                <c:pt idx="2213">
                  <c:v>3.9341666666665938</c:v>
                </c:pt>
                <c:pt idx="2214">
                  <c:v>3.9341666666665938</c:v>
                </c:pt>
                <c:pt idx="2215">
                  <c:v>3.9366666666665937</c:v>
                </c:pt>
                <c:pt idx="2216">
                  <c:v>3.9366666666665937</c:v>
                </c:pt>
                <c:pt idx="2217">
                  <c:v>3.9391666666665937</c:v>
                </c:pt>
                <c:pt idx="2218">
                  <c:v>3.9391666666665937</c:v>
                </c:pt>
                <c:pt idx="2219">
                  <c:v>3.9416666666665936</c:v>
                </c:pt>
                <c:pt idx="2220">
                  <c:v>3.9416666666665936</c:v>
                </c:pt>
                <c:pt idx="2221">
                  <c:v>3.9441666666665935</c:v>
                </c:pt>
                <c:pt idx="2222">
                  <c:v>3.9441666666665935</c:v>
                </c:pt>
                <c:pt idx="2223">
                  <c:v>3.9466666666665935</c:v>
                </c:pt>
                <c:pt idx="2224">
                  <c:v>3.9466666666665935</c:v>
                </c:pt>
                <c:pt idx="2225">
                  <c:v>3.9491666666665934</c:v>
                </c:pt>
                <c:pt idx="2226">
                  <c:v>3.9491666666665934</c:v>
                </c:pt>
                <c:pt idx="2227">
                  <c:v>3.9516666666665934</c:v>
                </c:pt>
                <c:pt idx="2228">
                  <c:v>3.9516666666665934</c:v>
                </c:pt>
                <c:pt idx="2229">
                  <c:v>3.9541666666665933</c:v>
                </c:pt>
                <c:pt idx="2230">
                  <c:v>3.9541666666665933</c:v>
                </c:pt>
                <c:pt idx="2231">
                  <c:v>3.9566666666665933</c:v>
                </c:pt>
                <c:pt idx="2232">
                  <c:v>3.9566666666665933</c:v>
                </c:pt>
                <c:pt idx="2233">
                  <c:v>3.9591666666665932</c:v>
                </c:pt>
                <c:pt idx="2234">
                  <c:v>3.9591666666665932</c:v>
                </c:pt>
                <c:pt idx="2235">
                  <c:v>3.9616666666665932</c:v>
                </c:pt>
                <c:pt idx="2236">
                  <c:v>3.9616666666665932</c:v>
                </c:pt>
                <c:pt idx="2237">
                  <c:v>3.9641666666665931</c:v>
                </c:pt>
                <c:pt idx="2238">
                  <c:v>3.9641666666665931</c:v>
                </c:pt>
                <c:pt idx="2239">
                  <c:v>3.9666666666665931</c:v>
                </c:pt>
                <c:pt idx="2240">
                  <c:v>3.9666666666665931</c:v>
                </c:pt>
                <c:pt idx="2241">
                  <c:v>3.969166666666593</c:v>
                </c:pt>
                <c:pt idx="2242">
                  <c:v>3.969166666666593</c:v>
                </c:pt>
                <c:pt idx="2243">
                  <c:v>3.971666666666593</c:v>
                </c:pt>
                <c:pt idx="2244">
                  <c:v>3.971666666666593</c:v>
                </c:pt>
                <c:pt idx="2245">
                  <c:v>3.9741666666665929</c:v>
                </c:pt>
                <c:pt idx="2246">
                  <c:v>3.9741666666665929</c:v>
                </c:pt>
                <c:pt idx="2247">
                  <c:v>3.9766666666665929</c:v>
                </c:pt>
                <c:pt idx="2248">
                  <c:v>3.9766666666665929</c:v>
                </c:pt>
                <c:pt idx="2249">
                  <c:v>3.9791666666665928</c:v>
                </c:pt>
                <c:pt idx="2250">
                  <c:v>3.9791666666665928</c:v>
                </c:pt>
                <c:pt idx="2251">
                  <c:v>3.9816666666665927</c:v>
                </c:pt>
                <c:pt idx="2252">
                  <c:v>3.9816666666665927</c:v>
                </c:pt>
                <c:pt idx="2253">
                  <c:v>3.9841666666665927</c:v>
                </c:pt>
                <c:pt idx="2254">
                  <c:v>3.9841666666665927</c:v>
                </c:pt>
                <c:pt idx="2255">
                  <c:v>3.9866666666665926</c:v>
                </c:pt>
                <c:pt idx="2256">
                  <c:v>3.9866666666665926</c:v>
                </c:pt>
                <c:pt idx="2257">
                  <c:v>3.9891666666665926</c:v>
                </c:pt>
                <c:pt idx="2258">
                  <c:v>3.9891666666665926</c:v>
                </c:pt>
                <c:pt idx="2259">
                  <c:v>3.9916666666665925</c:v>
                </c:pt>
                <c:pt idx="2260">
                  <c:v>3.9916666666665925</c:v>
                </c:pt>
                <c:pt idx="2261">
                  <c:v>3.9941666666665925</c:v>
                </c:pt>
                <c:pt idx="2262">
                  <c:v>3.9941666666665925</c:v>
                </c:pt>
                <c:pt idx="2263">
                  <c:v>3.9966666666665924</c:v>
                </c:pt>
                <c:pt idx="2264">
                  <c:v>3.9966666666665924</c:v>
                </c:pt>
                <c:pt idx="2265">
                  <c:v>3.9991666666665924</c:v>
                </c:pt>
                <c:pt idx="2266">
                  <c:v>3.9991666666665924</c:v>
                </c:pt>
                <c:pt idx="2267">
                  <c:v>4.0016666666665923</c:v>
                </c:pt>
                <c:pt idx="2268">
                  <c:v>4.0016666666665923</c:v>
                </c:pt>
                <c:pt idx="2269">
                  <c:v>4.0041666666665927</c:v>
                </c:pt>
                <c:pt idx="2270">
                  <c:v>4.0041666666665927</c:v>
                </c:pt>
                <c:pt idx="2271">
                  <c:v>4.0066666666665931</c:v>
                </c:pt>
                <c:pt idx="2272">
                  <c:v>4.0066666666665931</c:v>
                </c:pt>
                <c:pt idx="2273">
                  <c:v>4.0091666666665935</c:v>
                </c:pt>
                <c:pt idx="2274">
                  <c:v>4.0091666666665935</c:v>
                </c:pt>
                <c:pt idx="2275">
                  <c:v>4.0116666666665939</c:v>
                </c:pt>
                <c:pt idx="2276">
                  <c:v>4.0116666666665939</c:v>
                </c:pt>
                <c:pt idx="2277">
                  <c:v>4.0141666666665943</c:v>
                </c:pt>
                <c:pt idx="2278">
                  <c:v>4.0141666666665943</c:v>
                </c:pt>
                <c:pt idx="2279">
                  <c:v>4.0166666666665947</c:v>
                </c:pt>
                <c:pt idx="2280">
                  <c:v>4.0166666666665947</c:v>
                </c:pt>
                <c:pt idx="2281">
                  <c:v>4.0191666666665951</c:v>
                </c:pt>
                <c:pt idx="2282">
                  <c:v>4.0191666666665951</c:v>
                </c:pt>
                <c:pt idx="2283">
                  <c:v>4.0216666666665954</c:v>
                </c:pt>
                <c:pt idx="2284">
                  <c:v>4.0216666666665954</c:v>
                </c:pt>
                <c:pt idx="2285">
                  <c:v>4.0241666666665958</c:v>
                </c:pt>
                <c:pt idx="2286">
                  <c:v>4.0241666666665958</c:v>
                </c:pt>
                <c:pt idx="2287">
                  <c:v>4.0266666666665962</c:v>
                </c:pt>
                <c:pt idx="2288">
                  <c:v>4.0266666666665962</c:v>
                </c:pt>
                <c:pt idx="2289">
                  <c:v>4.0291666666665966</c:v>
                </c:pt>
                <c:pt idx="2290">
                  <c:v>4.0291666666665966</c:v>
                </c:pt>
                <c:pt idx="2291">
                  <c:v>4.031666666666597</c:v>
                </c:pt>
                <c:pt idx="2292">
                  <c:v>4.031666666666597</c:v>
                </c:pt>
                <c:pt idx="2293">
                  <c:v>4.0341666666665974</c:v>
                </c:pt>
                <c:pt idx="2294">
                  <c:v>4.0341666666665974</c:v>
                </c:pt>
                <c:pt idx="2295">
                  <c:v>4.0366666666665978</c:v>
                </c:pt>
                <c:pt idx="2296">
                  <c:v>4.0366666666665978</c:v>
                </c:pt>
                <c:pt idx="2297">
                  <c:v>4.0391666666665982</c:v>
                </c:pt>
                <c:pt idx="2298">
                  <c:v>4.0391666666665982</c:v>
                </c:pt>
                <c:pt idx="2299">
                  <c:v>4.0416666666665986</c:v>
                </c:pt>
                <c:pt idx="2300">
                  <c:v>4.0416666666665986</c:v>
                </c:pt>
                <c:pt idx="2301">
                  <c:v>4.044166666666599</c:v>
                </c:pt>
                <c:pt idx="2302">
                  <c:v>4.044166666666599</c:v>
                </c:pt>
                <c:pt idx="2303">
                  <c:v>4.0466666666665994</c:v>
                </c:pt>
                <c:pt idx="2304">
                  <c:v>4.0466666666665994</c:v>
                </c:pt>
                <c:pt idx="2305">
                  <c:v>4.0491666666665997</c:v>
                </c:pt>
                <c:pt idx="2306">
                  <c:v>4.0491666666665997</c:v>
                </c:pt>
                <c:pt idx="2307">
                  <c:v>4.0516666666666001</c:v>
                </c:pt>
                <c:pt idx="2308">
                  <c:v>4.0516666666666001</c:v>
                </c:pt>
                <c:pt idx="2309">
                  <c:v>4.0541666666666005</c:v>
                </c:pt>
                <c:pt idx="2310">
                  <c:v>4.0541666666666005</c:v>
                </c:pt>
                <c:pt idx="2311">
                  <c:v>4.0566666666666009</c:v>
                </c:pt>
                <c:pt idx="2312">
                  <c:v>4.0566666666666009</c:v>
                </c:pt>
                <c:pt idx="2313">
                  <c:v>4.0591666666666013</c:v>
                </c:pt>
                <c:pt idx="2314">
                  <c:v>4.0591666666666013</c:v>
                </c:pt>
                <c:pt idx="2315">
                  <c:v>4.0616666666666017</c:v>
                </c:pt>
                <c:pt idx="2316">
                  <c:v>4.0616666666666017</c:v>
                </c:pt>
                <c:pt idx="2317">
                  <c:v>4.0641666666666021</c:v>
                </c:pt>
                <c:pt idx="2318">
                  <c:v>4.0641666666666021</c:v>
                </c:pt>
                <c:pt idx="2319">
                  <c:v>4.0666666666666025</c:v>
                </c:pt>
                <c:pt idx="2320">
                  <c:v>4.0666666666666025</c:v>
                </c:pt>
                <c:pt idx="2321">
                  <c:v>4.0691666666666029</c:v>
                </c:pt>
                <c:pt idx="2322">
                  <c:v>4.0691666666666029</c:v>
                </c:pt>
                <c:pt idx="2323">
                  <c:v>4.0716666666666033</c:v>
                </c:pt>
                <c:pt idx="2324">
                  <c:v>4.0716666666666033</c:v>
                </c:pt>
                <c:pt idx="2325">
                  <c:v>4.0741666666666037</c:v>
                </c:pt>
                <c:pt idx="2326">
                  <c:v>4.0741666666666037</c:v>
                </c:pt>
                <c:pt idx="2327">
                  <c:v>4.076666666666604</c:v>
                </c:pt>
                <c:pt idx="2328">
                  <c:v>4.076666666666604</c:v>
                </c:pt>
                <c:pt idx="2329">
                  <c:v>4.0791666666666044</c:v>
                </c:pt>
                <c:pt idx="2330">
                  <c:v>4.0791666666666044</c:v>
                </c:pt>
                <c:pt idx="2331">
                  <c:v>4.0816666666666048</c:v>
                </c:pt>
                <c:pt idx="2332">
                  <c:v>4.0816666666666048</c:v>
                </c:pt>
                <c:pt idx="2333">
                  <c:v>4.0841666666666052</c:v>
                </c:pt>
                <c:pt idx="2334">
                  <c:v>4.0841666666666052</c:v>
                </c:pt>
                <c:pt idx="2335">
                  <c:v>4.0866666666666056</c:v>
                </c:pt>
                <c:pt idx="2336">
                  <c:v>4.0866666666666056</c:v>
                </c:pt>
                <c:pt idx="2337">
                  <c:v>4.089166666666606</c:v>
                </c:pt>
                <c:pt idx="2338">
                  <c:v>4.089166666666606</c:v>
                </c:pt>
                <c:pt idx="2339">
                  <c:v>4.0916666666666064</c:v>
                </c:pt>
                <c:pt idx="2340">
                  <c:v>4.0916666666666064</c:v>
                </c:pt>
                <c:pt idx="2341">
                  <c:v>4.0941666666666068</c:v>
                </c:pt>
                <c:pt idx="2342">
                  <c:v>4.0941666666666068</c:v>
                </c:pt>
                <c:pt idx="2343">
                  <c:v>4.0966666666666072</c:v>
                </c:pt>
                <c:pt idx="2344">
                  <c:v>4.1141666666666064</c:v>
                </c:pt>
                <c:pt idx="2345">
                  <c:v>4.1166666666666067</c:v>
                </c:pt>
                <c:pt idx="2346">
                  <c:v>4.1341666666666059</c:v>
                </c:pt>
                <c:pt idx="2347">
                  <c:v>4.1366666666666063</c:v>
                </c:pt>
                <c:pt idx="2348">
                  <c:v>4.1541666666666055</c:v>
                </c:pt>
                <c:pt idx="2349">
                  <c:v>4.1566666666666059</c:v>
                </c:pt>
                <c:pt idx="2350">
                  <c:v>4.1741666666666051</c:v>
                </c:pt>
                <c:pt idx="2351">
                  <c:v>4.1766666666666055</c:v>
                </c:pt>
                <c:pt idx="2352">
                  <c:v>4.1941666666666046</c:v>
                </c:pt>
                <c:pt idx="2353">
                  <c:v>4.196666666666605</c:v>
                </c:pt>
                <c:pt idx="2354">
                  <c:v>4.2141666666666042</c:v>
                </c:pt>
                <c:pt idx="2355">
                  <c:v>4.2166666666666046</c:v>
                </c:pt>
                <c:pt idx="2356">
                  <c:v>4.2341666666666038</c:v>
                </c:pt>
                <c:pt idx="2357">
                  <c:v>4.2366666666666042</c:v>
                </c:pt>
                <c:pt idx="2358">
                  <c:v>4.2541666666666034</c:v>
                </c:pt>
                <c:pt idx="2359">
                  <c:v>4.2566666666666038</c:v>
                </c:pt>
                <c:pt idx="2360">
                  <c:v>4.2741666666666029</c:v>
                </c:pt>
                <c:pt idx="2361">
                  <c:v>4.2766666666666033</c:v>
                </c:pt>
                <c:pt idx="2362">
                  <c:v>4.2941666666666025</c:v>
                </c:pt>
                <c:pt idx="2363">
                  <c:v>4.2966666666666029</c:v>
                </c:pt>
                <c:pt idx="2364">
                  <c:v>4.3141666666666021</c:v>
                </c:pt>
                <c:pt idx="2365">
                  <c:v>4.3166666666666025</c:v>
                </c:pt>
                <c:pt idx="2366">
                  <c:v>4.3341666666666017</c:v>
                </c:pt>
                <c:pt idx="2367">
                  <c:v>4.3366666666666021</c:v>
                </c:pt>
                <c:pt idx="2368">
                  <c:v>4.3541666666666012</c:v>
                </c:pt>
                <c:pt idx="2369">
                  <c:v>4.3566666666666016</c:v>
                </c:pt>
                <c:pt idx="2370">
                  <c:v>4.3741666666666008</c:v>
                </c:pt>
                <c:pt idx="2371">
                  <c:v>4.3766666666666012</c:v>
                </c:pt>
                <c:pt idx="2372">
                  <c:v>4.3941666666666004</c:v>
                </c:pt>
                <c:pt idx="2373">
                  <c:v>4.3966666666666008</c:v>
                </c:pt>
                <c:pt idx="2374">
                  <c:v>4.4141666666666</c:v>
                </c:pt>
                <c:pt idx="2375">
                  <c:v>4.4166666666666003</c:v>
                </c:pt>
                <c:pt idx="2376">
                  <c:v>4.4341666666665995</c:v>
                </c:pt>
                <c:pt idx="2377">
                  <c:v>4.4366666666665999</c:v>
                </c:pt>
                <c:pt idx="2378">
                  <c:v>4.4541666666665991</c:v>
                </c:pt>
                <c:pt idx="2379">
                  <c:v>4.4566666666665995</c:v>
                </c:pt>
                <c:pt idx="2380">
                  <c:v>4.4741666666665987</c:v>
                </c:pt>
                <c:pt idx="2381">
                  <c:v>4.4766666666665991</c:v>
                </c:pt>
              </c:numCache>
            </c:numRef>
          </c:xVal>
          <c:yVal>
            <c:numRef>
              <c:f>[1]BdR_prol_2!$K$420:$K$2801</c:f>
              <c:numCache>
                <c:formatCode>General</c:formatCode>
                <c:ptCount val="2382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1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</c:v>
                </c:pt>
                <c:pt idx="412">
                  <c:v>1</c:v>
                </c:pt>
                <c:pt idx="413">
                  <c:v>1</c:v>
                </c:pt>
                <c:pt idx="414">
                  <c:v>1</c:v>
                </c:pt>
                <c:pt idx="415">
                  <c:v>1</c:v>
                </c:pt>
                <c:pt idx="416">
                  <c:v>1</c:v>
                </c:pt>
                <c:pt idx="417">
                  <c:v>1</c:v>
                </c:pt>
                <c:pt idx="418">
                  <c:v>1</c:v>
                </c:pt>
                <c:pt idx="419">
                  <c:v>1</c:v>
                </c:pt>
                <c:pt idx="420">
                  <c:v>1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1</c:v>
                </c:pt>
                <c:pt idx="426">
                  <c:v>1</c:v>
                </c:pt>
                <c:pt idx="427">
                  <c:v>1</c:v>
                </c:pt>
                <c:pt idx="428">
                  <c:v>1</c:v>
                </c:pt>
                <c:pt idx="429">
                  <c:v>1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1</c:v>
                </c:pt>
                <c:pt idx="524">
                  <c:v>1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</c:v>
                </c:pt>
                <c:pt idx="529">
                  <c:v>1</c:v>
                </c:pt>
                <c:pt idx="530">
                  <c:v>1</c:v>
                </c:pt>
                <c:pt idx="531">
                  <c:v>1</c:v>
                </c:pt>
                <c:pt idx="532">
                  <c:v>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1</c:v>
                </c:pt>
                <c:pt idx="544">
                  <c:v>1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1</c:v>
                </c:pt>
                <c:pt idx="571">
                  <c:v>1</c:v>
                </c:pt>
                <c:pt idx="572">
                  <c:v>1</c:v>
                </c:pt>
                <c:pt idx="573">
                  <c:v>1</c:v>
                </c:pt>
                <c:pt idx="574">
                  <c:v>1</c:v>
                </c:pt>
                <c:pt idx="575">
                  <c:v>1</c:v>
                </c:pt>
                <c:pt idx="576">
                  <c:v>1</c:v>
                </c:pt>
                <c:pt idx="577">
                  <c:v>1</c:v>
                </c:pt>
                <c:pt idx="578">
                  <c:v>1</c:v>
                </c:pt>
                <c:pt idx="579">
                  <c:v>1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1</c:v>
                </c:pt>
                <c:pt idx="600">
                  <c:v>1</c:v>
                </c:pt>
                <c:pt idx="601">
                  <c:v>1</c:v>
                </c:pt>
                <c:pt idx="602">
                  <c:v>1</c:v>
                </c:pt>
                <c:pt idx="603">
                  <c:v>1</c:v>
                </c:pt>
                <c:pt idx="604">
                  <c:v>1</c:v>
                </c:pt>
                <c:pt idx="605">
                  <c:v>1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1</c:v>
                </c:pt>
                <c:pt idx="610">
                  <c:v>1</c:v>
                </c:pt>
                <c:pt idx="611">
                  <c:v>1</c:v>
                </c:pt>
                <c:pt idx="612">
                  <c:v>1</c:v>
                </c:pt>
                <c:pt idx="613">
                  <c:v>1</c:v>
                </c:pt>
                <c:pt idx="614">
                  <c:v>1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1</c:v>
                </c:pt>
                <c:pt idx="698">
                  <c:v>1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1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1</c:v>
                </c:pt>
                <c:pt idx="708">
                  <c:v>1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1</c:v>
                </c:pt>
                <c:pt idx="715">
                  <c:v>1</c:v>
                </c:pt>
                <c:pt idx="716">
                  <c:v>1</c:v>
                </c:pt>
                <c:pt idx="717">
                  <c:v>1</c:v>
                </c:pt>
                <c:pt idx="718">
                  <c:v>1</c:v>
                </c:pt>
                <c:pt idx="719">
                  <c:v>1</c:v>
                </c:pt>
                <c:pt idx="720">
                  <c:v>1</c:v>
                </c:pt>
                <c:pt idx="721">
                  <c:v>1</c:v>
                </c:pt>
                <c:pt idx="722">
                  <c:v>1</c:v>
                </c:pt>
                <c:pt idx="723">
                  <c:v>1</c:v>
                </c:pt>
                <c:pt idx="724">
                  <c:v>1</c:v>
                </c:pt>
                <c:pt idx="725">
                  <c:v>1</c:v>
                </c:pt>
                <c:pt idx="726">
                  <c:v>1</c:v>
                </c:pt>
                <c:pt idx="727">
                  <c:v>1</c:v>
                </c:pt>
                <c:pt idx="728">
                  <c:v>1</c:v>
                </c:pt>
                <c:pt idx="729">
                  <c:v>1</c:v>
                </c:pt>
                <c:pt idx="730">
                  <c:v>1</c:v>
                </c:pt>
                <c:pt idx="731">
                  <c:v>1</c:v>
                </c:pt>
                <c:pt idx="732">
                  <c:v>1</c:v>
                </c:pt>
                <c:pt idx="733">
                  <c:v>1</c:v>
                </c:pt>
                <c:pt idx="734">
                  <c:v>1</c:v>
                </c:pt>
                <c:pt idx="735">
                  <c:v>1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1</c:v>
                </c:pt>
                <c:pt idx="746">
                  <c:v>1</c:v>
                </c:pt>
                <c:pt idx="747">
                  <c:v>1</c:v>
                </c:pt>
                <c:pt idx="748">
                  <c:v>1</c:v>
                </c:pt>
                <c:pt idx="749">
                  <c:v>1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1</c:v>
                </c:pt>
                <c:pt idx="755">
                  <c:v>1</c:v>
                </c:pt>
                <c:pt idx="756">
                  <c:v>1</c:v>
                </c:pt>
                <c:pt idx="757">
                  <c:v>1</c:v>
                </c:pt>
                <c:pt idx="758">
                  <c:v>1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1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1</c:v>
                </c:pt>
                <c:pt idx="767">
                  <c:v>1</c:v>
                </c:pt>
                <c:pt idx="768">
                  <c:v>1</c:v>
                </c:pt>
                <c:pt idx="769">
                  <c:v>1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1</c:v>
                </c:pt>
                <c:pt idx="774">
                  <c:v>1</c:v>
                </c:pt>
                <c:pt idx="775">
                  <c:v>1</c:v>
                </c:pt>
                <c:pt idx="776">
                  <c:v>1</c:v>
                </c:pt>
                <c:pt idx="777">
                  <c:v>1</c:v>
                </c:pt>
                <c:pt idx="778">
                  <c:v>1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1</c:v>
                </c:pt>
                <c:pt idx="785">
                  <c:v>1</c:v>
                </c:pt>
                <c:pt idx="786">
                  <c:v>1</c:v>
                </c:pt>
                <c:pt idx="787">
                  <c:v>1</c:v>
                </c:pt>
                <c:pt idx="788">
                  <c:v>1</c:v>
                </c:pt>
                <c:pt idx="789">
                  <c:v>1</c:v>
                </c:pt>
                <c:pt idx="790">
                  <c:v>1</c:v>
                </c:pt>
                <c:pt idx="791">
                  <c:v>1</c:v>
                </c:pt>
                <c:pt idx="792">
                  <c:v>1</c:v>
                </c:pt>
                <c:pt idx="793">
                  <c:v>1</c:v>
                </c:pt>
                <c:pt idx="794">
                  <c:v>1</c:v>
                </c:pt>
                <c:pt idx="795">
                  <c:v>1</c:v>
                </c:pt>
                <c:pt idx="796">
                  <c:v>1</c:v>
                </c:pt>
                <c:pt idx="797">
                  <c:v>1</c:v>
                </c:pt>
                <c:pt idx="798">
                  <c:v>1</c:v>
                </c:pt>
                <c:pt idx="799">
                  <c:v>1</c:v>
                </c:pt>
                <c:pt idx="800">
                  <c:v>1</c:v>
                </c:pt>
                <c:pt idx="801">
                  <c:v>1</c:v>
                </c:pt>
                <c:pt idx="802">
                  <c:v>1</c:v>
                </c:pt>
                <c:pt idx="803">
                  <c:v>1</c:v>
                </c:pt>
                <c:pt idx="804">
                  <c:v>1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1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1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1</c:v>
                </c:pt>
                <c:pt idx="820">
                  <c:v>1</c:v>
                </c:pt>
                <c:pt idx="821">
                  <c:v>1</c:v>
                </c:pt>
                <c:pt idx="822">
                  <c:v>1</c:v>
                </c:pt>
                <c:pt idx="823">
                  <c:v>1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1</c:v>
                </c:pt>
                <c:pt idx="828">
                  <c:v>1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1</c:v>
                </c:pt>
                <c:pt idx="835">
                  <c:v>1</c:v>
                </c:pt>
                <c:pt idx="836">
                  <c:v>1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1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1</c:v>
                </c:pt>
                <c:pt idx="1047">
                  <c:v>1</c:v>
                </c:pt>
                <c:pt idx="1048">
                  <c:v>1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1</c:v>
                </c:pt>
                <c:pt idx="1053">
                  <c:v>1</c:v>
                </c:pt>
                <c:pt idx="1054">
                  <c:v>1</c:v>
                </c:pt>
                <c:pt idx="1055">
                  <c:v>1</c:v>
                </c:pt>
                <c:pt idx="1056">
                  <c:v>1</c:v>
                </c:pt>
                <c:pt idx="1057">
                  <c:v>1</c:v>
                </c:pt>
                <c:pt idx="1058">
                  <c:v>1</c:v>
                </c:pt>
                <c:pt idx="1059">
                  <c:v>1</c:v>
                </c:pt>
                <c:pt idx="1060">
                  <c:v>1</c:v>
                </c:pt>
                <c:pt idx="1061">
                  <c:v>1</c:v>
                </c:pt>
                <c:pt idx="1062">
                  <c:v>1</c:v>
                </c:pt>
                <c:pt idx="1063">
                  <c:v>1</c:v>
                </c:pt>
                <c:pt idx="1064">
                  <c:v>1</c:v>
                </c:pt>
                <c:pt idx="1065">
                  <c:v>1</c:v>
                </c:pt>
                <c:pt idx="1066">
                  <c:v>1</c:v>
                </c:pt>
                <c:pt idx="1067">
                  <c:v>1</c:v>
                </c:pt>
                <c:pt idx="1068">
                  <c:v>1</c:v>
                </c:pt>
                <c:pt idx="1069">
                  <c:v>1</c:v>
                </c:pt>
                <c:pt idx="1070">
                  <c:v>1</c:v>
                </c:pt>
                <c:pt idx="1071">
                  <c:v>1</c:v>
                </c:pt>
                <c:pt idx="1072">
                  <c:v>1</c:v>
                </c:pt>
                <c:pt idx="1073">
                  <c:v>1</c:v>
                </c:pt>
                <c:pt idx="1074">
                  <c:v>1</c:v>
                </c:pt>
                <c:pt idx="1075">
                  <c:v>1</c:v>
                </c:pt>
                <c:pt idx="1076">
                  <c:v>1</c:v>
                </c:pt>
                <c:pt idx="1077">
                  <c:v>1</c:v>
                </c:pt>
                <c:pt idx="1078">
                  <c:v>1</c:v>
                </c:pt>
                <c:pt idx="1079">
                  <c:v>1</c:v>
                </c:pt>
                <c:pt idx="1080">
                  <c:v>1</c:v>
                </c:pt>
                <c:pt idx="1081">
                  <c:v>1</c:v>
                </c:pt>
                <c:pt idx="1082">
                  <c:v>1</c:v>
                </c:pt>
                <c:pt idx="1083">
                  <c:v>1</c:v>
                </c:pt>
                <c:pt idx="1084">
                  <c:v>1</c:v>
                </c:pt>
                <c:pt idx="1085">
                  <c:v>1</c:v>
                </c:pt>
                <c:pt idx="1086">
                  <c:v>1</c:v>
                </c:pt>
                <c:pt idx="1087">
                  <c:v>1</c:v>
                </c:pt>
                <c:pt idx="1088">
                  <c:v>1</c:v>
                </c:pt>
                <c:pt idx="1089">
                  <c:v>1</c:v>
                </c:pt>
                <c:pt idx="1090">
                  <c:v>1</c:v>
                </c:pt>
                <c:pt idx="1091">
                  <c:v>1</c:v>
                </c:pt>
                <c:pt idx="1092">
                  <c:v>1</c:v>
                </c:pt>
                <c:pt idx="1093">
                  <c:v>1</c:v>
                </c:pt>
                <c:pt idx="1094">
                  <c:v>1</c:v>
                </c:pt>
                <c:pt idx="1095">
                  <c:v>1</c:v>
                </c:pt>
                <c:pt idx="1096">
                  <c:v>1</c:v>
                </c:pt>
                <c:pt idx="1097">
                  <c:v>1</c:v>
                </c:pt>
                <c:pt idx="1098">
                  <c:v>1</c:v>
                </c:pt>
                <c:pt idx="1099">
                  <c:v>1</c:v>
                </c:pt>
                <c:pt idx="1100">
                  <c:v>1</c:v>
                </c:pt>
                <c:pt idx="1101">
                  <c:v>1</c:v>
                </c:pt>
                <c:pt idx="1102">
                  <c:v>1</c:v>
                </c:pt>
                <c:pt idx="1103">
                  <c:v>1</c:v>
                </c:pt>
                <c:pt idx="1104">
                  <c:v>1</c:v>
                </c:pt>
                <c:pt idx="1105">
                  <c:v>1</c:v>
                </c:pt>
                <c:pt idx="1106">
                  <c:v>1</c:v>
                </c:pt>
                <c:pt idx="1107">
                  <c:v>1</c:v>
                </c:pt>
                <c:pt idx="1108">
                  <c:v>1</c:v>
                </c:pt>
                <c:pt idx="1109">
                  <c:v>1</c:v>
                </c:pt>
                <c:pt idx="1110">
                  <c:v>1</c:v>
                </c:pt>
                <c:pt idx="1111">
                  <c:v>1</c:v>
                </c:pt>
                <c:pt idx="1112">
                  <c:v>1</c:v>
                </c:pt>
                <c:pt idx="1113">
                  <c:v>1</c:v>
                </c:pt>
                <c:pt idx="1114">
                  <c:v>1</c:v>
                </c:pt>
                <c:pt idx="1115">
                  <c:v>1</c:v>
                </c:pt>
                <c:pt idx="1116">
                  <c:v>1</c:v>
                </c:pt>
                <c:pt idx="1117">
                  <c:v>1</c:v>
                </c:pt>
                <c:pt idx="1118">
                  <c:v>1</c:v>
                </c:pt>
                <c:pt idx="1119">
                  <c:v>1</c:v>
                </c:pt>
                <c:pt idx="1120">
                  <c:v>1</c:v>
                </c:pt>
                <c:pt idx="1121">
                  <c:v>1</c:v>
                </c:pt>
                <c:pt idx="1122">
                  <c:v>1</c:v>
                </c:pt>
                <c:pt idx="1123">
                  <c:v>1</c:v>
                </c:pt>
                <c:pt idx="1124">
                  <c:v>1</c:v>
                </c:pt>
                <c:pt idx="1125">
                  <c:v>1</c:v>
                </c:pt>
                <c:pt idx="1126">
                  <c:v>1</c:v>
                </c:pt>
                <c:pt idx="1127">
                  <c:v>1</c:v>
                </c:pt>
                <c:pt idx="1128">
                  <c:v>1</c:v>
                </c:pt>
                <c:pt idx="1129">
                  <c:v>1</c:v>
                </c:pt>
                <c:pt idx="1130">
                  <c:v>1</c:v>
                </c:pt>
                <c:pt idx="1131">
                  <c:v>1</c:v>
                </c:pt>
                <c:pt idx="1132">
                  <c:v>1</c:v>
                </c:pt>
                <c:pt idx="1133">
                  <c:v>1</c:v>
                </c:pt>
                <c:pt idx="1134">
                  <c:v>1</c:v>
                </c:pt>
                <c:pt idx="1135">
                  <c:v>1</c:v>
                </c:pt>
                <c:pt idx="1136">
                  <c:v>1</c:v>
                </c:pt>
                <c:pt idx="1137">
                  <c:v>1</c:v>
                </c:pt>
                <c:pt idx="1138">
                  <c:v>1</c:v>
                </c:pt>
                <c:pt idx="1139">
                  <c:v>1</c:v>
                </c:pt>
                <c:pt idx="1140">
                  <c:v>1</c:v>
                </c:pt>
                <c:pt idx="1141">
                  <c:v>1</c:v>
                </c:pt>
                <c:pt idx="1142">
                  <c:v>1</c:v>
                </c:pt>
                <c:pt idx="1143">
                  <c:v>1</c:v>
                </c:pt>
                <c:pt idx="1144">
                  <c:v>1</c:v>
                </c:pt>
                <c:pt idx="1145">
                  <c:v>1</c:v>
                </c:pt>
                <c:pt idx="1146">
                  <c:v>1</c:v>
                </c:pt>
                <c:pt idx="1147">
                  <c:v>1</c:v>
                </c:pt>
                <c:pt idx="1148">
                  <c:v>1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1</c:v>
                </c:pt>
                <c:pt idx="1153">
                  <c:v>1</c:v>
                </c:pt>
                <c:pt idx="1154">
                  <c:v>1</c:v>
                </c:pt>
                <c:pt idx="1155">
                  <c:v>1</c:v>
                </c:pt>
                <c:pt idx="1156">
                  <c:v>1</c:v>
                </c:pt>
                <c:pt idx="1157">
                  <c:v>1</c:v>
                </c:pt>
                <c:pt idx="1158">
                  <c:v>1</c:v>
                </c:pt>
                <c:pt idx="1159">
                  <c:v>1</c:v>
                </c:pt>
                <c:pt idx="1160">
                  <c:v>1</c:v>
                </c:pt>
                <c:pt idx="1161">
                  <c:v>1</c:v>
                </c:pt>
                <c:pt idx="1162">
                  <c:v>1</c:v>
                </c:pt>
                <c:pt idx="1163">
                  <c:v>1</c:v>
                </c:pt>
                <c:pt idx="1164">
                  <c:v>1</c:v>
                </c:pt>
                <c:pt idx="1165">
                  <c:v>1</c:v>
                </c:pt>
                <c:pt idx="1166">
                  <c:v>1</c:v>
                </c:pt>
                <c:pt idx="1167">
                  <c:v>1</c:v>
                </c:pt>
                <c:pt idx="1168">
                  <c:v>1</c:v>
                </c:pt>
                <c:pt idx="1169">
                  <c:v>1</c:v>
                </c:pt>
                <c:pt idx="1170">
                  <c:v>1</c:v>
                </c:pt>
                <c:pt idx="1171">
                  <c:v>1</c:v>
                </c:pt>
                <c:pt idx="1172">
                  <c:v>1</c:v>
                </c:pt>
                <c:pt idx="1173">
                  <c:v>1</c:v>
                </c:pt>
                <c:pt idx="1174">
                  <c:v>1</c:v>
                </c:pt>
                <c:pt idx="1175">
                  <c:v>1</c:v>
                </c:pt>
                <c:pt idx="1176">
                  <c:v>1</c:v>
                </c:pt>
                <c:pt idx="1177">
                  <c:v>1</c:v>
                </c:pt>
                <c:pt idx="1178">
                  <c:v>1</c:v>
                </c:pt>
                <c:pt idx="1179">
                  <c:v>1</c:v>
                </c:pt>
                <c:pt idx="1180">
                  <c:v>1</c:v>
                </c:pt>
                <c:pt idx="1181">
                  <c:v>1</c:v>
                </c:pt>
                <c:pt idx="1182">
                  <c:v>1</c:v>
                </c:pt>
                <c:pt idx="1183">
                  <c:v>1</c:v>
                </c:pt>
                <c:pt idx="1184">
                  <c:v>1</c:v>
                </c:pt>
                <c:pt idx="1185">
                  <c:v>1</c:v>
                </c:pt>
                <c:pt idx="1186">
                  <c:v>1</c:v>
                </c:pt>
                <c:pt idx="1187">
                  <c:v>1</c:v>
                </c:pt>
                <c:pt idx="1188">
                  <c:v>1</c:v>
                </c:pt>
                <c:pt idx="1189">
                  <c:v>1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1</c:v>
                </c:pt>
                <c:pt idx="1195">
                  <c:v>1</c:v>
                </c:pt>
                <c:pt idx="1196">
                  <c:v>1</c:v>
                </c:pt>
                <c:pt idx="1197">
                  <c:v>1</c:v>
                </c:pt>
                <c:pt idx="1198">
                  <c:v>1</c:v>
                </c:pt>
                <c:pt idx="1199">
                  <c:v>1</c:v>
                </c:pt>
                <c:pt idx="1200">
                  <c:v>1</c:v>
                </c:pt>
                <c:pt idx="1201">
                  <c:v>1</c:v>
                </c:pt>
                <c:pt idx="1202">
                  <c:v>1</c:v>
                </c:pt>
                <c:pt idx="1203">
                  <c:v>1</c:v>
                </c:pt>
                <c:pt idx="1204">
                  <c:v>1</c:v>
                </c:pt>
                <c:pt idx="1205">
                  <c:v>1</c:v>
                </c:pt>
                <c:pt idx="1206">
                  <c:v>1</c:v>
                </c:pt>
                <c:pt idx="1207">
                  <c:v>1</c:v>
                </c:pt>
                <c:pt idx="1208">
                  <c:v>1</c:v>
                </c:pt>
                <c:pt idx="1209">
                  <c:v>1</c:v>
                </c:pt>
                <c:pt idx="1210">
                  <c:v>1</c:v>
                </c:pt>
                <c:pt idx="1211">
                  <c:v>1</c:v>
                </c:pt>
                <c:pt idx="1212">
                  <c:v>1</c:v>
                </c:pt>
                <c:pt idx="1213">
                  <c:v>1</c:v>
                </c:pt>
                <c:pt idx="1214">
                  <c:v>1</c:v>
                </c:pt>
                <c:pt idx="1215">
                  <c:v>1</c:v>
                </c:pt>
                <c:pt idx="1216">
                  <c:v>1</c:v>
                </c:pt>
                <c:pt idx="1217">
                  <c:v>1</c:v>
                </c:pt>
                <c:pt idx="1218">
                  <c:v>1</c:v>
                </c:pt>
                <c:pt idx="1219">
                  <c:v>1</c:v>
                </c:pt>
                <c:pt idx="1220">
                  <c:v>1</c:v>
                </c:pt>
                <c:pt idx="1221">
                  <c:v>1</c:v>
                </c:pt>
                <c:pt idx="1222">
                  <c:v>1</c:v>
                </c:pt>
                <c:pt idx="1223">
                  <c:v>1</c:v>
                </c:pt>
                <c:pt idx="1224">
                  <c:v>1</c:v>
                </c:pt>
                <c:pt idx="1225">
                  <c:v>1</c:v>
                </c:pt>
                <c:pt idx="1226">
                  <c:v>1</c:v>
                </c:pt>
                <c:pt idx="1227">
                  <c:v>1</c:v>
                </c:pt>
                <c:pt idx="1228">
                  <c:v>1</c:v>
                </c:pt>
                <c:pt idx="1229">
                  <c:v>1</c:v>
                </c:pt>
                <c:pt idx="1230">
                  <c:v>1</c:v>
                </c:pt>
                <c:pt idx="1231">
                  <c:v>1</c:v>
                </c:pt>
                <c:pt idx="1232">
                  <c:v>1</c:v>
                </c:pt>
                <c:pt idx="1233">
                  <c:v>1</c:v>
                </c:pt>
                <c:pt idx="1234">
                  <c:v>1</c:v>
                </c:pt>
                <c:pt idx="1235">
                  <c:v>1</c:v>
                </c:pt>
                <c:pt idx="1236">
                  <c:v>1</c:v>
                </c:pt>
                <c:pt idx="1237">
                  <c:v>1</c:v>
                </c:pt>
                <c:pt idx="1238">
                  <c:v>1</c:v>
                </c:pt>
                <c:pt idx="1239">
                  <c:v>1</c:v>
                </c:pt>
                <c:pt idx="1240">
                  <c:v>1</c:v>
                </c:pt>
                <c:pt idx="1241">
                  <c:v>1</c:v>
                </c:pt>
                <c:pt idx="1242">
                  <c:v>1</c:v>
                </c:pt>
                <c:pt idx="1243">
                  <c:v>1</c:v>
                </c:pt>
                <c:pt idx="1244">
                  <c:v>1</c:v>
                </c:pt>
                <c:pt idx="1245">
                  <c:v>1</c:v>
                </c:pt>
                <c:pt idx="1246">
                  <c:v>1</c:v>
                </c:pt>
                <c:pt idx="1247">
                  <c:v>1</c:v>
                </c:pt>
                <c:pt idx="1248">
                  <c:v>1</c:v>
                </c:pt>
                <c:pt idx="1249">
                  <c:v>1</c:v>
                </c:pt>
                <c:pt idx="1250">
                  <c:v>1</c:v>
                </c:pt>
                <c:pt idx="1251">
                  <c:v>1</c:v>
                </c:pt>
                <c:pt idx="1252">
                  <c:v>1</c:v>
                </c:pt>
                <c:pt idx="1253">
                  <c:v>1</c:v>
                </c:pt>
                <c:pt idx="1254">
                  <c:v>1</c:v>
                </c:pt>
                <c:pt idx="1255">
                  <c:v>1</c:v>
                </c:pt>
                <c:pt idx="1256">
                  <c:v>1</c:v>
                </c:pt>
                <c:pt idx="1257">
                  <c:v>1</c:v>
                </c:pt>
                <c:pt idx="1258">
                  <c:v>1</c:v>
                </c:pt>
                <c:pt idx="1259">
                  <c:v>1</c:v>
                </c:pt>
                <c:pt idx="1260">
                  <c:v>1</c:v>
                </c:pt>
                <c:pt idx="1261">
                  <c:v>1</c:v>
                </c:pt>
                <c:pt idx="1262">
                  <c:v>1</c:v>
                </c:pt>
                <c:pt idx="1263">
                  <c:v>1</c:v>
                </c:pt>
                <c:pt idx="1264">
                  <c:v>1</c:v>
                </c:pt>
                <c:pt idx="1265">
                  <c:v>1</c:v>
                </c:pt>
                <c:pt idx="1266">
                  <c:v>1</c:v>
                </c:pt>
                <c:pt idx="1267">
                  <c:v>1</c:v>
                </c:pt>
                <c:pt idx="1268">
                  <c:v>1</c:v>
                </c:pt>
                <c:pt idx="1269">
                  <c:v>1</c:v>
                </c:pt>
                <c:pt idx="1270">
                  <c:v>1</c:v>
                </c:pt>
                <c:pt idx="1271">
                  <c:v>1</c:v>
                </c:pt>
                <c:pt idx="1272">
                  <c:v>1</c:v>
                </c:pt>
                <c:pt idx="1273">
                  <c:v>1</c:v>
                </c:pt>
                <c:pt idx="1274">
                  <c:v>1</c:v>
                </c:pt>
                <c:pt idx="1275">
                  <c:v>1</c:v>
                </c:pt>
                <c:pt idx="1276">
                  <c:v>1</c:v>
                </c:pt>
                <c:pt idx="1277">
                  <c:v>1</c:v>
                </c:pt>
                <c:pt idx="1278">
                  <c:v>1</c:v>
                </c:pt>
                <c:pt idx="1279">
                  <c:v>1</c:v>
                </c:pt>
                <c:pt idx="1280">
                  <c:v>1</c:v>
                </c:pt>
                <c:pt idx="1281">
                  <c:v>1</c:v>
                </c:pt>
                <c:pt idx="1282">
                  <c:v>1</c:v>
                </c:pt>
                <c:pt idx="1283">
                  <c:v>1</c:v>
                </c:pt>
                <c:pt idx="1284">
                  <c:v>1</c:v>
                </c:pt>
                <c:pt idx="1285">
                  <c:v>1</c:v>
                </c:pt>
                <c:pt idx="1286">
                  <c:v>1</c:v>
                </c:pt>
                <c:pt idx="1287">
                  <c:v>1</c:v>
                </c:pt>
                <c:pt idx="1288">
                  <c:v>1</c:v>
                </c:pt>
                <c:pt idx="1289">
                  <c:v>1</c:v>
                </c:pt>
                <c:pt idx="1290">
                  <c:v>1</c:v>
                </c:pt>
                <c:pt idx="1291">
                  <c:v>1</c:v>
                </c:pt>
                <c:pt idx="1292">
                  <c:v>1</c:v>
                </c:pt>
                <c:pt idx="1293">
                  <c:v>1</c:v>
                </c:pt>
                <c:pt idx="1294">
                  <c:v>1</c:v>
                </c:pt>
                <c:pt idx="1295">
                  <c:v>1</c:v>
                </c:pt>
                <c:pt idx="1296">
                  <c:v>1</c:v>
                </c:pt>
                <c:pt idx="1297">
                  <c:v>1</c:v>
                </c:pt>
                <c:pt idx="1298">
                  <c:v>1</c:v>
                </c:pt>
                <c:pt idx="1299">
                  <c:v>1</c:v>
                </c:pt>
                <c:pt idx="1300">
                  <c:v>1</c:v>
                </c:pt>
                <c:pt idx="1301">
                  <c:v>1</c:v>
                </c:pt>
                <c:pt idx="1302">
                  <c:v>1</c:v>
                </c:pt>
                <c:pt idx="1303">
                  <c:v>1</c:v>
                </c:pt>
                <c:pt idx="1304">
                  <c:v>1</c:v>
                </c:pt>
                <c:pt idx="1305">
                  <c:v>1</c:v>
                </c:pt>
                <c:pt idx="1306">
                  <c:v>1</c:v>
                </c:pt>
                <c:pt idx="1307">
                  <c:v>1</c:v>
                </c:pt>
                <c:pt idx="1308">
                  <c:v>1</c:v>
                </c:pt>
                <c:pt idx="1309">
                  <c:v>1</c:v>
                </c:pt>
                <c:pt idx="1310">
                  <c:v>1</c:v>
                </c:pt>
                <c:pt idx="1311">
                  <c:v>1</c:v>
                </c:pt>
                <c:pt idx="1312">
                  <c:v>1</c:v>
                </c:pt>
                <c:pt idx="1313">
                  <c:v>1</c:v>
                </c:pt>
                <c:pt idx="1314">
                  <c:v>1</c:v>
                </c:pt>
                <c:pt idx="1315">
                  <c:v>1</c:v>
                </c:pt>
                <c:pt idx="1316">
                  <c:v>1</c:v>
                </c:pt>
                <c:pt idx="1317">
                  <c:v>1</c:v>
                </c:pt>
                <c:pt idx="1318">
                  <c:v>1</c:v>
                </c:pt>
                <c:pt idx="1319">
                  <c:v>1</c:v>
                </c:pt>
                <c:pt idx="1320">
                  <c:v>1</c:v>
                </c:pt>
                <c:pt idx="1321">
                  <c:v>1</c:v>
                </c:pt>
                <c:pt idx="1322">
                  <c:v>1</c:v>
                </c:pt>
                <c:pt idx="1323">
                  <c:v>1</c:v>
                </c:pt>
                <c:pt idx="1324">
                  <c:v>1</c:v>
                </c:pt>
                <c:pt idx="1325">
                  <c:v>1</c:v>
                </c:pt>
                <c:pt idx="1326">
                  <c:v>1</c:v>
                </c:pt>
                <c:pt idx="1327">
                  <c:v>1</c:v>
                </c:pt>
                <c:pt idx="1328">
                  <c:v>1</c:v>
                </c:pt>
                <c:pt idx="1329">
                  <c:v>1</c:v>
                </c:pt>
                <c:pt idx="1330">
                  <c:v>1</c:v>
                </c:pt>
                <c:pt idx="1331">
                  <c:v>1</c:v>
                </c:pt>
                <c:pt idx="1332">
                  <c:v>1</c:v>
                </c:pt>
                <c:pt idx="1333">
                  <c:v>1</c:v>
                </c:pt>
                <c:pt idx="1334">
                  <c:v>1</c:v>
                </c:pt>
                <c:pt idx="1335">
                  <c:v>1</c:v>
                </c:pt>
                <c:pt idx="1336">
                  <c:v>1</c:v>
                </c:pt>
                <c:pt idx="1337">
                  <c:v>1</c:v>
                </c:pt>
                <c:pt idx="1338">
                  <c:v>1</c:v>
                </c:pt>
                <c:pt idx="1339">
                  <c:v>1</c:v>
                </c:pt>
                <c:pt idx="1340">
                  <c:v>1</c:v>
                </c:pt>
                <c:pt idx="1341">
                  <c:v>1</c:v>
                </c:pt>
                <c:pt idx="1342">
                  <c:v>1</c:v>
                </c:pt>
                <c:pt idx="1343">
                  <c:v>1</c:v>
                </c:pt>
                <c:pt idx="1344">
                  <c:v>1</c:v>
                </c:pt>
                <c:pt idx="1345">
                  <c:v>1</c:v>
                </c:pt>
                <c:pt idx="1346">
                  <c:v>1</c:v>
                </c:pt>
                <c:pt idx="1347">
                  <c:v>1</c:v>
                </c:pt>
                <c:pt idx="1348">
                  <c:v>1</c:v>
                </c:pt>
                <c:pt idx="1349">
                  <c:v>1</c:v>
                </c:pt>
                <c:pt idx="1350">
                  <c:v>1</c:v>
                </c:pt>
                <c:pt idx="1351">
                  <c:v>1</c:v>
                </c:pt>
                <c:pt idx="1352">
                  <c:v>1</c:v>
                </c:pt>
                <c:pt idx="1353">
                  <c:v>1</c:v>
                </c:pt>
                <c:pt idx="1354">
                  <c:v>1</c:v>
                </c:pt>
                <c:pt idx="1355">
                  <c:v>1</c:v>
                </c:pt>
                <c:pt idx="1356">
                  <c:v>1</c:v>
                </c:pt>
                <c:pt idx="1357">
                  <c:v>1</c:v>
                </c:pt>
                <c:pt idx="1358">
                  <c:v>1</c:v>
                </c:pt>
                <c:pt idx="1359">
                  <c:v>1</c:v>
                </c:pt>
                <c:pt idx="1360">
                  <c:v>1</c:v>
                </c:pt>
                <c:pt idx="1361">
                  <c:v>1</c:v>
                </c:pt>
                <c:pt idx="1362">
                  <c:v>1</c:v>
                </c:pt>
                <c:pt idx="1363">
                  <c:v>1</c:v>
                </c:pt>
                <c:pt idx="1364">
                  <c:v>1</c:v>
                </c:pt>
                <c:pt idx="1365">
                  <c:v>1</c:v>
                </c:pt>
                <c:pt idx="1366">
                  <c:v>1</c:v>
                </c:pt>
                <c:pt idx="1367">
                  <c:v>1</c:v>
                </c:pt>
                <c:pt idx="1368">
                  <c:v>1</c:v>
                </c:pt>
                <c:pt idx="1369">
                  <c:v>1</c:v>
                </c:pt>
                <c:pt idx="1370">
                  <c:v>1</c:v>
                </c:pt>
                <c:pt idx="1371">
                  <c:v>1</c:v>
                </c:pt>
                <c:pt idx="1372">
                  <c:v>1</c:v>
                </c:pt>
                <c:pt idx="1373">
                  <c:v>1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1</c:v>
                </c:pt>
                <c:pt idx="1378">
                  <c:v>1</c:v>
                </c:pt>
                <c:pt idx="1379">
                  <c:v>1</c:v>
                </c:pt>
                <c:pt idx="1380">
                  <c:v>1</c:v>
                </c:pt>
                <c:pt idx="1381">
                  <c:v>1</c:v>
                </c:pt>
                <c:pt idx="1382">
                  <c:v>1</c:v>
                </c:pt>
                <c:pt idx="1383">
                  <c:v>1</c:v>
                </c:pt>
                <c:pt idx="1384">
                  <c:v>1</c:v>
                </c:pt>
                <c:pt idx="1385">
                  <c:v>1</c:v>
                </c:pt>
                <c:pt idx="1386">
                  <c:v>1</c:v>
                </c:pt>
                <c:pt idx="1387">
                  <c:v>1</c:v>
                </c:pt>
                <c:pt idx="1388">
                  <c:v>1</c:v>
                </c:pt>
                <c:pt idx="1389">
                  <c:v>1</c:v>
                </c:pt>
                <c:pt idx="1390">
                  <c:v>1</c:v>
                </c:pt>
                <c:pt idx="1391">
                  <c:v>1</c:v>
                </c:pt>
                <c:pt idx="1392">
                  <c:v>1</c:v>
                </c:pt>
                <c:pt idx="1393">
                  <c:v>1</c:v>
                </c:pt>
                <c:pt idx="1394">
                  <c:v>1</c:v>
                </c:pt>
                <c:pt idx="1395">
                  <c:v>1</c:v>
                </c:pt>
                <c:pt idx="1396">
                  <c:v>1</c:v>
                </c:pt>
                <c:pt idx="1397">
                  <c:v>1</c:v>
                </c:pt>
                <c:pt idx="1398">
                  <c:v>1</c:v>
                </c:pt>
                <c:pt idx="1399">
                  <c:v>1</c:v>
                </c:pt>
                <c:pt idx="1400">
                  <c:v>1</c:v>
                </c:pt>
                <c:pt idx="1401">
                  <c:v>1</c:v>
                </c:pt>
                <c:pt idx="1402">
                  <c:v>1</c:v>
                </c:pt>
                <c:pt idx="1403">
                  <c:v>1</c:v>
                </c:pt>
                <c:pt idx="1404">
                  <c:v>1</c:v>
                </c:pt>
                <c:pt idx="1405">
                  <c:v>1</c:v>
                </c:pt>
                <c:pt idx="1406">
                  <c:v>1</c:v>
                </c:pt>
                <c:pt idx="1407">
                  <c:v>1</c:v>
                </c:pt>
                <c:pt idx="1408">
                  <c:v>1</c:v>
                </c:pt>
                <c:pt idx="1409">
                  <c:v>1</c:v>
                </c:pt>
                <c:pt idx="1410">
                  <c:v>1</c:v>
                </c:pt>
                <c:pt idx="1411">
                  <c:v>1</c:v>
                </c:pt>
                <c:pt idx="1412">
                  <c:v>1</c:v>
                </c:pt>
                <c:pt idx="1413">
                  <c:v>1</c:v>
                </c:pt>
                <c:pt idx="1414">
                  <c:v>1</c:v>
                </c:pt>
                <c:pt idx="1415">
                  <c:v>1</c:v>
                </c:pt>
                <c:pt idx="1416">
                  <c:v>1</c:v>
                </c:pt>
                <c:pt idx="1417">
                  <c:v>1</c:v>
                </c:pt>
                <c:pt idx="1418">
                  <c:v>1</c:v>
                </c:pt>
                <c:pt idx="1419">
                  <c:v>1</c:v>
                </c:pt>
                <c:pt idx="1420">
                  <c:v>1</c:v>
                </c:pt>
                <c:pt idx="1421">
                  <c:v>1</c:v>
                </c:pt>
                <c:pt idx="1422">
                  <c:v>1</c:v>
                </c:pt>
                <c:pt idx="1423">
                  <c:v>1</c:v>
                </c:pt>
                <c:pt idx="1424">
                  <c:v>1</c:v>
                </c:pt>
                <c:pt idx="1425">
                  <c:v>1</c:v>
                </c:pt>
                <c:pt idx="1426">
                  <c:v>1</c:v>
                </c:pt>
                <c:pt idx="1427">
                  <c:v>1</c:v>
                </c:pt>
                <c:pt idx="1428">
                  <c:v>1</c:v>
                </c:pt>
                <c:pt idx="1429">
                  <c:v>1</c:v>
                </c:pt>
                <c:pt idx="1430">
                  <c:v>1</c:v>
                </c:pt>
                <c:pt idx="1431">
                  <c:v>1</c:v>
                </c:pt>
                <c:pt idx="1432">
                  <c:v>1</c:v>
                </c:pt>
                <c:pt idx="1433">
                  <c:v>1</c:v>
                </c:pt>
                <c:pt idx="1434">
                  <c:v>1</c:v>
                </c:pt>
                <c:pt idx="1435">
                  <c:v>1</c:v>
                </c:pt>
                <c:pt idx="1436">
                  <c:v>1</c:v>
                </c:pt>
                <c:pt idx="1437">
                  <c:v>1</c:v>
                </c:pt>
                <c:pt idx="1438">
                  <c:v>1</c:v>
                </c:pt>
                <c:pt idx="1439">
                  <c:v>1</c:v>
                </c:pt>
                <c:pt idx="1440">
                  <c:v>1</c:v>
                </c:pt>
                <c:pt idx="1441">
                  <c:v>1</c:v>
                </c:pt>
                <c:pt idx="1442">
                  <c:v>1</c:v>
                </c:pt>
                <c:pt idx="1443">
                  <c:v>1</c:v>
                </c:pt>
                <c:pt idx="1444">
                  <c:v>1</c:v>
                </c:pt>
                <c:pt idx="1445">
                  <c:v>1</c:v>
                </c:pt>
                <c:pt idx="1446">
                  <c:v>1</c:v>
                </c:pt>
                <c:pt idx="1447">
                  <c:v>1</c:v>
                </c:pt>
                <c:pt idx="1448">
                  <c:v>1</c:v>
                </c:pt>
                <c:pt idx="1449">
                  <c:v>1</c:v>
                </c:pt>
                <c:pt idx="1450">
                  <c:v>1</c:v>
                </c:pt>
                <c:pt idx="1451">
                  <c:v>1</c:v>
                </c:pt>
                <c:pt idx="1452">
                  <c:v>1</c:v>
                </c:pt>
                <c:pt idx="1453">
                  <c:v>1</c:v>
                </c:pt>
                <c:pt idx="1454">
                  <c:v>1</c:v>
                </c:pt>
                <c:pt idx="1455">
                  <c:v>1</c:v>
                </c:pt>
                <c:pt idx="1456">
                  <c:v>1</c:v>
                </c:pt>
                <c:pt idx="1457">
                  <c:v>1</c:v>
                </c:pt>
                <c:pt idx="1458">
                  <c:v>1</c:v>
                </c:pt>
                <c:pt idx="1459">
                  <c:v>1</c:v>
                </c:pt>
                <c:pt idx="1460">
                  <c:v>1</c:v>
                </c:pt>
                <c:pt idx="1461">
                  <c:v>1</c:v>
                </c:pt>
                <c:pt idx="1462">
                  <c:v>1</c:v>
                </c:pt>
                <c:pt idx="1463">
                  <c:v>1</c:v>
                </c:pt>
                <c:pt idx="1464">
                  <c:v>1</c:v>
                </c:pt>
                <c:pt idx="1465">
                  <c:v>1</c:v>
                </c:pt>
                <c:pt idx="1466">
                  <c:v>1</c:v>
                </c:pt>
                <c:pt idx="1467">
                  <c:v>1</c:v>
                </c:pt>
                <c:pt idx="1468">
                  <c:v>1</c:v>
                </c:pt>
                <c:pt idx="1469">
                  <c:v>1</c:v>
                </c:pt>
                <c:pt idx="1470">
                  <c:v>1</c:v>
                </c:pt>
                <c:pt idx="1471">
                  <c:v>1</c:v>
                </c:pt>
                <c:pt idx="1472">
                  <c:v>1</c:v>
                </c:pt>
                <c:pt idx="1473">
                  <c:v>1</c:v>
                </c:pt>
                <c:pt idx="1474">
                  <c:v>1</c:v>
                </c:pt>
                <c:pt idx="1475">
                  <c:v>1</c:v>
                </c:pt>
                <c:pt idx="1476">
                  <c:v>1</c:v>
                </c:pt>
                <c:pt idx="1477">
                  <c:v>1</c:v>
                </c:pt>
                <c:pt idx="1478">
                  <c:v>1</c:v>
                </c:pt>
                <c:pt idx="1479">
                  <c:v>1</c:v>
                </c:pt>
                <c:pt idx="1480">
                  <c:v>1</c:v>
                </c:pt>
                <c:pt idx="1481">
                  <c:v>1</c:v>
                </c:pt>
                <c:pt idx="1482">
                  <c:v>1</c:v>
                </c:pt>
                <c:pt idx="1483">
                  <c:v>1</c:v>
                </c:pt>
                <c:pt idx="1484">
                  <c:v>1</c:v>
                </c:pt>
                <c:pt idx="1485">
                  <c:v>1</c:v>
                </c:pt>
                <c:pt idx="1486">
                  <c:v>1</c:v>
                </c:pt>
                <c:pt idx="1487">
                  <c:v>1</c:v>
                </c:pt>
                <c:pt idx="1488">
                  <c:v>1</c:v>
                </c:pt>
                <c:pt idx="1489">
                  <c:v>1</c:v>
                </c:pt>
                <c:pt idx="1490">
                  <c:v>1</c:v>
                </c:pt>
                <c:pt idx="1491">
                  <c:v>1</c:v>
                </c:pt>
                <c:pt idx="1492">
                  <c:v>1</c:v>
                </c:pt>
                <c:pt idx="1493">
                  <c:v>1</c:v>
                </c:pt>
                <c:pt idx="1494">
                  <c:v>1</c:v>
                </c:pt>
                <c:pt idx="1495">
                  <c:v>1</c:v>
                </c:pt>
                <c:pt idx="1496">
                  <c:v>1</c:v>
                </c:pt>
                <c:pt idx="1497">
                  <c:v>1</c:v>
                </c:pt>
                <c:pt idx="1498">
                  <c:v>1</c:v>
                </c:pt>
                <c:pt idx="1499">
                  <c:v>1</c:v>
                </c:pt>
                <c:pt idx="1500">
                  <c:v>1</c:v>
                </c:pt>
                <c:pt idx="1501">
                  <c:v>1</c:v>
                </c:pt>
                <c:pt idx="1502">
                  <c:v>1</c:v>
                </c:pt>
                <c:pt idx="1503">
                  <c:v>1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1</c:v>
                </c:pt>
                <c:pt idx="1508">
                  <c:v>1</c:v>
                </c:pt>
                <c:pt idx="1509">
                  <c:v>1</c:v>
                </c:pt>
                <c:pt idx="1510">
                  <c:v>1</c:v>
                </c:pt>
                <c:pt idx="1511">
                  <c:v>1</c:v>
                </c:pt>
                <c:pt idx="1512">
                  <c:v>1</c:v>
                </c:pt>
                <c:pt idx="1513">
                  <c:v>1</c:v>
                </c:pt>
                <c:pt idx="1514">
                  <c:v>1</c:v>
                </c:pt>
                <c:pt idx="1515">
                  <c:v>1</c:v>
                </c:pt>
                <c:pt idx="1516">
                  <c:v>1</c:v>
                </c:pt>
                <c:pt idx="1517">
                  <c:v>1</c:v>
                </c:pt>
                <c:pt idx="1518">
                  <c:v>1</c:v>
                </c:pt>
                <c:pt idx="1519">
                  <c:v>1</c:v>
                </c:pt>
                <c:pt idx="1520">
                  <c:v>1</c:v>
                </c:pt>
                <c:pt idx="1521">
                  <c:v>1</c:v>
                </c:pt>
                <c:pt idx="1522">
                  <c:v>1</c:v>
                </c:pt>
                <c:pt idx="1523">
                  <c:v>1</c:v>
                </c:pt>
                <c:pt idx="1524">
                  <c:v>1</c:v>
                </c:pt>
                <c:pt idx="1525">
                  <c:v>1</c:v>
                </c:pt>
                <c:pt idx="1526">
                  <c:v>1</c:v>
                </c:pt>
                <c:pt idx="1527">
                  <c:v>1</c:v>
                </c:pt>
                <c:pt idx="1528">
                  <c:v>1</c:v>
                </c:pt>
                <c:pt idx="1529">
                  <c:v>1</c:v>
                </c:pt>
                <c:pt idx="1530">
                  <c:v>1</c:v>
                </c:pt>
                <c:pt idx="1531">
                  <c:v>1</c:v>
                </c:pt>
                <c:pt idx="1532">
                  <c:v>1</c:v>
                </c:pt>
                <c:pt idx="1533">
                  <c:v>1</c:v>
                </c:pt>
                <c:pt idx="1534">
                  <c:v>1</c:v>
                </c:pt>
                <c:pt idx="1535">
                  <c:v>1</c:v>
                </c:pt>
                <c:pt idx="1536">
                  <c:v>1</c:v>
                </c:pt>
                <c:pt idx="1537">
                  <c:v>1</c:v>
                </c:pt>
                <c:pt idx="1538">
                  <c:v>1</c:v>
                </c:pt>
                <c:pt idx="1539">
                  <c:v>1</c:v>
                </c:pt>
                <c:pt idx="1540">
                  <c:v>1</c:v>
                </c:pt>
                <c:pt idx="1541">
                  <c:v>1</c:v>
                </c:pt>
                <c:pt idx="1542">
                  <c:v>1</c:v>
                </c:pt>
                <c:pt idx="1543">
                  <c:v>1</c:v>
                </c:pt>
                <c:pt idx="1544">
                  <c:v>1</c:v>
                </c:pt>
                <c:pt idx="1545">
                  <c:v>1</c:v>
                </c:pt>
                <c:pt idx="1546">
                  <c:v>1</c:v>
                </c:pt>
                <c:pt idx="1547">
                  <c:v>1</c:v>
                </c:pt>
                <c:pt idx="1548">
                  <c:v>1</c:v>
                </c:pt>
                <c:pt idx="1549">
                  <c:v>1</c:v>
                </c:pt>
                <c:pt idx="1550">
                  <c:v>1</c:v>
                </c:pt>
                <c:pt idx="1551">
                  <c:v>1</c:v>
                </c:pt>
                <c:pt idx="1552">
                  <c:v>1</c:v>
                </c:pt>
                <c:pt idx="1553">
                  <c:v>1</c:v>
                </c:pt>
                <c:pt idx="1554">
                  <c:v>1</c:v>
                </c:pt>
                <c:pt idx="1555">
                  <c:v>1</c:v>
                </c:pt>
                <c:pt idx="1556">
                  <c:v>1</c:v>
                </c:pt>
                <c:pt idx="1557">
                  <c:v>1</c:v>
                </c:pt>
                <c:pt idx="1558">
                  <c:v>1</c:v>
                </c:pt>
                <c:pt idx="1559">
                  <c:v>1</c:v>
                </c:pt>
                <c:pt idx="1560">
                  <c:v>1</c:v>
                </c:pt>
                <c:pt idx="1561">
                  <c:v>1</c:v>
                </c:pt>
                <c:pt idx="1562">
                  <c:v>1</c:v>
                </c:pt>
                <c:pt idx="1563">
                  <c:v>1</c:v>
                </c:pt>
                <c:pt idx="1564">
                  <c:v>1</c:v>
                </c:pt>
                <c:pt idx="1565">
                  <c:v>1</c:v>
                </c:pt>
                <c:pt idx="1566">
                  <c:v>1</c:v>
                </c:pt>
                <c:pt idx="1567">
                  <c:v>1</c:v>
                </c:pt>
                <c:pt idx="1568">
                  <c:v>1</c:v>
                </c:pt>
                <c:pt idx="1569">
                  <c:v>1</c:v>
                </c:pt>
                <c:pt idx="1570">
                  <c:v>1</c:v>
                </c:pt>
                <c:pt idx="1571">
                  <c:v>1</c:v>
                </c:pt>
                <c:pt idx="1572">
                  <c:v>1</c:v>
                </c:pt>
                <c:pt idx="1573">
                  <c:v>1</c:v>
                </c:pt>
                <c:pt idx="1574">
                  <c:v>1</c:v>
                </c:pt>
                <c:pt idx="1575">
                  <c:v>1</c:v>
                </c:pt>
                <c:pt idx="1576">
                  <c:v>1</c:v>
                </c:pt>
                <c:pt idx="1577">
                  <c:v>1</c:v>
                </c:pt>
                <c:pt idx="1578">
                  <c:v>1</c:v>
                </c:pt>
                <c:pt idx="1579">
                  <c:v>1</c:v>
                </c:pt>
                <c:pt idx="1580">
                  <c:v>1</c:v>
                </c:pt>
                <c:pt idx="1581">
                  <c:v>1</c:v>
                </c:pt>
                <c:pt idx="1582">
                  <c:v>1</c:v>
                </c:pt>
                <c:pt idx="1583">
                  <c:v>1</c:v>
                </c:pt>
                <c:pt idx="1584">
                  <c:v>1</c:v>
                </c:pt>
                <c:pt idx="1585">
                  <c:v>1</c:v>
                </c:pt>
                <c:pt idx="1586">
                  <c:v>1</c:v>
                </c:pt>
                <c:pt idx="1587">
                  <c:v>1</c:v>
                </c:pt>
                <c:pt idx="1588">
                  <c:v>1</c:v>
                </c:pt>
                <c:pt idx="1589">
                  <c:v>1</c:v>
                </c:pt>
                <c:pt idx="1590">
                  <c:v>1</c:v>
                </c:pt>
                <c:pt idx="1591">
                  <c:v>1</c:v>
                </c:pt>
                <c:pt idx="1592">
                  <c:v>1</c:v>
                </c:pt>
                <c:pt idx="1593">
                  <c:v>1</c:v>
                </c:pt>
                <c:pt idx="1594">
                  <c:v>1</c:v>
                </c:pt>
                <c:pt idx="1595">
                  <c:v>1</c:v>
                </c:pt>
                <c:pt idx="1596">
                  <c:v>1</c:v>
                </c:pt>
                <c:pt idx="1597">
                  <c:v>1</c:v>
                </c:pt>
                <c:pt idx="1598">
                  <c:v>1</c:v>
                </c:pt>
                <c:pt idx="1599">
                  <c:v>1</c:v>
                </c:pt>
                <c:pt idx="1600">
                  <c:v>1</c:v>
                </c:pt>
                <c:pt idx="1601">
                  <c:v>1</c:v>
                </c:pt>
                <c:pt idx="1602">
                  <c:v>1</c:v>
                </c:pt>
                <c:pt idx="1603">
                  <c:v>1</c:v>
                </c:pt>
                <c:pt idx="1604">
                  <c:v>1</c:v>
                </c:pt>
                <c:pt idx="1605">
                  <c:v>1</c:v>
                </c:pt>
                <c:pt idx="1606">
                  <c:v>1</c:v>
                </c:pt>
                <c:pt idx="1607">
                  <c:v>1</c:v>
                </c:pt>
                <c:pt idx="1608">
                  <c:v>1</c:v>
                </c:pt>
                <c:pt idx="1609">
                  <c:v>1</c:v>
                </c:pt>
                <c:pt idx="1610">
                  <c:v>1</c:v>
                </c:pt>
                <c:pt idx="1611">
                  <c:v>1</c:v>
                </c:pt>
                <c:pt idx="1612">
                  <c:v>1</c:v>
                </c:pt>
                <c:pt idx="1613">
                  <c:v>1</c:v>
                </c:pt>
                <c:pt idx="1614">
                  <c:v>1</c:v>
                </c:pt>
                <c:pt idx="1615">
                  <c:v>1</c:v>
                </c:pt>
                <c:pt idx="1616">
                  <c:v>1</c:v>
                </c:pt>
                <c:pt idx="1617">
                  <c:v>1</c:v>
                </c:pt>
                <c:pt idx="1618">
                  <c:v>1</c:v>
                </c:pt>
                <c:pt idx="1619">
                  <c:v>1</c:v>
                </c:pt>
                <c:pt idx="1620">
                  <c:v>1</c:v>
                </c:pt>
                <c:pt idx="1621">
                  <c:v>1</c:v>
                </c:pt>
                <c:pt idx="1622">
                  <c:v>1</c:v>
                </c:pt>
                <c:pt idx="1623">
                  <c:v>1</c:v>
                </c:pt>
                <c:pt idx="1624">
                  <c:v>1</c:v>
                </c:pt>
                <c:pt idx="1625">
                  <c:v>1</c:v>
                </c:pt>
                <c:pt idx="1626">
                  <c:v>1</c:v>
                </c:pt>
                <c:pt idx="1627">
                  <c:v>1</c:v>
                </c:pt>
                <c:pt idx="1628">
                  <c:v>1</c:v>
                </c:pt>
                <c:pt idx="1629">
                  <c:v>1</c:v>
                </c:pt>
                <c:pt idx="1630">
                  <c:v>1</c:v>
                </c:pt>
                <c:pt idx="1631">
                  <c:v>1</c:v>
                </c:pt>
                <c:pt idx="1632">
                  <c:v>1</c:v>
                </c:pt>
                <c:pt idx="1633">
                  <c:v>1</c:v>
                </c:pt>
                <c:pt idx="1634">
                  <c:v>1</c:v>
                </c:pt>
                <c:pt idx="1635">
                  <c:v>1</c:v>
                </c:pt>
                <c:pt idx="1636">
                  <c:v>1</c:v>
                </c:pt>
                <c:pt idx="1637">
                  <c:v>1</c:v>
                </c:pt>
                <c:pt idx="1638">
                  <c:v>1</c:v>
                </c:pt>
                <c:pt idx="1639">
                  <c:v>1</c:v>
                </c:pt>
                <c:pt idx="1640">
                  <c:v>1</c:v>
                </c:pt>
                <c:pt idx="1641">
                  <c:v>1</c:v>
                </c:pt>
                <c:pt idx="1642">
                  <c:v>1</c:v>
                </c:pt>
                <c:pt idx="1643">
                  <c:v>1</c:v>
                </c:pt>
                <c:pt idx="1644">
                  <c:v>1</c:v>
                </c:pt>
                <c:pt idx="1645">
                  <c:v>1</c:v>
                </c:pt>
                <c:pt idx="1646">
                  <c:v>1</c:v>
                </c:pt>
                <c:pt idx="1647">
                  <c:v>1</c:v>
                </c:pt>
                <c:pt idx="1648">
                  <c:v>1</c:v>
                </c:pt>
                <c:pt idx="1649">
                  <c:v>1</c:v>
                </c:pt>
                <c:pt idx="1650">
                  <c:v>1</c:v>
                </c:pt>
                <c:pt idx="1651">
                  <c:v>1</c:v>
                </c:pt>
                <c:pt idx="1652">
                  <c:v>1</c:v>
                </c:pt>
                <c:pt idx="1653">
                  <c:v>1</c:v>
                </c:pt>
                <c:pt idx="1654">
                  <c:v>1</c:v>
                </c:pt>
                <c:pt idx="1655">
                  <c:v>1</c:v>
                </c:pt>
                <c:pt idx="1656">
                  <c:v>1</c:v>
                </c:pt>
                <c:pt idx="1657">
                  <c:v>1</c:v>
                </c:pt>
                <c:pt idx="1658">
                  <c:v>1</c:v>
                </c:pt>
                <c:pt idx="1659">
                  <c:v>1</c:v>
                </c:pt>
                <c:pt idx="1660">
                  <c:v>1</c:v>
                </c:pt>
                <c:pt idx="1661">
                  <c:v>1</c:v>
                </c:pt>
                <c:pt idx="1662">
                  <c:v>1</c:v>
                </c:pt>
                <c:pt idx="1663">
                  <c:v>1</c:v>
                </c:pt>
                <c:pt idx="1664">
                  <c:v>1</c:v>
                </c:pt>
                <c:pt idx="1665">
                  <c:v>1</c:v>
                </c:pt>
                <c:pt idx="1666">
                  <c:v>1</c:v>
                </c:pt>
                <c:pt idx="1667">
                  <c:v>1</c:v>
                </c:pt>
                <c:pt idx="1668">
                  <c:v>1</c:v>
                </c:pt>
                <c:pt idx="1669">
                  <c:v>1</c:v>
                </c:pt>
                <c:pt idx="1670">
                  <c:v>1</c:v>
                </c:pt>
                <c:pt idx="1671">
                  <c:v>1</c:v>
                </c:pt>
                <c:pt idx="1672">
                  <c:v>1</c:v>
                </c:pt>
                <c:pt idx="1673">
                  <c:v>1</c:v>
                </c:pt>
                <c:pt idx="1674">
                  <c:v>1</c:v>
                </c:pt>
                <c:pt idx="1675">
                  <c:v>1</c:v>
                </c:pt>
                <c:pt idx="1676">
                  <c:v>1</c:v>
                </c:pt>
                <c:pt idx="1677">
                  <c:v>1</c:v>
                </c:pt>
                <c:pt idx="1678">
                  <c:v>1</c:v>
                </c:pt>
                <c:pt idx="1679">
                  <c:v>1</c:v>
                </c:pt>
                <c:pt idx="1680">
                  <c:v>1</c:v>
                </c:pt>
                <c:pt idx="1681">
                  <c:v>1</c:v>
                </c:pt>
                <c:pt idx="1682">
                  <c:v>1</c:v>
                </c:pt>
                <c:pt idx="1683">
                  <c:v>1</c:v>
                </c:pt>
                <c:pt idx="1684">
                  <c:v>1</c:v>
                </c:pt>
                <c:pt idx="1685">
                  <c:v>1</c:v>
                </c:pt>
                <c:pt idx="1686">
                  <c:v>1</c:v>
                </c:pt>
                <c:pt idx="1687">
                  <c:v>1</c:v>
                </c:pt>
                <c:pt idx="1688">
                  <c:v>1</c:v>
                </c:pt>
                <c:pt idx="1689">
                  <c:v>1</c:v>
                </c:pt>
                <c:pt idx="1690">
                  <c:v>1</c:v>
                </c:pt>
                <c:pt idx="1691">
                  <c:v>1</c:v>
                </c:pt>
                <c:pt idx="1692">
                  <c:v>1</c:v>
                </c:pt>
                <c:pt idx="1693">
                  <c:v>1</c:v>
                </c:pt>
                <c:pt idx="1694">
                  <c:v>1</c:v>
                </c:pt>
                <c:pt idx="1695">
                  <c:v>1</c:v>
                </c:pt>
                <c:pt idx="1696">
                  <c:v>1</c:v>
                </c:pt>
                <c:pt idx="1697">
                  <c:v>1</c:v>
                </c:pt>
                <c:pt idx="1698">
                  <c:v>1</c:v>
                </c:pt>
                <c:pt idx="1699">
                  <c:v>1</c:v>
                </c:pt>
                <c:pt idx="1700">
                  <c:v>1</c:v>
                </c:pt>
                <c:pt idx="1701">
                  <c:v>1</c:v>
                </c:pt>
                <c:pt idx="1702">
                  <c:v>1</c:v>
                </c:pt>
                <c:pt idx="1703">
                  <c:v>1</c:v>
                </c:pt>
                <c:pt idx="1704">
                  <c:v>1</c:v>
                </c:pt>
                <c:pt idx="1705">
                  <c:v>1</c:v>
                </c:pt>
                <c:pt idx="1706">
                  <c:v>1</c:v>
                </c:pt>
                <c:pt idx="1707">
                  <c:v>1</c:v>
                </c:pt>
                <c:pt idx="1708">
                  <c:v>1</c:v>
                </c:pt>
                <c:pt idx="1709">
                  <c:v>1</c:v>
                </c:pt>
                <c:pt idx="1710">
                  <c:v>1</c:v>
                </c:pt>
                <c:pt idx="1711">
                  <c:v>1</c:v>
                </c:pt>
                <c:pt idx="1712">
                  <c:v>1</c:v>
                </c:pt>
                <c:pt idx="1713">
                  <c:v>1</c:v>
                </c:pt>
                <c:pt idx="1714">
                  <c:v>1</c:v>
                </c:pt>
                <c:pt idx="1715">
                  <c:v>1</c:v>
                </c:pt>
                <c:pt idx="1716">
                  <c:v>1</c:v>
                </c:pt>
                <c:pt idx="1717">
                  <c:v>1</c:v>
                </c:pt>
                <c:pt idx="1718">
                  <c:v>1</c:v>
                </c:pt>
                <c:pt idx="1719">
                  <c:v>1</c:v>
                </c:pt>
                <c:pt idx="1720">
                  <c:v>1</c:v>
                </c:pt>
                <c:pt idx="1721">
                  <c:v>1</c:v>
                </c:pt>
                <c:pt idx="1722">
                  <c:v>1</c:v>
                </c:pt>
                <c:pt idx="1723">
                  <c:v>1</c:v>
                </c:pt>
                <c:pt idx="1724">
                  <c:v>1</c:v>
                </c:pt>
                <c:pt idx="1725">
                  <c:v>1</c:v>
                </c:pt>
                <c:pt idx="1726">
                  <c:v>1</c:v>
                </c:pt>
                <c:pt idx="1727">
                  <c:v>1</c:v>
                </c:pt>
                <c:pt idx="1728">
                  <c:v>1</c:v>
                </c:pt>
                <c:pt idx="1729">
                  <c:v>1</c:v>
                </c:pt>
                <c:pt idx="1730">
                  <c:v>1</c:v>
                </c:pt>
                <c:pt idx="1731">
                  <c:v>1</c:v>
                </c:pt>
                <c:pt idx="1732">
                  <c:v>1</c:v>
                </c:pt>
                <c:pt idx="1733">
                  <c:v>1</c:v>
                </c:pt>
                <c:pt idx="1734">
                  <c:v>1</c:v>
                </c:pt>
                <c:pt idx="1735">
                  <c:v>1</c:v>
                </c:pt>
                <c:pt idx="1736">
                  <c:v>1</c:v>
                </c:pt>
                <c:pt idx="1737">
                  <c:v>1</c:v>
                </c:pt>
                <c:pt idx="1738">
                  <c:v>1</c:v>
                </c:pt>
                <c:pt idx="1739">
                  <c:v>1</c:v>
                </c:pt>
                <c:pt idx="1740">
                  <c:v>1</c:v>
                </c:pt>
                <c:pt idx="1741">
                  <c:v>1</c:v>
                </c:pt>
                <c:pt idx="1742">
                  <c:v>1</c:v>
                </c:pt>
                <c:pt idx="1743">
                  <c:v>1</c:v>
                </c:pt>
                <c:pt idx="1744">
                  <c:v>1</c:v>
                </c:pt>
                <c:pt idx="1745">
                  <c:v>1</c:v>
                </c:pt>
                <c:pt idx="1746">
                  <c:v>1</c:v>
                </c:pt>
                <c:pt idx="1747">
                  <c:v>1</c:v>
                </c:pt>
                <c:pt idx="1748">
                  <c:v>1</c:v>
                </c:pt>
                <c:pt idx="1749">
                  <c:v>1</c:v>
                </c:pt>
                <c:pt idx="1750">
                  <c:v>1</c:v>
                </c:pt>
                <c:pt idx="1751">
                  <c:v>1</c:v>
                </c:pt>
                <c:pt idx="1752">
                  <c:v>1</c:v>
                </c:pt>
                <c:pt idx="1753">
                  <c:v>1</c:v>
                </c:pt>
                <c:pt idx="1754">
                  <c:v>1</c:v>
                </c:pt>
                <c:pt idx="1755">
                  <c:v>1</c:v>
                </c:pt>
                <c:pt idx="1756">
                  <c:v>1</c:v>
                </c:pt>
                <c:pt idx="1757">
                  <c:v>1</c:v>
                </c:pt>
                <c:pt idx="1758">
                  <c:v>1</c:v>
                </c:pt>
                <c:pt idx="1759">
                  <c:v>1</c:v>
                </c:pt>
                <c:pt idx="1760">
                  <c:v>1</c:v>
                </c:pt>
                <c:pt idx="1761">
                  <c:v>1</c:v>
                </c:pt>
                <c:pt idx="1762">
                  <c:v>1</c:v>
                </c:pt>
                <c:pt idx="1763">
                  <c:v>1</c:v>
                </c:pt>
                <c:pt idx="1764">
                  <c:v>1</c:v>
                </c:pt>
                <c:pt idx="1765">
                  <c:v>1</c:v>
                </c:pt>
                <c:pt idx="1766">
                  <c:v>1</c:v>
                </c:pt>
                <c:pt idx="1767">
                  <c:v>1</c:v>
                </c:pt>
                <c:pt idx="1768">
                  <c:v>1</c:v>
                </c:pt>
                <c:pt idx="1769">
                  <c:v>1</c:v>
                </c:pt>
                <c:pt idx="1770">
                  <c:v>1</c:v>
                </c:pt>
                <c:pt idx="1771">
                  <c:v>1</c:v>
                </c:pt>
                <c:pt idx="1772">
                  <c:v>1</c:v>
                </c:pt>
                <c:pt idx="1773">
                  <c:v>1</c:v>
                </c:pt>
                <c:pt idx="1774">
                  <c:v>1</c:v>
                </c:pt>
                <c:pt idx="1775">
                  <c:v>1</c:v>
                </c:pt>
                <c:pt idx="1776">
                  <c:v>1</c:v>
                </c:pt>
                <c:pt idx="1777">
                  <c:v>1</c:v>
                </c:pt>
                <c:pt idx="1778">
                  <c:v>1</c:v>
                </c:pt>
                <c:pt idx="1779">
                  <c:v>1</c:v>
                </c:pt>
                <c:pt idx="1780">
                  <c:v>1</c:v>
                </c:pt>
                <c:pt idx="1781">
                  <c:v>1</c:v>
                </c:pt>
                <c:pt idx="1782">
                  <c:v>1</c:v>
                </c:pt>
                <c:pt idx="1783">
                  <c:v>1</c:v>
                </c:pt>
                <c:pt idx="1784">
                  <c:v>1</c:v>
                </c:pt>
                <c:pt idx="1785">
                  <c:v>1</c:v>
                </c:pt>
                <c:pt idx="1786">
                  <c:v>1</c:v>
                </c:pt>
                <c:pt idx="1787">
                  <c:v>1</c:v>
                </c:pt>
                <c:pt idx="1788">
                  <c:v>1</c:v>
                </c:pt>
                <c:pt idx="1789">
                  <c:v>1</c:v>
                </c:pt>
                <c:pt idx="1790">
                  <c:v>1</c:v>
                </c:pt>
                <c:pt idx="1791">
                  <c:v>1</c:v>
                </c:pt>
                <c:pt idx="1792">
                  <c:v>1</c:v>
                </c:pt>
                <c:pt idx="1793">
                  <c:v>1</c:v>
                </c:pt>
                <c:pt idx="1794">
                  <c:v>1</c:v>
                </c:pt>
                <c:pt idx="1795">
                  <c:v>1</c:v>
                </c:pt>
                <c:pt idx="1796">
                  <c:v>1</c:v>
                </c:pt>
                <c:pt idx="1797">
                  <c:v>1</c:v>
                </c:pt>
                <c:pt idx="1798">
                  <c:v>1</c:v>
                </c:pt>
                <c:pt idx="1799">
                  <c:v>1</c:v>
                </c:pt>
                <c:pt idx="1800">
                  <c:v>1</c:v>
                </c:pt>
                <c:pt idx="1801">
                  <c:v>1</c:v>
                </c:pt>
                <c:pt idx="1802">
                  <c:v>1</c:v>
                </c:pt>
                <c:pt idx="1803">
                  <c:v>1</c:v>
                </c:pt>
                <c:pt idx="1804">
                  <c:v>1</c:v>
                </c:pt>
                <c:pt idx="1805">
                  <c:v>1</c:v>
                </c:pt>
                <c:pt idx="1806">
                  <c:v>1</c:v>
                </c:pt>
                <c:pt idx="1807">
                  <c:v>1</c:v>
                </c:pt>
                <c:pt idx="1808">
                  <c:v>1</c:v>
                </c:pt>
                <c:pt idx="1809">
                  <c:v>1</c:v>
                </c:pt>
                <c:pt idx="1810">
                  <c:v>1</c:v>
                </c:pt>
                <c:pt idx="1811">
                  <c:v>1</c:v>
                </c:pt>
                <c:pt idx="1812">
                  <c:v>1</c:v>
                </c:pt>
                <c:pt idx="1813">
                  <c:v>1</c:v>
                </c:pt>
                <c:pt idx="1814">
                  <c:v>1</c:v>
                </c:pt>
                <c:pt idx="1815">
                  <c:v>1</c:v>
                </c:pt>
                <c:pt idx="1816">
                  <c:v>1</c:v>
                </c:pt>
                <c:pt idx="1817">
                  <c:v>1</c:v>
                </c:pt>
                <c:pt idx="1818">
                  <c:v>1</c:v>
                </c:pt>
                <c:pt idx="1819">
                  <c:v>1</c:v>
                </c:pt>
                <c:pt idx="1820">
                  <c:v>1</c:v>
                </c:pt>
                <c:pt idx="1821">
                  <c:v>1</c:v>
                </c:pt>
                <c:pt idx="1822">
                  <c:v>1</c:v>
                </c:pt>
                <c:pt idx="1823">
                  <c:v>1</c:v>
                </c:pt>
                <c:pt idx="1824">
                  <c:v>1</c:v>
                </c:pt>
                <c:pt idx="1825">
                  <c:v>1</c:v>
                </c:pt>
                <c:pt idx="1826">
                  <c:v>1</c:v>
                </c:pt>
                <c:pt idx="1827">
                  <c:v>1</c:v>
                </c:pt>
                <c:pt idx="1828">
                  <c:v>1</c:v>
                </c:pt>
                <c:pt idx="1829">
                  <c:v>1</c:v>
                </c:pt>
                <c:pt idx="1830">
                  <c:v>1</c:v>
                </c:pt>
                <c:pt idx="1831">
                  <c:v>1</c:v>
                </c:pt>
                <c:pt idx="1832">
                  <c:v>1</c:v>
                </c:pt>
                <c:pt idx="1833">
                  <c:v>1</c:v>
                </c:pt>
                <c:pt idx="1834">
                  <c:v>1</c:v>
                </c:pt>
                <c:pt idx="1835">
                  <c:v>1</c:v>
                </c:pt>
                <c:pt idx="1836">
                  <c:v>1</c:v>
                </c:pt>
                <c:pt idx="1837">
                  <c:v>1</c:v>
                </c:pt>
                <c:pt idx="1838">
                  <c:v>1</c:v>
                </c:pt>
                <c:pt idx="1839">
                  <c:v>1</c:v>
                </c:pt>
                <c:pt idx="1840">
                  <c:v>1</c:v>
                </c:pt>
                <c:pt idx="1841">
                  <c:v>1</c:v>
                </c:pt>
                <c:pt idx="1842">
                  <c:v>1</c:v>
                </c:pt>
                <c:pt idx="1843">
                  <c:v>1</c:v>
                </c:pt>
                <c:pt idx="1844">
                  <c:v>1</c:v>
                </c:pt>
                <c:pt idx="1845">
                  <c:v>1</c:v>
                </c:pt>
                <c:pt idx="1846">
                  <c:v>1</c:v>
                </c:pt>
                <c:pt idx="1847">
                  <c:v>1</c:v>
                </c:pt>
                <c:pt idx="1848">
                  <c:v>1</c:v>
                </c:pt>
                <c:pt idx="1849">
                  <c:v>1</c:v>
                </c:pt>
                <c:pt idx="1850">
                  <c:v>1</c:v>
                </c:pt>
                <c:pt idx="1851">
                  <c:v>1</c:v>
                </c:pt>
                <c:pt idx="1852">
                  <c:v>1</c:v>
                </c:pt>
                <c:pt idx="1853">
                  <c:v>1</c:v>
                </c:pt>
                <c:pt idx="1854">
                  <c:v>1</c:v>
                </c:pt>
                <c:pt idx="1855">
                  <c:v>1</c:v>
                </c:pt>
                <c:pt idx="1856">
                  <c:v>1</c:v>
                </c:pt>
                <c:pt idx="1857">
                  <c:v>1</c:v>
                </c:pt>
                <c:pt idx="1858">
                  <c:v>1</c:v>
                </c:pt>
                <c:pt idx="1859">
                  <c:v>1</c:v>
                </c:pt>
                <c:pt idx="1860">
                  <c:v>1</c:v>
                </c:pt>
                <c:pt idx="1861">
                  <c:v>1</c:v>
                </c:pt>
                <c:pt idx="1862">
                  <c:v>1</c:v>
                </c:pt>
                <c:pt idx="1863">
                  <c:v>1</c:v>
                </c:pt>
                <c:pt idx="1864">
                  <c:v>1</c:v>
                </c:pt>
                <c:pt idx="1865">
                  <c:v>1</c:v>
                </c:pt>
                <c:pt idx="1866">
                  <c:v>1</c:v>
                </c:pt>
                <c:pt idx="1867">
                  <c:v>1</c:v>
                </c:pt>
                <c:pt idx="1868">
                  <c:v>1</c:v>
                </c:pt>
                <c:pt idx="1869">
                  <c:v>1</c:v>
                </c:pt>
                <c:pt idx="1870">
                  <c:v>1</c:v>
                </c:pt>
                <c:pt idx="1871">
                  <c:v>1</c:v>
                </c:pt>
                <c:pt idx="1872">
                  <c:v>1</c:v>
                </c:pt>
                <c:pt idx="1873">
                  <c:v>1</c:v>
                </c:pt>
                <c:pt idx="1874">
                  <c:v>1</c:v>
                </c:pt>
                <c:pt idx="1875">
                  <c:v>1</c:v>
                </c:pt>
                <c:pt idx="1876">
                  <c:v>1</c:v>
                </c:pt>
                <c:pt idx="1877">
                  <c:v>1</c:v>
                </c:pt>
                <c:pt idx="1878">
                  <c:v>1</c:v>
                </c:pt>
                <c:pt idx="1879">
                  <c:v>1</c:v>
                </c:pt>
                <c:pt idx="1880">
                  <c:v>1</c:v>
                </c:pt>
                <c:pt idx="1881">
                  <c:v>1</c:v>
                </c:pt>
                <c:pt idx="1882">
                  <c:v>1</c:v>
                </c:pt>
                <c:pt idx="1883">
                  <c:v>1</c:v>
                </c:pt>
                <c:pt idx="1884">
                  <c:v>1</c:v>
                </c:pt>
                <c:pt idx="1885">
                  <c:v>1</c:v>
                </c:pt>
                <c:pt idx="1886">
                  <c:v>1</c:v>
                </c:pt>
                <c:pt idx="1887">
                  <c:v>1</c:v>
                </c:pt>
                <c:pt idx="1888">
                  <c:v>1</c:v>
                </c:pt>
                <c:pt idx="1889">
                  <c:v>1</c:v>
                </c:pt>
                <c:pt idx="1890">
                  <c:v>1</c:v>
                </c:pt>
                <c:pt idx="1891">
                  <c:v>1</c:v>
                </c:pt>
                <c:pt idx="1892">
                  <c:v>1</c:v>
                </c:pt>
                <c:pt idx="1893">
                  <c:v>1</c:v>
                </c:pt>
                <c:pt idx="1894">
                  <c:v>1</c:v>
                </c:pt>
                <c:pt idx="1895">
                  <c:v>1</c:v>
                </c:pt>
                <c:pt idx="1896">
                  <c:v>1</c:v>
                </c:pt>
                <c:pt idx="1897">
                  <c:v>1</c:v>
                </c:pt>
                <c:pt idx="1898">
                  <c:v>1</c:v>
                </c:pt>
                <c:pt idx="1899">
                  <c:v>1</c:v>
                </c:pt>
                <c:pt idx="1900">
                  <c:v>1</c:v>
                </c:pt>
                <c:pt idx="1901">
                  <c:v>1</c:v>
                </c:pt>
                <c:pt idx="1902">
                  <c:v>1</c:v>
                </c:pt>
                <c:pt idx="1903">
                  <c:v>1</c:v>
                </c:pt>
                <c:pt idx="1904">
                  <c:v>1</c:v>
                </c:pt>
                <c:pt idx="1905">
                  <c:v>1</c:v>
                </c:pt>
                <c:pt idx="1906">
                  <c:v>1</c:v>
                </c:pt>
                <c:pt idx="1907">
                  <c:v>1</c:v>
                </c:pt>
                <c:pt idx="1908">
                  <c:v>1</c:v>
                </c:pt>
                <c:pt idx="1909">
                  <c:v>1</c:v>
                </c:pt>
                <c:pt idx="1910">
                  <c:v>1</c:v>
                </c:pt>
                <c:pt idx="1911">
                  <c:v>1</c:v>
                </c:pt>
                <c:pt idx="1912">
                  <c:v>1</c:v>
                </c:pt>
                <c:pt idx="1913">
                  <c:v>1</c:v>
                </c:pt>
                <c:pt idx="1914">
                  <c:v>1</c:v>
                </c:pt>
                <c:pt idx="1915">
                  <c:v>1</c:v>
                </c:pt>
                <c:pt idx="1916">
                  <c:v>1</c:v>
                </c:pt>
                <c:pt idx="1917">
                  <c:v>1</c:v>
                </c:pt>
                <c:pt idx="1918">
                  <c:v>1</c:v>
                </c:pt>
                <c:pt idx="1919">
                  <c:v>1</c:v>
                </c:pt>
                <c:pt idx="1920">
                  <c:v>1</c:v>
                </c:pt>
                <c:pt idx="1921">
                  <c:v>1</c:v>
                </c:pt>
                <c:pt idx="1922">
                  <c:v>1</c:v>
                </c:pt>
                <c:pt idx="1923">
                  <c:v>1</c:v>
                </c:pt>
                <c:pt idx="1924">
                  <c:v>1</c:v>
                </c:pt>
                <c:pt idx="1925">
                  <c:v>1</c:v>
                </c:pt>
                <c:pt idx="1926">
                  <c:v>1</c:v>
                </c:pt>
                <c:pt idx="1927">
                  <c:v>1</c:v>
                </c:pt>
                <c:pt idx="1928">
                  <c:v>1</c:v>
                </c:pt>
                <c:pt idx="1929">
                  <c:v>1</c:v>
                </c:pt>
                <c:pt idx="1930">
                  <c:v>1</c:v>
                </c:pt>
                <c:pt idx="1931">
                  <c:v>1</c:v>
                </c:pt>
                <c:pt idx="1932">
                  <c:v>1</c:v>
                </c:pt>
                <c:pt idx="1933">
                  <c:v>1</c:v>
                </c:pt>
                <c:pt idx="1934">
                  <c:v>1</c:v>
                </c:pt>
                <c:pt idx="1935">
                  <c:v>1</c:v>
                </c:pt>
                <c:pt idx="1936">
                  <c:v>1</c:v>
                </c:pt>
                <c:pt idx="1937">
                  <c:v>1</c:v>
                </c:pt>
                <c:pt idx="1938">
                  <c:v>1</c:v>
                </c:pt>
                <c:pt idx="1939">
                  <c:v>1</c:v>
                </c:pt>
                <c:pt idx="1940">
                  <c:v>1</c:v>
                </c:pt>
                <c:pt idx="1941">
                  <c:v>1</c:v>
                </c:pt>
                <c:pt idx="1942">
                  <c:v>1</c:v>
                </c:pt>
                <c:pt idx="1943">
                  <c:v>1</c:v>
                </c:pt>
                <c:pt idx="1944">
                  <c:v>1</c:v>
                </c:pt>
                <c:pt idx="1945">
                  <c:v>1</c:v>
                </c:pt>
                <c:pt idx="1946">
                  <c:v>1</c:v>
                </c:pt>
                <c:pt idx="1947">
                  <c:v>1</c:v>
                </c:pt>
                <c:pt idx="1948">
                  <c:v>1</c:v>
                </c:pt>
                <c:pt idx="1949">
                  <c:v>1</c:v>
                </c:pt>
                <c:pt idx="1950">
                  <c:v>1</c:v>
                </c:pt>
                <c:pt idx="1951">
                  <c:v>1</c:v>
                </c:pt>
                <c:pt idx="1952">
                  <c:v>1</c:v>
                </c:pt>
                <c:pt idx="1953">
                  <c:v>1</c:v>
                </c:pt>
                <c:pt idx="1954">
                  <c:v>1</c:v>
                </c:pt>
                <c:pt idx="1955">
                  <c:v>1</c:v>
                </c:pt>
                <c:pt idx="1956">
                  <c:v>1</c:v>
                </c:pt>
                <c:pt idx="1957">
                  <c:v>1</c:v>
                </c:pt>
                <c:pt idx="1958">
                  <c:v>1</c:v>
                </c:pt>
                <c:pt idx="1959">
                  <c:v>1</c:v>
                </c:pt>
                <c:pt idx="1960">
                  <c:v>1</c:v>
                </c:pt>
                <c:pt idx="1961">
                  <c:v>1</c:v>
                </c:pt>
                <c:pt idx="1962">
                  <c:v>1</c:v>
                </c:pt>
                <c:pt idx="1963">
                  <c:v>1</c:v>
                </c:pt>
                <c:pt idx="1964">
                  <c:v>1</c:v>
                </c:pt>
                <c:pt idx="1965">
                  <c:v>1</c:v>
                </c:pt>
                <c:pt idx="1966">
                  <c:v>1</c:v>
                </c:pt>
                <c:pt idx="1967">
                  <c:v>1</c:v>
                </c:pt>
                <c:pt idx="1968">
                  <c:v>1</c:v>
                </c:pt>
                <c:pt idx="1969">
                  <c:v>1</c:v>
                </c:pt>
                <c:pt idx="1970">
                  <c:v>1</c:v>
                </c:pt>
                <c:pt idx="1971">
                  <c:v>1</c:v>
                </c:pt>
                <c:pt idx="1972">
                  <c:v>1</c:v>
                </c:pt>
                <c:pt idx="1973">
                  <c:v>1</c:v>
                </c:pt>
                <c:pt idx="1974">
                  <c:v>1</c:v>
                </c:pt>
                <c:pt idx="1975">
                  <c:v>1</c:v>
                </c:pt>
                <c:pt idx="1976">
                  <c:v>1</c:v>
                </c:pt>
                <c:pt idx="1977">
                  <c:v>1</c:v>
                </c:pt>
                <c:pt idx="1978">
                  <c:v>1</c:v>
                </c:pt>
                <c:pt idx="1979">
                  <c:v>1</c:v>
                </c:pt>
                <c:pt idx="1980">
                  <c:v>1</c:v>
                </c:pt>
                <c:pt idx="1981">
                  <c:v>1</c:v>
                </c:pt>
                <c:pt idx="1982">
                  <c:v>1</c:v>
                </c:pt>
                <c:pt idx="1983">
                  <c:v>1</c:v>
                </c:pt>
                <c:pt idx="1984">
                  <c:v>1</c:v>
                </c:pt>
                <c:pt idx="1985">
                  <c:v>1</c:v>
                </c:pt>
                <c:pt idx="1986">
                  <c:v>1</c:v>
                </c:pt>
                <c:pt idx="1987">
                  <c:v>1</c:v>
                </c:pt>
                <c:pt idx="1988">
                  <c:v>1</c:v>
                </c:pt>
                <c:pt idx="1989">
                  <c:v>1</c:v>
                </c:pt>
                <c:pt idx="1990">
                  <c:v>1</c:v>
                </c:pt>
                <c:pt idx="1991">
                  <c:v>1</c:v>
                </c:pt>
                <c:pt idx="1992">
                  <c:v>1</c:v>
                </c:pt>
                <c:pt idx="1993">
                  <c:v>1</c:v>
                </c:pt>
                <c:pt idx="1994">
                  <c:v>1</c:v>
                </c:pt>
                <c:pt idx="1995">
                  <c:v>1</c:v>
                </c:pt>
                <c:pt idx="1996">
                  <c:v>1</c:v>
                </c:pt>
                <c:pt idx="1997">
                  <c:v>1</c:v>
                </c:pt>
                <c:pt idx="1998">
                  <c:v>1</c:v>
                </c:pt>
                <c:pt idx="1999">
                  <c:v>1</c:v>
                </c:pt>
                <c:pt idx="2000">
                  <c:v>1</c:v>
                </c:pt>
                <c:pt idx="2001">
                  <c:v>1</c:v>
                </c:pt>
                <c:pt idx="2002">
                  <c:v>1</c:v>
                </c:pt>
                <c:pt idx="2003">
                  <c:v>1</c:v>
                </c:pt>
                <c:pt idx="2004">
                  <c:v>1</c:v>
                </c:pt>
                <c:pt idx="2005">
                  <c:v>1</c:v>
                </c:pt>
                <c:pt idx="2006">
                  <c:v>1</c:v>
                </c:pt>
                <c:pt idx="2007">
                  <c:v>1</c:v>
                </c:pt>
                <c:pt idx="2008">
                  <c:v>1</c:v>
                </c:pt>
                <c:pt idx="2009">
                  <c:v>1</c:v>
                </c:pt>
                <c:pt idx="2010">
                  <c:v>1</c:v>
                </c:pt>
                <c:pt idx="2011">
                  <c:v>1</c:v>
                </c:pt>
                <c:pt idx="2012">
                  <c:v>1</c:v>
                </c:pt>
                <c:pt idx="2013">
                  <c:v>1</c:v>
                </c:pt>
                <c:pt idx="2014">
                  <c:v>1</c:v>
                </c:pt>
                <c:pt idx="2015">
                  <c:v>1</c:v>
                </c:pt>
                <c:pt idx="2016">
                  <c:v>1</c:v>
                </c:pt>
                <c:pt idx="2017">
                  <c:v>1</c:v>
                </c:pt>
                <c:pt idx="2018">
                  <c:v>1</c:v>
                </c:pt>
                <c:pt idx="2019">
                  <c:v>1</c:v>
                </c:pt>
                <c:pt idx="2020">
                  <c:v>1</c:v>
                </c:pt>
                <c:pt idx="2021">
                  <c:v>1</c:v>
                </c:pt>
                <c:pt idx="2022">
                  <c:v>1</c:v>
                </c:pt>
                <c:pt idx="2023">
                  <c:v>1</c:v>
                </c:pt>
                <c:pt idx="2024">
                  <c:v>1</c:v>
                </c:pt>
                <c:pt idx="2025">
                  <c:v>1</c:v>
                </c:pt>
                <c:pt idx="2026">
                  <c:v>1</c:v>
                </c:pt>
                <c:pt idx="2027">
                  <c:v>1</c:v>
                </c:pt>
                <c:pt idx="2028">
                  <c:v>1</c:v>
                </c:pt>
                <c:pt idx="2029">
                  <c:v>1</c:v>
                </c:pt>
                <c:pt idx="2030">
                  <c:v>1</c:v>
                </c:pt>
                <c:pt idx="2031">
                  <c:v>1</c:v>
                </c:pt>
                <c:pt idx="2032">
                  <c:v>1</c:v>
                </c:pt>
                <c:pt idx="2033">
                  <c:v>1</c:v>
                </c:pt>
                <c:pt idx="2034">
                  <c:v>1</c:v>
                </c:pt>
                <c:pt idx="2035">
                  <c:v>1</c:v>
                </c:pt>
                <c:pt idx="2036">
                  <c:v>1</c:v>
                </c:pt>
                <c:pt idx="2037">
                  <c:v>1</c:v>
                </c:pt>
                <c:pt idx="2038">
                  <c:v>1</c:v>
                </c:pt>
                <c:pt idx="2039">
                  <c:v>1</c:v>
                </c:pt>
                <c:pt idx="2040">
                  <c:v>1</c:v>
                </c:pt>
                <c:pt idx="2041">
                  <c:v>1</c:v>
                </c:pt>
                <c:pt idx="2042">
                  <c:v>1</c:v>
                </c:pt>
                <c:pt idx="2043">
                  <c:v>1</c:v>
                </c:pt>
                <c:pt idx="2044">
                  <c:v>1</c:v>
                </c:pt>
                <c:pt idx="2045">
                  <c:v>1</c:v>
                </c:pt>
                <c:pt idx="2046">
                  <c:v>1</c:v>
                </c:pt>
                <c:pt idx="2047">
                  <c:v>1</c:v>
                </c:pt>
                <c:pt idx="2048">
                  <c:v>1</c:v>
                </c:pt>
                <c:pt idx="2049">
                  <c:v>1</c:v>
                </c:pt>
                <c:pt idx="2050">
                  <c:v>1</c:v>
                </c:pt>
                <c:pt idx="2051">
                  <c:v>1</c:v>
                </c:pt>
                <c:pt idx="2052">
                  <c:v>1</c:v>
                </c:pt>
                <c:pt idx="2053">
                  <c:v>1</c:v>
                </c:pt>
                <c:pt idx="2054">
                  <c:v>1</c:v>
                </c:pt>
                <c:pt idx="2055">
                  <c:v>1</c:v>
                </c:pt>
                <c:pt idx="2056">
                  <c:v>1</c:v>
                </c:pt>
                <c:pt idx="2057">
                  <c:v>1</c:v>
                </c:pt>
                <c:pt idx="2058">
                  <c:v>1</c:v>
                </c:pt>
                <c:pt idx="2059">
                  <c:v>1</c:v>
                </c:pt>
                <c:pt idx="2060">
                  <c:v>1</c:v>
                </c:pt>
                <c:pt idx="2061">
                  <c:v>1</c:v>
                </c:pt>
                <c:pt idx="2062">
                  <c:v>1</c:v>
                </c:pt>
                <c:pt idx="2063">
                  <c:v>1</c:v>
                </c:pt>
                <c:pt idx="2064">
                  <c:v>1</c:v>
                </c:pt>
                <c:pt idx="2065">
                  <c:v>1</c:v>
                </c:pt>
                <c:pt idx="2066">
                  <c:v>1</c:v>
                </c:pt>
                <c:pt idx="2067">
                  <c:v>1</c:v>
                </c:pt>
                <c:pt idx="2068">
                  <c:v>1</c:v>
                </c:pt>
                <c:pt idx="2069">
                  <c:v>1</c:v>
                </c:pt>
                <c:pt idx="2070">
                  <c:v>1</c:v>
                </c:pt>
                <c:pt idx="2071">
                  <c:v>1</c:v>
                </c:pt>
                <c:pt idx="2072">
                  <c:v>1</c:v>
                </c:pt>
                <c:pt idx="2073">
                  <c:v>1</c:v>
                </c:pt>
                <c:pt idx="2074">
                  <c:v>1</c:v>
                </c:pt>
                <c:pt idx="2075">
                  <c:v>1</c:v>
                </c:pt>
                <c:pt idx="2076">
                  <c:v>1</c:v>
                </c:pt>
                <c:pt idx="2077">
                  <c:v>1</c:v>
                </c:pt>
                <c:pt idx="2078">
                  <c:v>1</c:v>
                </c:pt>
                <c:pt idx="2079">
                  <c:v>1</c:v>
                </c:pt>
                <c:pt idx="2080">
                  <c:v>1</c:v>
                </c:pt>
                <c:pt idx="2081">
                  <c:v>1</c:v>
                </c:pt>
                <c:pt idx="2082">
                  <c:v>1</c:v>
                </c:pt>
                <c:pt idx="2083">
                  <c:v>1</c:v>
                </c:pt>
                <c:pt idx="2084">
                  <c:v>1</c:v>
                </c:pt>
                <c:pt idx="2085">
                  <c:v>1</c:v>
                </c:pt>
                <c:pt idx="2086">
                  <c:v>1</c:v>
                </c:pt>
                <c:pt idx="2087">
                  <c:v>1</c:v>
                </c:pt>
                <c:pt idx="2088">
                  <c:v>1</c:v>
                </c:pt>
                <c:pt idx="2089">
                  <c:v>1</c:v>
                </c:pt>
                <c:pt idx="2090">
                  <c:v>1</c:v>
                </c:pt>
                <c:pt idx="2091">
                  <c:v>1</c:v>
                </c:pt>
                <c:pt idx="2092">
                  <c:v>1</c:v>
                </c:pt>
                <c:pt idx="2093">
                  <c:v>1</c:v>
                </c:pt>
                <c:pt idx="2094">
                  <c:v>1</c:v>
                </c:pt>
                <c:pt idx="2095">
                  <c:v>1</c:v>
                </c:pt>
                <c:pt idx="2096">
                  <c:v>1</c:v>
                </c:pt>
                <c:pt idx="2097">
                  <c:v>1</c:v>
                </c:pt>
                <c:pt idx="2098">
                  <c:v>1</c:v>
                </c:pt>
                <c:pt idx="2099">
                  <c:v>1</c:v>
                </c:pt>
                <c:pt idx="2100">
                  <c:v>1</c:v>
                </c:pt>
                <c:pt idx="2101">
                  <c:v>1</c:v>
                </c:pt>
                <c:pt idx="2102">
                  <c:v>1</c:v>
                </c:pt>
                <c:pt idx="2103">
                  <c:v>1</c:v>
                </c:pt>
                <c:pt idx="2104">
                  <c:v>1</c:v>
                </c:pt>
                <c:pt idx="2105">
                  <c:v>1</c:v>
                </c:pt>
                <c:pt idx="2106">
                  <c:v>1</c:v>
                </c:pt>
                <c:pt idx="2107">
                  <c:v>1</c:v>
                </c:pt>
                <c:pt idx="2108">
                  <c:v>1</c:v>
                </c:pt>
                <c:pt idx="2109">
                  <c:v>1</c:v>
                </c:pt>
                <c:pt idx="2110">
                  <c:v>1</c:v>
                </c:pt>
                <c:pt idx="2111">
                  <c:v>1</c:v>
                </c:pt>
                <c:pt idx="2112">
                  <c:v>1</c:v>
                </c:pt>
                <c:pt idx="2113">
                  <c:v>1</c:v>
                </c:pt>
                <c:pt idx="2114">
                  <c:v>1</c:v>
                </c:pt>
                <c:pt idx="2115">
                  <c:v>1</c:v>
                </c:pt>
                <c:pt idx="2116">
                  <c:v>1</c:v>
                </c:pt>
                <c:pt idx="2117">
                  <c:v>1</c:v>
                </c:pt>
                <c:pt idx="2118">
                  <c:v>1</c:v>
                </c:pt>
                <c:pt idx="2119">
                  <c:v>1</c:v>
                </c:pt>
                <c:pt idx="2120">
                  <c:v>1</c:v>
                </c:pt>
                <c:pt idx="2121">
                  <c:v>1</c:v>
                </c:pt>
                <c:pt idx="2122">
                  <c:v>1</c:v>
                </c:pt>
                <c:pt idx="2123">
                  <c:v>1</c:v>
                </c:pt>
                <c:pt idx="2124">
                  <c:v>1</c:v>
                </c:pt>
                <c:pt idx="2125">
                  <c:v>1</c:v>
                </c:pt>
                <c:pt idx="2126">
                  <c:v>1</c:v>
                </c:pt>
                <c:pt idx="2127">
                  <c:v>1</c:v>
                </c:pt>
                <c:pt idx="2128">
                  <c:v>1</c:v>
                </c:pt>
                <c:pt idx="2129">
                  <c:v>1</c:v>
                </c:pt>
                <c:pt idx="2130">
                  <c:v>1</c:v>
                </c:pt>
                <c:pt idx="2131">
                  <c:v>1</c:v>
                </c:pt>
                <c:pt idx="2132">
                  <c:v>1</c:v>
                </c:pt>
                <c:pt idx="2133">
                  <c:v>1</c:v>
                </c:pt>
                <c:pt idx="2134">
                  <c:v>1</c:v>
                </c:pt>
                <c:pt idx="2135">
                  <c:v>1</c:v>
                </c:pt>
                <c:pt idx="2136">
                  <c:v>1</c:v>
                </c:pt>
                <c:pt idx="2137">
                  <c:v>1</c:v>
                </c:pt>
                <c:pt idx="2138">
                  <c:v>1</c:v>
                </c:pt>
                <c:pt idx="2139">
                  <c:v>1</c:v>
                </c:pt>
                <c:pt idx="2140">
                  <c:v>1</c:v>
                </c:pt>
                <c:pt idx="2141">
                  <c:v>1</c:v>
                </c:pt>
                <c:pt idx="2142">
                  <c:v>1</c:v>
                </c:pt>
                <c:pt idx="2143">
                  <c:v>1</c:v>
                </c:pt>
                <c:pt idx="2144">
                  <c:v>1</c:v>
                </c:pt>
                <c:pt idx="2145">
                  <c:v>1</c:v>
                </c:pt>
                <c:pt idx="2146">
                  <c:v>1</c:v>
                </c:pt>
                <c:pt idx="2147">
                  <c:v>1</c:v>
                </c:pt>
                <c:pt idx="2148">
                  <c:v>1</c:v>
                </c:pt>
                <c:pt idx="2149">
                  <c:v>1</c:v>
                </c:pt>
                <c:pt idx="2150">
                  <c:v>1</c:v>
                </c:pt>
                <c:pt idx="2151">
                  <c:v>1</c:v>
                </c:pt>
                <c:pt idx="2152">
                  <c:v>1</c:v>
                </c:pt>
                <c:pt idx="2153">
                  <c:v>1</c:v>
                </c:pt>
                <c:pt idx="2154">
                  <c:v>1</c:v>
                </c:pt>
                <c:pt idx="2155">
                  <c:v>1</c:v>
                </c:pt>
                <c:pt idx="2156">
                  <c:v>1</c:v>
                </c:pt>
                <c:pt idx="2157">
                  <c:v>1</c:v>
                </c:pt>
                <c:pt idx="2158">
                  <c:v>1</c:v>
                </c:pt>
                <c:pt idx="2159">
                  <c:v>1</c:v>
                </c:pt>
                <c:pt idx="2160">
                  <c:v>1</c:v>
                </c:pt>
                <c:pt idx="2161">
                  <c:v>1</c:v>
                </c:pt>
                <c:pt idx="2162">
                  <c:v>1</c:v>
                </c:pt>
                <c:pt idx="2163">
                  <c:v>1</c:v>
                </c:pt>
                <c:pt idx="2164">
                  <c:v>1</c:v>
                </c:pt>
                <c:pt idx="2165">
                  <c:v>1</c:v>
                </c:pt>
                <c:pt idx="2166">
                  <c:v>1</c:v>
                </c:pt>
                <c:pt idx="2167">
                  <c:v>1</c:v>
                </c:pt>
                <c:pt idx="2168">
                  <c:v>1</c:v>
                </c:pt>
                <c:pt idx="2169">
                  <c:v>1</c:v>
                </c:pt>
                <c:pt idx="2170">
                  <c:v>1</c:v>
                </c:pt>
                <c:pt idx="2171">
                  <c:v>1</c:v>
                </c:pt>
                <c:pt idx="2172">
                  <c:v>1</c:v>
                </c:pt>
                <c:pt idx="2173">
                  <c:v>1</c:v>
                </c:pt>
                <c:pt idx="2174">
                  <c:v>1</c:v>
                </c:pt>
                <c:pt idx="2175">
                  <c:v>1</c:v>
                </c:pt>
                <c:pt idx="2176">
                  <c:v>1</c:v>
                </c:pt>
                <c:pt idx="2177">
                  <c:v>1</c:v>
                </c:pt>
                <c:pt idx="2178">
                  <c:v>1</c:v>
                </c:pt>
                <c:pt idx="2179">
                  <c:v>1</c:v>
                </c:pt>
                <c:pt idx="2180">
                  <c:v>1</c:v>
                </c:pt>
                <c:pt idx="2181">
                  <c:v>1</c:v>
                </c:pt>
                <c:pt idx="2182">
                  <c:v>1</c:v>
                </c:pt>
                <c:pt idx="2183">
                  <c:v>1</c:v>
                </c:pt>
                <c:pt idx="2184">
                  <c:v>1</c:v>
                </c:pt>
                <c:pt idx="2185">
                  <c:v>1</c:v>
                </c:pt>
                <c:pt idx="2186">
                  <c:v>1</c:v>
                </c:pt>
                <c:pt idx="2187">
                  <c:v>1</c:v>
                </c:pt>
                <c:pt idx="2188">
                  <c:v>1</c:v>
                </c:pt>
                <c:pt idx="2189">
                  <c:v>1</c:v>
                </c:pt>
                <c:pt idx="2190">
                  <c:v>1</c:v>
                </c:pt>
                <c:pt idx="2191">
                  <c:v>1</c:v>
                </c:pt>
                <c:pt idx="2192">
                  <c:v>1</c:v>
                </c:pt>
                <c:pt idx="2193">
                  <c:v>1</c:v>
                </c:pt>
                <c:pt idx="2194">
                  <c:v>1</c:v>
                </c:pt>
                <c:pt idx="2195">
                  <c:v>1</c:v>
                </c:pt>
                <c:pt idx="2196">
                  <c:v>1</c:v>
                </c:pt>
                <c:pt idx="2197">
                  <c:v>1</c:v>
                </c:pt>
                <c:pt idx="2198">
                  <c:v>1</c:v>
                </c:pt>
                <c:pt idx="2199">
                  <c:v>1</c:v>
                </c:pt>
                <c:pt idx="2200">
                  <c:v>1</c:v>
                </c:pt>
                <c:pt idx="2201">
                  <c:v>1</c:v>
                </c:pt>
                <c:pt idx="2202">
                  <c:v>1</c:v>
                </c:pt>
                <c:pt idx="2203">
                  <c:v>1</c:v>
                </c:pt>
                <c:pt idx="2204">
                  <c:v>1</c:v>
                </c:pt>
                <c:pt idx="2205">
                  <c:v>1</c:v>
                </c:pt>
                <c:pt idx="2206">
                  <c:v>1</c:v>
                </c:pt>
                <c:pt idx="2207">
                  <c:v>1</c:v>
                </c:pt>
                <c:pt idx="2208">
                  <c:v>1</c:v>
                </c:pt>
                <c:pt idx="2209">
                  <c:v>1</c:v>
                </c:pt>
                <c:pt idx="2210">
                  <c:v>1</c:v>
                </c:pt>
                <c:pt idx="2211">
                  <c:v>1</c:v>
                </c:pt>
                <c:pt idx="2212">
                  <c:v>1</c:v>
                </c:pt>
                <c:pt idx="2213">
                  <c:v>1</c:v>
                </c:pt>
                <c:pt idx="2214">
                  <c:v>1</c:v>
                </c:pt>
                <c:pt idx="2215">
                  <c:v>1</c:v>
                </c:pt>
                <c:pt idx="2216">
                  <c:v>1</c:v>
                </c:pt>
                <c:pt idx="2217">
                  <c:v>1</c:v>
                </c:pt>
                <c:pt idx="2218">
                  <c:v>1</c:v>
                </c:pt>
                <c:pt idx="2219">
                  <c:v>1</c:v>
                </c:pt>
                <c:pt idx="2220">
                  <c:v>1</c:v>
                </c:pt>
                <c:pt idx="2221">
                  <c:v>1</c:v>
                </c:pt>
                <c:pt idx="2222">
                  <c:v>1</c:v>
                </c:pt>
                <c:pt idx="2223">
                  <c:v>1</c:v>
                </c:pt>
                <c:pt idx="2224">
                  <c:v>1</c:v>
                </c:pt>
                <c:pt idx="2225">
                  <c:v>1</c:v>
                </c:pt>
                <c:pt idx="2226">
                  <c:v>1</c:v>
                </c:pt>
                <c:pt idx="2227">
                  <c:v>1</c:v>
                </c:pt>
                <c:pt idx="2228">
                  <c:v>1</c:v>
                </c:pt>
                <c:pt idx="2229">
                  <c:v>1</c:v>
                </c:pt>
                <c:pt idx="2230">
                  <c:v>1</c:v>
                </c:pt>
                <c:pt idx="2231">
                  <c:v>1</c:v>
                </c:pt>
                <c:pt idx="2232">
                  <c:v>1</c:v>
                </c:pt>
                <c:pt idx="2233">
                  <c:v>1</c:v>
                </c:pt>
                <c:pt idx="2234">
                  <c:v>1</c:v>
                </c:pt>
                <c:pt idx="2235">
                  <c:v>1</c:v>
                </c:pt>
                <c:pt idx="2236">
                  <c:v>1</c:v>
                </c:pt>
                <c:pt idx="2237">
                  <c:v>1</c:v>
                </c:pt>
                <c:pt idx="2238">
                  <c:v>1</c:v>
                </c:pt>
                <c:pt idx="2239">
                  <c:v>1</c:v>
                </c:pt>
                <c:pt idx="2240">
                  <c:v>1</c:v>
                </c:pt>
                <c:pt idx="2241">
                  <c:v>1</c:v>
                </c:pt>
                <c:pt idx="2242">
                  <c:v>1</c:v>
                </c:pt>
                <c:pt idx="2243">
                  <c:v>1</c:v>
                </c:pt>
                <c:pt idx="2244">
                  <c:v>1</c:v>
                </c:pt>
                <c:pt idx="2245">
                  <c:v>1</c:v>
                </c:pt>
                <c:pt idx="2246">
                  <c:v>1</c:v>
                </c:pt>
                <c:pt idx="2247">
                  <c:v>1</c:v>
                </c:pt>
                <c:pt idx="2248">
                  <c:v>1</c:v>
                </c:pt>
                <c:pt idx="2249">
                  <c:v>1</c:v>
                </c:pt>
                <c:pt idx="2250">
                  <c:v>1</c:v>
                </c:pt>
                <c:pt idx="2251">
                  <c:v>1</c:v>
                </c:pt>
                <c:pt idx="2252">
                  <c:v>1</c:v>
                </c:pt>
                <c:pt idx="2253">
                  <c:v>1</c:v>
                </c:pt>
                <c:pt idx="2254">
                  <c:v>1</c:v>
                </c:pt>
                <c:pt idx="2255">
                  <c:v>1</c:v>
                </c:pt>
                <c:pt idx="2256">
                  <c:v>1</c:v>
                </c:pt>
                <c:pt idx="2257">
                  <c:v>1</c:v>
                </c:pt>
                <c:pt idx="2258">
                  <c:v>1</c:v>
                </c:pt>
                <c:pt idx="2259">
                  <c:v>1</c:v>
                </c:pt>
                <c:pt idx="2260">
                  <c:v>1</c:v>
                </c:pt>
                <c:pt idx="2261">
                  <c:v>1</c:v>
                </c:pt>
                <c:pt idx="2262">
                  <c:v>1</c:v>
                </c:pt>
                <c:pt idx="2263">
                  <c:v>1</c:v>
                </c:pt>
                <c:pt idx="2264">
                  <c:v>1</c:v>
                </c:pt>
                <c:pt idx="2265">
                  <c:v>1</c:v>
                </c:pt>
                <c:pt idx="2266">
                  <c:v>1</c:v>
                </c:pt>
                <c:pt idx="2267">
                  <c:v>1</c:v>
                </c:pt>
                <c:pt idx="2268">
                  <c:v>1</c:v>
                </c:pt>
                <c:pt idx="2269">
                  <c:v>1</c:v>
                </c:pt>
                <c:pt idx="2270">
                  <c:v>1</c:v>
                </c:pt>
                <c:pt idx="2271">
                  <c:v>1</c:v>
                </c:pt>
                <c:pt idx="2272">
                  <c:v>1</c:v>
                </c:pt>
                <c:pt idx="2273">
                  <c:v>1</c:v>
                </c:pt>
                <c:pt idx="2274">
                  <c:v>1</c:v>
                </c:pt>
                <c:pt idx="2275">
                  <c:v>1</c:v>
                </c:pt>
                <c:pt idx="2276">
                  <c:v>1</c:v>
                </c:pt>
                <c:pt idx="2277">
                  <c:v>1</c:v>
                </c:pt>
                <c:pt idx="2278">
                  <c:v>1</c:v>
                </c:pt>
                <c:pt idx="2279">
                  <c:v>1</c:v>
                </c:pt>
                <c:pt idx="2280">
                  <c:v>1</c:v>
                </c:pt>
                <c:pt idx="2281">
                  <c:v>1</c:v>
                </c:pt>
                <c:pt idx="2282">
                  <c:v>1</c:v>
                </c:pt>
                <c:pt idx="2283">
                  <c:v>1</c:v>
                </c:pt>
                <c:pt idx="2284">
                  <c:v>1</c:v>
                </c:pt>
                <c:pt idx="2285">
                  <c:v>1</c:v>
                </c:pt>
                <c:pt idx="2286">
                  <c:v>1</c:v>
                </c:pt>
                <c:pt idx="2287">
                  <c:v>1</c:v>
                </c:pt>
                <c:pt idx="2288">
                  <c:v>1</c:v>
                </c:pt>
                <c:pt idx="2289">
                  <c:v>1</c:v>
                </c:pt>
                <c:pt idx="2290">
                  <c:v>1</c:v>
                </c:pt>
                <c:pt idx="2291">
                  <c:v>1</c:v>
                </c:pt>
                <c:pt idx="2292">
                  <c:v>1</c:v>
                </c:pt>
                <c:pt idx="2293">
                  <c:v>1</c:v>
                </c:pt>
                <c:pt idx="2294">
                  <c:v>1</c:v>
                </c:pt>
                <c:pt idx="2295">
                  <c:v>1</c:v>
                </c:pt>
                <c:pt idx="2296">
                  <c:v>1</c:v>
                </c:pt>
                <c:pt idx="2297">
                  <c:v>1</c:v>
                </c:pt>
                <c:pt idx="2298">
                  <c:v>1</c:v>
                </c:pt>
                <c:pt idx="2299">
                  <c:v>1</c:v>
                </c:pt>
                <c:pt idx="2300">
                  <c:v>1</c:v>
                </c:pt>
                <c:pt idx="2301">
                  <c:v>1</c:v>
                </c:pt>
                <c:pt idx="2302">
                  <c:v>1</c:v>
                </c:pt>
                <c:pt idx="2303">
                  <c:v>1</c:v>
                </c:pt>
                <c:pt idx="2304">
                  <c:v>1</c:v>
                </c:pt>
                <c:pt idx="2305">
                  <c:v>1</c:v>
                </c:pt>
                <c:pt idx="2306">
                  <c:v>1</c:v>
                </c:pt>
                <c:pt idx="2307">
                  <c:v>1</c:v>
                </c:pt>
                <c:pt idx="2308">
                  <c:v>1</c:v>
                </c:pt>
                <c:pt idx="2309">
                  <c:v>1</c:v>
                </c:pt>
                <c:pt idx="2310">
                  <c:v>1</c:v>
                </c:pt>
                <c:pt idx="2311">
                  <c:v>1</c:v>
                </c:pt>
                <c:pt idx="2312">
                  <c:v>1</c:v>
                </c:pt>
                <c:pt idx="2313">
                  <c:v>1</c:v>
                </c:pt>
                <c:pt idx="2314">
                  <c:v>1</c:v>
                </c:pt>
                <c:pt idx="2315">
                  <c:v>1</c:v>
                </c:pt>
                <c:pt idx="2316">
                  <c:v>1</c:v>
                </c:pt>
                <c:pt idx="2317">
                  <c:v>1</c:v>
                </c:pt>
                <c:pt idx="2318">
                  <c:v>1</c:v>
                </c:pt>
                <c:pt idx="2319">
                  <c:v>1</c:v>
                </c:pt>
                <c:pt idx="2320">
                  <c:v>1</c:v>
                </c:pt>
                <c:pt idx="2321">
                  <c:v>1</c:v>
                </c:pt>
                <c:pt idx="2322">
                  <c:v>1</c:v>
                </c:pt>
                <c:pt idx="2323">
                  <c:v>1</c:v>
                </c:pt>
                <c:pt idx="2324">
                  <c:v>1</c:v>
                </c:pt>
                <c:pt idx="2325">
                  <c:v>1</c:v>
                </c:pt>
                <c:pt idx="2326">
                  <c:v>1</c:v>
                </c:pt>
                <c:pt idx="2327">
                  <c:v>1</c:v>
                </c:pt>
                <c:pt idx="2328">
                  <c:v>1</c:v>
                </c:pt>
                <c:pt idx="2329">
                  <c:v>1</c:v>
                </c:pt>
                <c:pt idx="2330">
                  <c:v>1</c:v>
                </c:pt>
                <c:pt idx="2331">
                  <c:v>1</c:v>
                </c:pt>
                <c:pt idx="2332">
                  <c:v>1</c:v>
                </c:pt>
                <c:pt idx="2333">
                  <c:v>1</c:v>
                </c:pt>
                <c:pt idx="2334">
                  <c:v>1</c:v>
                </c:pt>
                <c:pt idx="2335">
                  <c:v>1</c:v>
                </c:pt>
                <c:pt idx="2336">
                  <c:v>1</c:v>
                </c:pt>
                <c:pt idx="2337">
                  <c:v>1</c:v>
                </c:pt>
                <c:pt idx="2338">
                  <c:v>1</c:v>
                </c:pt>
                <c:pt idx="2339">
                  <c:v>1</c:v>
                </c:pt>
                <c:pt idx="2340">
                  <c:v>1</c:v>
                </c:pt>
                <c:pt idx="2341">
                  <c:v>1</c:v>
                </c:pt>
                <c:pt idx="2342">
                  <c:v>1</c:v>
                </c:pt>
                <c:pt idx="2343">
                  <c:v>1</c:v>
                </c:pt>
                <c:pt idx="2344">
                  <c:v>1</c:v>
                </c:pt>
                <c:pt idx="2345">
                  <c:v>1</c:v>
                </c:pt>
                <c:pt idx="2346">
                  <c:v>1</c:v>
                </c:pt>
                <c:pt idx="2347">
                  <c:v>1</c:v>
                </c:pt>
                <c:pt idx="2348">
                  <c:v>1</c:v>
                </c:pt>
                <c:pt idx="2349">
                  <c:v>1</c:v>
                </c:pt>
                <c:pt idx="2350">
                  <c:v>1</c:v>
                </c:pt>
                <c:pt idx="2351">
                  <c:v>1</c:v>
                </c:pt>
                <c:pt idx="2352">
                  <c:v>1</c:v>
                </c:pt>
                <c:pt idx="2353">
                  <c:v>1</c:v>
                </c:pt>
                <c:pt idx="2354">
                  <c:v>1</c:v>
                </c:pt>
                <c:pt idx="2355">
                  <c:v>1</c:v>
                </c:pt>
                <c:pt idx="2356">
                  <c:v>1</c:v>
                </c:pt>
                <c:pt idx="2357">
                  <c:v>1</c:v>
                </c:pt>
                <c:pt idx="2358">
                  <c:v>1</c:v>
                </c:pt>
                <c:pt idx="2359">
                  <c:v>1</c:v>
                </c:pt>
                <c:pt idx="2360">
                  <c:v>1</c:v>
                </c:pt>
                <c:pt idx="2361">
                  <c:v>1</c:v>
                </c:pt>
                <c:pt idx="2362">
                  <c:v>1</c:v>
                </c:pt>
                <c:pt idx="2363">
                  <c:v>1</c:v>
                </c:pt>
                <c:pt idx="2364">
                  <c:v>1</c:v>
                </c:pt>
                <c:pt idx="2365">
                  <c:v>1</c:v>
                </c:pt>
                <c:pt idx="2366">
                  <c:v>1</c:v>
                </c:pt>
                <c:pt idx="2367">
                  <c:v>1</c:v>
                </c:pt>
                <c:pt idx="2368">
                  <c:v>1</c:v>
                </c:pt>
                <c:pt idx="2369">
                  <c:v>1</c:v>
                </c:pt>
                <c:pt idx="2370">
                  <c:v>1</c:v>
                </c:pt>
                <c:pt idx="2371">
                  <c:v>1</c:v>
                </c:pt>
                <c:pt idx="2372">
                  <c:v>1</c:v>
                </c:pt>
                <c:pt idx="2373">
                  <c:v>1</c:v>
                </c:pt>
                <c:pt idx="2374">
                  <c:v>1</c:v>
                </c:pt>
                <c:pt idx="2375">
                  <c:v>1</c:v>
                </c:pt>
                <c:pt idx="2376">
                  <c:v>1</c:v>
                </c:pt>
                <c:pt idx="2377">
                  <c:v>1</c:v>
                </c:pt>
                <c:pt idx="2378">
                  <c:v>1</c:v>
                </c:pt>
                <c:pt idx="2379">
                  <c:v>1</c:v>
                </c:pt>
                <c:pt idx="2380">
                  <c:v>1</c:v>
                </c:pt>
                <c:pt idx="2381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C39-4C1E-BA11-0766DDEC48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355456"/>
        <c:axId val="162365824"/>
      </c:scatterChart>
      <c:valAx>
        <c:axId val="162355456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/>
                  <a:t>Volume (dm</a:t>
                </a:r>
                <a:r>
                  <a:rPr lang="fr-FR" sz="1200" baseline="30000"/>
                  <a:t>3</a:t>
                </a:r>
                <a:r>
                  <a:rPr lang="fr-FR" sz="1200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2365824"/>
        <c:crossesAt val="1.0000000000000002E-2"/>
        <c:crossBetween val="midCat"/>
      </c:valAx>
      <c:valAx>
        <c:axId val="162365824"/>
        <c:scaling>
          <c:logBase val="10"/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fr-FR" sz="1200"/>
                  <a:t>Pression (bar)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2355456"/>
        <c:crosses val="autoZero"/>
        <c:crossBetween val="midCat"/>
      </c:valAx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 codeName="Graph3"/>
  <sheetViews>
    <sheetView zoomScale="121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 codeName="Graph4"/>
  <sheetViews>
    <sheetView zoomScale="12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 codeName="Graph5"/>
  <sheetViews>
    <sheetView zoomScale="12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 codeName="Graph6"/>
  <sheetViews>
    <sheetView zoomScale="12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 codeName="Graph7"/>
  <sheetViews>
    <sheetView zoomScale="121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 codeName="Graph8"/>
  <sheetViews>
    <sheetView zoomScale="121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 codeName="Graph11"/>
  <sheetViews>
    <sheetView zoomScale="121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 codeName="Graph12"/>
  <sheetViews>
    <sheetView zoomScale="121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Graph13"/>
  <sheetViews>
    <sheetView zoomScale="121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Graph14"/>
  <sheetViews>
    <sheetView zoomScale="121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Graph8"/>
  <sheetViews>
    <sheetView zoomScale="121" workbookViewId="0" zoomToFit="1"/>
  </sheetViews>
  <pageMargins left="0.7" right="0.7" top="0.75" bottom="0.75" header="0.3" footer="0.3"/>
  <drawing r:id="rId1"/>
</chartsheet>
</file>

<file path=xl/ctrlProps/ctrlProp1.xml><?xml version="1.0" encoding="utf-8"?>
<formControlPr xmlns="http://schemas.microsoft.com/office/spreadsheetml/2009/9/main" objectType="Spin" dx="16" fmlaLink="I6" max="280" min="100" page="10" val="177"/>
</file>

<file path=xl/ctrlProps/ctrlProp2.xml><?xml version="1.0" encoding="utf-8"?>
<formControlPr xmlns="http://schemas.microsoft.com/office/spreadsheetml/2009/9/main" objectType="Spin" dx="16" fmlaLink="B15" max="200" min="80" page="10" val="10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emf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emf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323849</xdr:colOff>
      <xdr:row>2</xdr:row>
      <xdr:rowOff>161926</xdr:rowOff>
    </xdr:from>
    <xdr:to>
      <xdr:col>21</xdr:col>
      <xdr:colOff>580696</xdr:colOff>
      <xdr:row>5</xdr:row>
      <xdr:rowOff>52930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11074" y="542926"/>
          <a:ext cx="4066847" cy="4625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152400</xdr:colOff>
          <xdr:row>4</xdr:row>
          <xdr:rowOff>171450</xdr:rowOff>
        </xdr:from>
        <xdr:to>
          <xdr:col>9</xdr:col>
          <xdr:colOff>0</xdr:colOff>
          <xdr:row>7</xdr:row>
          <xdr:rowOff>114300</xdr:rowOff>
        </xdr:to>
        <xdr:sp macro="" textlink="">
          <xdr:nvSpPr>
            <xdr:cNvPr id="26625" name="Spinner 1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0100-00000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</xdr:colOff>
      <xdr:row>2</xdr:row>
      <xdr:rowOff>152400</xdr:rowOff>
    </xdr:from>
    <xdr:to>
      <xdr:col>15</xdr:col>
      <xdr:colOff>609600</xdr:colOff>
      <xdr:row>21</xdr:row>
      <xdr:rowOff>117894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86425" y="533400"/>
          <a:ext cx="5886450" cy="3842169"/>
        </a:xfrm>
        <a:prstGeom prst="rect">
          <a:avLst/>
        </a:prstGeom>
      </xdr:spPr>
    </xdr:pic>
    <xdr:clientData/>
  </xdr:twoCellAnchor>
  <xdr:twoCellAnchor editAs="oneCell">
    <xdr:from>
      <xdr:col>6</xdr:col>
      <xdr:colOff>733425</xdr:colOff>
      <xdr:row>40</xdr:row>
      <xdr:rowOff>104775</xdr:rowOff>
    </xdr:from>
    <xdr:to>
      <xdr:col>11</xdr:col>
      <xdr:colOff>752475</xdr:colOff>
      <xdr:row>47</xdr:row>
      <xdr:rowOff>87691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05350" y="9248775"/>
          <a:ext cx="3829050" cy="1383091"/>
        </a:xfrm>
        <a:prstGeom prst="rect">
          <a:avLst/>
        </a:prstGeom>
      </xdr:spPr>
    </xdr:pic>
    <xdr:clientData/>
  </xdr:twoCellAnchor>
  <xdr:oneCellAnchor>
    <xdr:from>
      <xdr:col>11</xdr:col>
      <xdr:colOff>533400</xdr:colOff>
      <xdr:row>0</xdr:row>
      <xdr:rowOff>109537</xdr:rowOff>
    </xdr:from>
    <xdr:ext cx="5372099" cy="29533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ZoneTexte 3">
              <a:extLst>
                <a:ext uri="{FF2B5EF4-FFF2-40B4-BE49-F238E27FC236}">
                  <a16:creationId xmlns:a16="http://schemas.microsoft.com/office/drawing/2014/main" id="{00000000-0008-0000-0800-000004000000}"/>
                </a:ext>
              </a:extLst>
            </xdr:cNvPr>
            <xdr:cNvSpPr txBox="1"/>
          </xdr:nvSpPr>
          <xdr:spPr>
            <a:xfrm>
              <a:off x="8315325" y="109537"/>
              <a:ext cx="5372099" cy="2953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∆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𝑈</m:t>
                        </m:r>
                      </m:e>
                      <m:sub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4</m:t>
                        </m:r>
                      </m:sub>
                      <m:sup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1</m:t>
                        </m:r>
                      </m:sup>
                    </m:sSubSup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𝑚</m:t>
                    </m:r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∙</m:t>
                    </m:r>
                    <m:sSub>
                      <m:sSub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𝑐</m:t>
                        </m:r>
                      </m:e>
                      <m: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𝑣</m:t>
                        </m:r>
                      </m:sub>
                    </m:sSub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∙</m:t>
                    </m:r>
                    <m:d>
                      <m:d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dPr>
                      <m:e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𝑇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1</m:t>
                            </m:r>
                          </m:sub>
                        </m:s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−</m:t>
                        </m:r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𝑇</m:t>
                            </m:r>
                          </m:e>
                          <m:sub>
                            <m:r>
                              <a:rPr lang="fr-F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4</m:t>
                            </m:r>
                          </m:sub>
                        </m:sSub>
                      </m:e>
                    </m:d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∆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𝑈</m:t>
                        </m:r>
                      </m:e>
                      <m:sub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4</m:t>
                        </m:r>
                      </m:sub>
                      <m:sup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5</m:t>
                        </m:r>
                      </m:sup>
                    </m:sSubSup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+</m:t>
                    </m:r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∆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𝑈</m:t>
                        </m:r>
                      </m:e>
                      <m:sub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5</m:t>
                        </m:r>
                      </m:sub>
                      <m:sup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1</m:t>
                        </m:r>
                      </m:sup>
                    </m:sSubSup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𝑊</m:t>
                        </m:r>
                      </m:e>
                      <m:sub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4</m:t>
                        </m:r>
                      </m:sub>
                      <m:sup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5</m:t>
                        </m:r>
                      </m:sup>
                    </m:sSubSup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+</m:t>
                    </m:r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𝑄</m:t>
                        </m:r>
                      </m:e>
                      <m:sub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5</m:t>
                        </m:r>
                      </m:sub>
                      <m:sup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1</m:t>
                        </m:r>
                      </m:sup>
                    </m:sSubSup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+</m:t>
                    </m:r>
                    <m:sSubSup>
                      <m:sSubSup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𝑊</m:t>
                        </m:r>
                      </m:e>
                      <m:sub>
                        <m:r>
                          <a:rPr lang="fr-FR" sz="11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5</m:t>
                        </m:r>
                      </m:sub>
                      <m:sup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1</m:t>
                        </m:r>
                      </m:sup>
                    </m:sSubSup>
                  </m:oMath>
                </m:oMathPara>
              </a14:m>
              <a:endParaRPr lang="fr-FR" sz="1100"/>
            </a:p>
          </xdr:txBody>
        </xdr:sp>
      </mc:Choice>
      <mc:Fallback xmlns="">
        <xdr:sp macro="" textlink="">
          <xdr:nvSpPr>
            <xdr:cNvPr id="4" name="ZoneTexte 3"/>
            <xdr:cNvSpPr txBox="1"/>
          </xdr:nvSpPr>
          <xdr:spPr>
            <a:xfrm>
              <a:off x="8315325" y="109537"/>
              <a:ext cx="5372099" cy="2953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〖∆𝑈〗_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4^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1=𝑚∙𝑐_𝑣∙(𝑇_1−𝑇_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4 )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=〖∆𝑈〗_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4^5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+〖∆𝑈〗_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5^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1=𝑊_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4^5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+𝑄_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5^1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+𝑊_</a:t>
              </a:r>
              <a:r>
                <a:rPr lang="fr-FR" sz="11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5^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1</a:t>
              </a:r>
              <a:endParaRPr lang="fr-FR" sz="1100"/>
            </a:p>
          </xdr:txBody>
        </xdr:sp>
      </mc:Fallback>
    </mc:AlternateContent>
    <xdr:clientData/>
  </xdr:oneCellAnchor>
  <xdr:oneCellAnchor>
    <xdr:from>
      <xdr:col>6</xdr:col>
      <xdr:colOff>742950</xdr:colOff>
      <xdr:row>30</xdr:row>
      <xdr:rowOff>471487</xdr:rowOff>
    </xdr:from>
    <xdr:ext cx="4210050" cy="46551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ZoneTexte 4">
              <a:extLst>
                <a:ext uri="{FF2B5EF4-FFF2-40B4-BE49-F238E27FC236}">
                  <a16:creationId xmlns:a16="http://schemas.microsoft.com/office/drawing/2014/main" id="{00000000-0008-0000-0800-000005000000}"/>
                </a:ext>
              </a:extLst>
            </xdr:cNvPr>
            <xdr:cNvSpPr txBox="1"/>
          </xdr:nvSpPr>
          <xdr:spPr>
            <a:xfrm>
              <a:off x="4714875" y="6253162"/>
              <a:ext cx="4210050" cy="4655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𝜀</m:t>
                        </m:r>
                      </m:e>
                      <m: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𝑐𝑦𝑙</m:t>
                        </m:r>
                        <m: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2_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𝑒𝑓𝑓</m:t>
                        </m:r>
                      </m:sub>
                    </m:sSub>
                    <m:r>
                      <a:rPr lang="fr-FR" sz="1100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𝑉</m:t>
                            </m:r>
                          </m:e>
                          <m:sub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6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𝑉</m:t>
                            </m:r>
                          </m:e>
                          <m:sub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5</m:t>
                            </m:r>
                          </m:sub>
                        </m:sSub>
                      </m:den>
                    </m:f>
                    <m:r>
                      <a:rPr lang="fr-FR" sz="1100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𝑉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𝑐𝑦𝑙</m:t>
                            </m:r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_2</m:t>
                            </m:r>
                          </m:sub>
                        </m:sSub>
                        <m: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+</m:t>
                        </m:r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𝑣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𝑚𝑐𝑦𝑙</m:t>
                            </m:r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_1</m:t>
                            </m:r>
                          </m:sub>
                        </m:sSub>
                        <m: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+</m:t>
                        </m:r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𝑣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𝑚𝑐𝑦𝑙</m:t>
                            </m:r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_2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𝑉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𝑐𝑦𝑙</m:t>
                            </m:r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_1</m:t>
                            </m:r>
                          </m:sub>
                        </m:sSub>
                        <m: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+</m:t>
                        </m:r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𝑣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𝑚𝑐𝑦𝑙</m:t>
                            </m:r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_1</m:t>
                            </m:r>
                          </m:sub>
                        </m:sSub>
                        <m:r>
                          <a:rPr lang="fr-FR" sz="1100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+</m:t>
                        </m:r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𝑣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𝑚𝑐𝑦𝑙</m:t>
                            </m:r>
                            <m:r>
                              <a:rPr lang="fr-FR" sz="1100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_2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fr-FR" sz="1100"/>
            </a:p>
          </xdr:txBody>
        </xdr:sp>
      </mc:Choice>
      <mc:Fallback xmlns="">
        <xdr:sp macro="" textlink="">
          <xdr:nvSpPr>
            <xdr:cNvPr id="5" name="ZoneTexte 4"/>
            <xdr:cNvSpPr txBox="1"/>
          </xdr:nvSpPr>
          <xdr:spPr>
            <a:xfrm>
              <a:off x="4714875" y="6253162"/>
              <a:ext cx="4210050" cy="46551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𝜀_(𝑐𝑦𝑙2_𝑒𝑓𝑓)=𝑉_6/𝑉_5 =(𝑉_(𝑐𝑦𝑙_2)+𝑣_(𝑚𝑐𝑦𝑙_1)+𝑣_(𝑚𝑐𝑦𝑙_2))/(𝑉_(𝑐𝑦𝑙_1)+𝑣_(𝑚𝑐𝑦𝑙_1)+𝑣_(𝑚𝑐𝑦𝑙_2) )</a:t>
              </a:r>
              <a:endParaRPr lang="fr-FR" sz="1100"/>
            </a:p>
          </xdr:txBody>
        </xdr:sp>
      </mc:Fallback>
    </mc:AlternateContent>
    <xdr:clientData/>
  </xdr:oneCellAnchor>
  <xdr:twoCellAnchor editAs="oneCell">
    <xdr:from>
      <xdr:col>11</xdr:col>
      <xdr:colOff>552450</xdr:colOff>
      <xdr:row>31</xdr:row>
      <xdr:rowOff>285750</xdr:rowOff>
    </xdr:from>
    <xdr:to>
      <xdr:col>19</xdr:col>
      <xdr:colOff>48406</xdr:colOff>
      <xdr:row>42</xdr:row>
      <xdr:rowOff>171857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34375" y="6591300"/>
          <a:ext cx="5591956" cy="2915057"/>
        </a:xfrm>
        <a:prstGeom prst="rect">
          <a:avLst/>
        </a:prstGeom>
      </xdr:spPr>
    </xdr:pic>
    <xdr:clientData/>
  </xdr:twoCellAnchor>
  <xdr:twoCellAnchor>
    <xdr:from>
      <xdr:col>14</xdr:col>
      <xdr:colOff>695325</xdr:colOff>
      <xdr:row>15</xdr:row>
      <xdr:rowOff>76200</xdr:rowOff>
    </xdr:from>
    <xdr:to>
      <xdr:col>15</xdr:col>
      <xdr:colOff>266700</xdr:colOff>
      <xdr:row>16</xdr:row>
      <xdr:rowOff>171450</xdr:rowOff>
    </xdr:to>
    <xdr:sp macro="" textlink="">
      <xdr:nvSpPr>
        <xdr:cNvPr id="7" name="Ellipse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/>
      </xdr:nvSpPr>
      <xdr:spPr>
        <a:xfrm>
          <a:off x="10763250" y="3181350"/>
          <a:ext cx="333375" cy="295275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5</a:t>
          </a:r>
        </a:p>
      </xdr:txBody>
    </xdr:sp>
    <xdr:clientData/>
  </xdr:twoCellAnchor>
  <xdr:twoCellAnchor>
    <xdr:from>
      <xdr:col>9</xdr:col>
      <xdr:colOff>47625</xdr:colOff>
      <xdr:row>6</xdr:row>
      <xdr:rowOff>104775</xdr:rowOff>
    </xdr:from>
    <xdr:to>
      <xdr:col>9</xdr:col>
      <xdr:colOff>381000</xdr:colOff>
      <xdr:row>7</xdr:row>
      <xdr:rowOff>180975</xdr:rowOff>
    </xdr:to>
    <xdr:sp macro="" textlink="">
      <xdr:nvSpPr>
        <xdr:cNvPr id="8" name="Ellipse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6305550" y="1314450"/>
          <a:ext cx="333375" cy="295275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3</a:t>
          </a:r>
        </a:p>
      </xdr:txBody>
    </xdr:sp>
    <xdr:clientData/>
  </xdr:twoCellAnchor>
  <xdr:twoCellAnchor>
    <xdr:from>
      <xdr:col>10</xdr:col>
      <xdr:colOff>171450</xdr:colOff>
      <xdr:row>15</xdr:row>
      <xdr:rowOff>190500</xdr:rowOff>
    </xdr:from>
    <xdr:to>
      <xdr:col>10</xdr:col>
      <xdr:colOff>504825</xdr:colOff>
      <xdr:row>17</xdr:row>
      <xdr:rowOff>66675</xdr:rowOff>
    </xdr:to>
    <xdr:sp macro="" textlink="">
      <xdr:nvSpPr>
        <xdr:cNvPr id="9" name="Ellipse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/>
      </xdr:nvSpPr>
      <xdr:spPr>
        <a:xfrm>
          <a:off x="7191375" y="3295650"/>
          <a:ext cx="333375" cy="266700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</xdr:txBody>
    </xdr:sp>
    <xdr:clientData/>
  </xdr:twoCellAnchor>
  <xdr:twoCellAnchor>
    <xdr:from>
      <xdr:col>10</xdr:col>
      <xdr:colOff>371475</xdr:colOff>
      <xdr:row>10</xdr:row>
      <xdr:rowOff>142875</xdr:rowOff>
    </xdr:from>
    <xdr:to>
      <xdr:col>10</xdr:col>
      <xdr:colOff>704850</xdr:colOff>
      <xdr:row>12</xdr:row>
      <xdr:rowOff>28575</xdr:rowOff>
    </xdr:to>
    <xdr:sp macro="" textlink="">
      <xdr:nvSpPr>
        <xdr:cNvPr id="10" name="Ellipse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/>
      </xdr:nvSpPr>
      <xdr:spPr>
        <a:xfrm>
          <a:off x="7391400" y="2238375"/>
          <a:ext cx="333375" cy="295275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4</a:t>
          </a:r>
        </a:p>
      </xdr:txBody>
    </xdr:sp>
    <xdr:clientData/>
  </xdr:twoCellAnchor>
  <xdr:twoCellAnchor>
    <xdr:from>
      <xdr:col>8</xdr:col>
      <xdr:colOff>552450</xdr:colOff>
      <xdr:row>11</xdr:row>
      <xdr:rowOff>152400</xdr:rowOff>
    </xdr:from>
    <xdr:to>
      <xdr:col>9</xdr:col>
      <xdr:colOff>123825</xdr:colOff>
      <xdr:row>13</xdr:row>
      <xdr:rowOff>38100</xdr:rowOff>
    </xdr:to>
    <xdr:sp macro="" textlink="">
      <xdr:nvSpPr>
        <xdr:cNvPr id="11" name="Ellipse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/>
      </xdr:nvSpPr>
      <xdr:spPr>
        <a:xfrm>
          <a:off x="6048375" y="2438400"/>
          <a:ext cx="333375" cy="323850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2</a:t>
          </a:r>
        </a:p>
      </xdr:txBody>
    </xdr:sp>
    <xdr:clientData/>
  </xdr:twoCellAnchor>
  <xdr:twoCellAnchor editAs="oneCell">
    <xdr:from>
      <xdr:col>7</xdr:col>
      <xdr:colOff>561975</xdr:colOff>
      <xdr:row>50</xdr:row>
      <xdr:rowOff>0</xdr:rowOff>
    </xdr:from>
    <xdr:to>
      <xdr:col>11</xdr:col>
      <xdr:colOff>561975</xdr:colOff>
      <xdr:row>60</xdr:row>
      <xdr:rowOff>86467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95900" y="11182350"/>
          <a:ext cx="3048000" cy="1991467"/>
        </a:xfrm>
        <a:prstGeom prst="rect">
          <a:avLst/>
        </a:prstGeom>
      </xdr:spPr>
    </xdr:pic>
    <xdr:clientData/>
  </xdr:twoCellAnchor>
  <xdr:oneCellAnchor>
    <xdr:from>
      <xdr:col>7</xdr:col>
      <xdr:colOff>266700</xdr:colOff>
      <xdr:row>47</xdr:row>
      <xdr:rowOff>119062</xdr:rowOff>
    </xdr:from>
    <xdr:ext cx="2171699" cy="44422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ZoneTexte 12">
              <a:extLst>
                <a:ext uri="{FF2B5EF4-FFF2-40B4-BE49-F238E27FC236}">
                  <a16:creationId xmlns:a16="http://schemas.microsoft.com/office/drawing/2014/main" id="{00000000-0008-0000-0800-00000D000000}"/>
                </a:ext>
              </a:extLst>
            </xdr:cNvPr>
            <xdr:cNvSpPr txBox="1"/>
          </xdr:nvSpPr>
          <xdr:spPr>
            <a:xfrm>
              <a:off x="5000625" y="10663237"/>
              <a:ext cx="2171699" cy="44422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𝑊</m:t>
                        </m:r>
                      </m:e>
                      <m: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𝑑𝑒𝑡</m:t>
                        </m:r>
                      </m:sub>
                    </m:sSub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=</m:t>
                    </m:r>
                    <m:f>
                      <m:fPr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𝑝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5</m:t>
                            </m:r>
                          </m:sub>
                        </m:sSub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.</m:t>
                        </m:r>
                        <m:sSub>
                          <m:sSub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US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𝑉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5</m:t>
                            </m:r>
                          </m:sub>
                        </m:sSub>
                      </m:num>
                      <m:den>
                        <m:r>
                          <a:rPr lang="en-US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𝛾</m:t>
                        </m:r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−1</m:t>
                        </m:r>
                      </m:den>
                    </m:f>
                    <m:r>
                      <a:rPr lang="fr-FR" sz="1100" i="1">
                        <a:solidFill>
                          <a:schemeClr val="tx1"/>
                        </a:solidFill>
                        <a:effectLst/>
                        <a:latin typeface="Cambria Math"/>
                        <a:ea typeface="+mn-ea"/>
                        <a:cs typeface="+mn-cs"/>
                      </a:rPr>
                      <m:t>∙</m:t>
                    </m:r>
                    <m:d>
                      <m:dPr>
                        <m:begChr m:val="["/>
                        <m:endChr m:val="]"/>
                        <m:ctrlP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dPr>
                      <m:e>
                        <m:sSubSup>
                          <m:sSubSupPr>
                            <m:ctrlP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𝜀</m:t>
                            </m:r>
                          </m:e>
                          <m:sub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𝑐𝑦𝑙</m:t>
                            </m:r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2_</m:t>
                            </m:r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𝑒𝑓𝑓</m:t>
                            </m:r>
                          </m:sub>
                          <m:sup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1−</m:t>
                            </m:r>
                            <m:r>
                              <a:rPr lang="fr-F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𝛾</m:t>
                            </m:r>
                          </m:sup>
                        </m:sSubSup>
                        <m:r>
                          <a:rPr lang="fr-FR" sz="110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−1</m:t>
                        </m:r>
                      </m:e>
                    </m:d>
                  </m:oMath>
                </m:oMathPara>
              </a14:m>
              <a:endParaRPr lang="fr-FR" sz="1100"/>
            </a:p>
          </xdr:txBody>
        </xdr:sp>
      </mc:Choice>
      <mc:Fallback xmlns="">
        <xdr:sp macro="" textlink="">
          <xdr:nvSpPr>
            <xdr:cNvPr id="13" name="ZoneTexte 12"/>
            <xdr:cNvSpPr txBox="1"/>
          </xdr:nvSpPr>
          <xdr:spPr>
            <a:xfrm>
              <a:off x="5000625" y="10663237"/>
              <a:ext cx="2171699" cy="44422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𝑊_𝑑𝑒𝑡=(</a:t>
              </a:r>
              <a:r>
                <a:rPr lang="en-US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𝑝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_5.</a:t>
              </a:r>
              <a:r>
                <a:rPr lang="en-US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𝑉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_5)/(</a:t>
              </a:r>
              <a:r>
                <a:rPr lang="en-US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𝛾</a:t>
              </a:r>
              <a:r>
                <a:rPr lang="fr-FR" sz="110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−1)∙[𝜀_(𝑐𝑦𝑙2_𝑒𝑓𝑓)^(1−𝛾)−1]</a:t>
              </a:r>
              <a:endParaRPr lang="fr-FR" sz="1100"/>
            </a:p>
          </xdr:txBody>
        </xdr:sp>
      </mc:Fallback>
    </mc:AlternateContent>
    <xdr:clientData/>
  </xdr:oneCellAnchor>
  <xdr:twoCellAnchor editAs="oneCell">
    <xdr:from>
      <xdr:col>7</xdr:col>
      <xdr:colOff>333376</xdr:colOff>
      <xdr:row>60</xdr:row>
      <xdr:rowOff>114300</xdr:rowOff>
    </xdr:from>
    <xdr:to>
      <xdr:col>12</xdr:col>
      <xdr:colOff>660906</xdr:colOff>
      <xdr:row>74</xdr:row>
      <xdr:rowOff>152400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67301" y="13201650"/>
          <a:ext cx="4137530" cy="2705100"/>
        </a:xfrm>
        <a:prstGeom prst="rect">
          <a:avLst/>
        </a:prstGeom>
      </xdr:spPr>
    </xdr:pic>
    <xdr:clientData/>
  </xdr:twoCellAnchor>
  <xdr:twoCellAnchor>
    <xdr:from>
      <xdr:col>5</xdr:col>
      <xdr:colOff>685800</xdr:colOff>
      <xdr:row>44</xdr:row>
      <xdr:rowOff>85725</xdr:rowOff>
    </xdr:from>
    <xdr:to>
      <xdr:col>7</xdr:col>
      <xdr:colOff>561975</xdr:colOff>
      <xdr:row>50</xdr:row>
      <xdr:rowOff>0</xdr:rowOff>
    </xdr:to>
    <xdr:cxnSp macro="">
      <xdr:nvCxnSpPr>
        <xdr:cNvPr id="16" name="Connecteur droit avec flèche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CxnSpPr/>
      </xdr:nvCxnSpPr>
      <xdr:spPr>
        <a:xfrm>
          <a:off x="3895725" y="10058400"/>
          <a:ext cx="1400175" cy="11239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9525</xdr:colOff>
      <xdr:row>42</xdr:row>
      <xdr:rowOff>104775</xdr:rowOff>
    </xdr:from>
    <xdr:to>
      <xdr:col>7</xdr:col>
      <xdr:colOff>123825</xdr:colOff>
      <xdr:row>42</xdr:row>
      <xdr:rowOff>123825</xdr:rowOff>
    </xdr:to>
    <xdr:cxnSp macro="">
      <xdr:nvCxnSpPr>
        <xdr:cNvPr id="18" name="Connecteur droit avec flèche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CxnSpPr/>
      </xdr:nvCxnSpPr>
      <xdr:spPr>
        <a:xfrm>
          <a:off x="3981450" y="9629775"/>
          <a:ext cx="876300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57150</xdr:colOff>
      <xdr:row>38</xdr:row>
      <xdr:rowOff>238125</xdr:rowOff>
    </xdr:from>
    <xdr:to>
      <xdr:col>6</xdr:col>
      <xdr:colOff>609600</xdr:colOff>
      <xdr:row>41</xdr:row>
      <xdr:rowOff>57150</xdr:rowOff>
    </xdr:to>
    <xdr:cxnSp macro="">
      <xdr:nvCxnSpPr>
        <xdr:cNvPr id="20" name="Connecteur droit avec flèche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CxnSpPr/>
      </xdr:nvCxnSpPr>
      <xdr:spPr>
        <a:xfrm flipV="1">
          <a:off x="4029075" y="8915400"/>
          <a:ext cx="552450" cy="4762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57150</xdr:colOff>
      <xdr:row>43</xdr:row>
      <xdr:rowOff>85725</xdr:rowOff>
    </xdr:from>
    <xdr:to>
      <xdr:col>7</xdr:col>
      <xdr:colOff>219075</xdr:colOff>
      <xdr:row>48</xdr:row>
      <xdr:rowOff>19050</xdr:rowOff>
    </xdr:to>
    <xdr:cxnSp macro="">
      <xdr:nvCxnSpPr>
        <xdr:cNvPr id="23" name="Connecteur droit avec flèche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CxnSpPr/>
      </xdr:nvCxnSpPr>
      <xdr:spPr>
        <a:xfrm>
          <a:off x="4029075" y="9867900"/>
          <a:ext cx="923925" cy="8858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219075</xdr:colOff>
      <xdr:row>46</xdr:row>
      <xdr:rowOff>152400</xdr:rowOff>
    </xdr:from>
    <xdr:to>
      <xdr:col>7</xdr:col>
      <xdr:colOff>466725</xdr:colOff>
      <xdr:row>60</xdr:row>
      <xdr:rowOff>66675</xdr:rowOff>
    </xdr:to>
    <xdr:cxnSp macro="">
      <xdr:nvCxnSpPr>
        <xdr:cNvPr id="26" name="Connecteur droit avec flèche 25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CxnSpPr/>
      </xdr:nvCxnSpPr>
      <xdr:spPr>
        <a:xfrm>
          <a:off x="4191000" y="10506075"/>
          <a:ext cx="1009650" cy="26479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133350</xdr:colOff>
      <xdr:row>73</xdr:row>
      <xdr:rowOff>66675</xdr:rowOff>
    </xdr:from>
    <xdr:to>
      <xdr:col>12</xdr:col>
      <xdr:colOff>390525</xdr:colOff>
      <xdr:row>94</xdr:row>
      <xdr:rowOff>19050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15430500"/>
          <a:ext cx="8934450" cy="39528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76200</xdr:colOff>
      <xdr:row>94</xdr:row>
      <xdr:rowOff>66675</xdr:rowOff>
    </xdr:from>
    <xdr:to>
      <xdr:col>11</xdr:col>
      <xdr:colOff>476250</xdr:colOff>
      <xdr:row>117</xdr:row>
      <xdr:rowOff>66675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9431000"/>
          <a:ext cx="8315325" cy="43815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19050</xdr:colOff>
      <xdr:row>50</xdr:row>
      <xdr:rowOff>161925</xdr:rowOff>
    </xdr:from>
    <xdr:to>
      <xdr:col>7</xdr:col>
      <xdr:colOff>314325</xdr:colOff>
      <xdr:row>76</xdr:row>
      <xdr:rowOff>114300</xdr:rowOff>
    </xdr:to>
    <xdr:cxnSp macro="">
      <xdr:nvCxnSpPr>
        <xdr:cNvPr id="34" name="Connecteur droit avec flèche 33">
          <a:extLst>
            <a:ext uri="{FF2B5EF4-FFF2-40B4-BE49-F238E27FC236}">
              <a16:creationId xmlns:a16="http://schemas.microsoft.com/office/drawing/2014/main" id="{00000000-0008-0000-0800-000022000000}"/>
            </a:ext>
          </a:extLst>
        </xdr:cNvPr>
        <xdr:cNvCxnSpPr/>
      </xdr:nvCxnSpPr>
      <xdr:spPr>
        <a:xfrm>
          <a:off x="3990975" y="11344275"/>
          <a:ext cx="1057275" cy="490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47625</xdr:colOff>
      <xdr:row>45</xdr:row>
      <xdr:rowOff>19050</xdr:rowOff>
    </xdr:from>
    <xdr:to>
      <xdr:col>6</xdr:col>
      <xdr:colOff>180975</xdr:colOff>
      <xdr:row>47</xdr:row>
      <xdr:rowOff>180975</xdr:rowOff>
    </xdr:to>
    <xdr:sp macro="" textlink="">
      <xdr:nvSpPr>
        <xdr:cNvPr id="35" name="Accolade fermante 34">
          <a:extLst>
            <a:ext uri="{FF2B5EF4-FFF2-40B4-BE49-F238E27FC236}">
              <a16:creationId xmlns:a16="http://schemas.microsoft.com/office/drawing/2014/main" id="{00000000-0008-0000-0800-000023000000}"/>
            </a:ext>
          </a:extLst>
        </xdr:cNvPr>
        <xdr:cNvSpPr/>
      </xdr:nvSpPr>
      <xdr:spPr>
        <a:xfrm>
          <a:off x="4019550" y="10182225"/>
          <a:ext cx="133350" cy="542925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104775</xdr:colOff>
          <xdr:row>14</xdr:row>
          <xdr:rowOff>19050</xdr:rowOff>
        </xdr:from>
        <xdr:to>
          <xdr:col>3</xdr:col>
          <xdr:colOff>200025</xdr:colOff>
          <xdr:row>16</xdr:row>
          <xdr:rowOff>9525</xdr:rowOff>
        </xdr:to>
        <xdr:sp macro="" textlink="">
          <xdr:nvSpPr>
            <xdr:cNvPr id="45057" name="Spinner 1" hidden="1">
              <a:extLst>
                <a:ext uri="{63B3BB69-23CF-44E3-9099-C40C66FF867C}">
                  <a14:compatExt spid="_x0000_s45057"/>
                </a:ext>
                <a:ext uri="{FF2B5EF4-FFF2-40B4-BE49-F238E27FC236}">
                  <a16:creationId xmlns:a16="http://schemas.microsoft.com/office/drawing/2014/main" id="{00000000-0008-0000-0F00-000001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&#233;my\Documents\travail\td\beau%20de%20rochas\Td_bdr_comple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p-v"/>
      <sheetName val="logp-logv"/>
      <sheetName val="travail"/>
      <sheetName val="logp-v_travail"/>
      <sheetName val="temp"/>
      <sheetName val="p_v"/>
      <sheetName val="BdR_prol"/>
      <sheetName val="BdR_prol_2"/>
      <sheetName val="logp-v (eps=7)"/>
      <sheetName val="5T_analytique"/>
      <sheetName val="Feuil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>
        <row r="17">
          <cell r="B17" t="str">
            <v>compression</v>
          </cell>
          <cell r="E17" t="str">
            <v>pression détente</v>
          </cell>
          <cell r="K17" t="str">
            <v>pression echap</v>
          </cell>
        </row>
        <row r="18">
          <cell r="A18">
            <v>0.16666666666666666</v>
          </cell>
          <cell r="B18">
            <v>100.49009265176966</v>
          </cell>
          <cell r="E18">
            <v>100.49009265176966</v>
          </cell>
        </row>
        <row r="19">
          <cell r="A19">
            <v>0.16666666666666666</v>
          </cell>
          <cell r="B19">
            <v>15.245344971379204</v>
          </cell>
          <cell r="E19">
            <v>100.49009265176966</v>
          </cell>
        </row>
        <row r="20">
          <cell r="A20">
            <v>0.16916666666666666</v>
          </cell>
          <cell r="B20">
            <v>14.930859091467294</v>
          </cell>
          <cell r="E20">
            <v>98.417150696743363</v>
          </cell>
        </row>
        <row r="21">
          <cell r="A21">
            <v>0.17166666666666666</v>
          </cell>
          <cell r="B21">
            <v>14.627332762686125</v>
          </cell>
          <cell r="E21">
            <v>96.41644891146187</v>
          </cell>
        </row>
        <row r="22">
          <cell r="A22">
            <v>0.17416666666666666</v>
          </cell>
          <cell r="B22">
            <v>14.33423266452761</v>
          </cell>
          <cell r="E22">
            <v>94.484471899758461</v>
          </cell>
        </row>
        <row r="23">
          <cell r="A23">
            <v>0.17666666666666667</v>
          </cell>
          <cell r="B23">
            <v>14.051058588290941</v>
          </cell>
          <cell r="E23">
            <v>92.617922522815945</v>
          </cell>
        </row>
        <row r="24">
          <cell r="A24">
            <v>0.17916666666666667</v>
          </cell>
          <cell r="B24">
            <v>13.777340949196573</v>
          </cell>
          <cell r="E24">
            <v>90.813705500199873</v>
          </cell>
        </row>
        <row r="25">
          <cell r="A25">
            <v>0.18166666666666667</v>
          </cell>
          <cell r="B25">
            <v>13.512638517004543</v>
          </cell>
          <cell r="E25">
            <v>89.068912451169922</v>
          </cell>
        </row>
        <row r="26">
          <cell r="A26">
            <v>0.18416666666666667</v>
          </cell>
          <cell r="B26">
            <v>13.256536343248747</v>
          </cell>
          <cell r="E26">
            <v>87.38080823198996</v>
          </cell>
        </row>
        <row r="27">
          <cell r="A27">
            <v>0.18666666666666668</v>
          </cell>
          <cell r="B27">
            <v>13.008643865654046</v>
          </cell>
          <cell r="E27">
            <v>85.746818441143375</v>
          </cell>
        </row>
        <row r="28">
          <cell r="A28">
            <v>0.18916666666666668</v>
          </cell>
          <cell r="B28">
            <v>12.768593172454757</v>
          </cell>
          <cell r="E28">
            <v>84.164517978542804</v>
          </cell>
        </row>
        <row r="29">
          <cell r="A29">
            <v>0.19166666666666668</v>
          </cell>
          <cell r="B29">
            <v>12.536037411221569</v>
          </cell>
          <cell r="E29">
            <v>82.631620557270992</v>
          </cell>
        </row>
        <row r="30">
          <cell r="A30">
            <v>0.19416666666666668</v>
          </cell>
          <cell r="B30">
            <v>12.310649328464226</v>
          </cell>
          <cell r="E30">
            <v>81.145969077333334</v>
          </cell>
        </row>
        <row r="31">
          <cell r="A31">
            <v>0.19666666666666668</v>
          </cell>
          <cell r="B31">
            <v>12.092119927740029</v>
          </cell>
          <cell r="E31">
            <v>79.705526780544588</v>
          </cell>
        </row>
        <row r="32">
          <cell r="A32">
            <v>0.19916666666666669</v>
          </cell>
          <cell r="B32">
            <v>11.8801572352885</v>
          </cell>
          <cell r="E32">
            <v>78.308369114177552</v>
          </cell>
        </row>
        <row r="33">
          <cell r="A33">
            <v>0.20166666666666669</v>
          </cell>
          <cell r="B33">
            <v>11.674485163353149</v>
          </cell>
          <cell r="E33">
            <v>76.952676238518393</v>
          </cell>
        </row>
        <row r="34">
          <cell r="A34">
            <v>0.20416666666666669</v>
          </cell>
          <cell r="B34">
            <v>11.474842462360654</v>
          </cell>
          <cell r="E34">
            <v>75.63672612012823</v>
          </cell>
        </row>
        <row r="35">
          <cell r="A35">
            <v>0.20666666666666669</v>
          </cell>
          <cell r="B35">
            <v>11.280981754022863</v>
          </cell>
          <cell r="E35">
            <v>74.358888158509458</v>
          </cell>
        </row>
        <row r="36">
          <cell r="A36">
            <v>0.2091666666666667</v>
          </cell>
          <cell r="B36">
            <v>11.092668638221618</v>
          </cell>
          <cell r="E36">
            <v>73.117617299113547</v>
          </cell>
        </row>
        <row r="37">
          <cell r="A37">
            <v>0.2116666666666667</v>
          </cell>
          <cell r="B37">
            <v>10.909680867243162</v>
          </cell>
          <cell r="E37">
            <v>71.911448590285545</v>
          </cell>
        </row>
        <row r="38">
          <cell r="A38">
            <v>0.2141666666666667</v>
          </cell>
          <cell r="B38">
            <v>10.731807581558156</v>
          </cell>
          <cell r="E38">
            <v>70.738992145887792</v>
          </cell>
        </row>
        <row r="39">
          <cell r="A39">
            <v>0.2166666666666667</v>
          </cell>
          <cell r="B39">
            <v>10.558848601904565</v>
          </cell>
          <cell r="E39">
            <v>69.598928479045583</v>
          </cell>
        </row>
        <row r="40">
          <cell r="A40">
            <v>0.2191666666666667</v>
          </cell>
          <cell r="B40">
            <v>10.390613772931806</v>
          </cell>
          <cell r="E40">
            <v>68.490004175760518</v>
          </cell>
        </row>
        <row r="41">
          <cell r="A41">
            <v>0.22166666666666671</v>
          </cell>
          <cell r="B41">
            <v>10.226922354112839</v>
          </cell>
          <cell r="E41">
            <v>67.411027880091311</v>
          </cell>
        </row>
        <row r="42">
          <cell r="A42">
            <v>0.22416666666666671</v>
          </cell>
          <cell r="B42">
            <v>10.067602454032036</v>
          </cell>
          <cell r="E42">
            <v>66.360866565247534</v>
          </cell>
        </row>
        <row r="43">
          <cell r="A43">
            <v>0.22666666666666671</v>
          </cell>
          <cell r="B43">
            <v>9.912490504516585</v>
          </cell>
          <cell r="E43">
            <v>65.338442067312812</v>
          </cell>
        </row>
        <row r="44">
          <cell r="A44">
            <v>0.22916666666666671</v>
          </cell>
          <cell r="B44">
            <v>9.7614307714019901</v>
          </cell>
          <cell r="E44">
            <v>64.342727860442764</v>
          </cell>
        </row>
        <row r="45">
          <cell r="A45">
            <v>0.23166666666666672</v>
          </cell>
          <cell r="B45">
            <v>9.6142748990127025</v>
          </cell>
          <cell r="E45">
            <v>63.372746054297131</v>
          </cell>
        </row>
        <row r="46">
          <cell r="A46">
            <v>0.23416666666666672</v>
          </cell>
          <cell r="B46">
            <v>9.470881485699957</v>
          </cell>
          <cell r="E46">
            <v>62.427564596186258</v>
          </cell>
        </row>
        <row r="47">
          <cell r="A47">
            <v>0.23666666666666672</v>
          </cell>
          <cell r="B47">
            <v>9.3311156880143642</v>
          </cell>
          <cell r="E47">
            <v>61.506294661964283</v>
          </cell>
        </row>
        <row r="48">
          <cell r="A48">
            <v>0.23916666666666672</v>
          </cell>
          <cell r="B48">
            <v>9.1948488513029449</v>
          </cell>
          <cell r="E48">
            <v>60.608088221099777</v>
          </cell>
        </row>
        <row r="49">
          <cell r="A49">
            <v>0.24166666666666672</v>
          </cell>
          <cell r="B49">
            <v>9.0619581647120295</v>
          </cell>
          <cell r="E49">
            <v>59.732135762618292</v>
          </cell>
        </row>
        <row r="50">
          <cell r="A50">
            <v>0.24416666666666673</v>
          </cell>
          <cell r="B50">
            <v>8.9323263387506842</v>
          </cell>
          <cell r="E50">
            <v>58.877664169753103</v>
          </cell>
        </row>
        <row r="51">
          <cell r="A51">
            <v>0.24666666666666673</v>
          </cell>
          <cell r="B51">
            <v>8.8058413037260745</v>
          </cell>
          <cell r="E51">
            <v>58.043934732174129</v>
          </cell>
        </row>
        <row r="52">
          <cell r="A52">
            <v>0.24916666666666673</v>
          </cell>
          <cell r="B52">
            <v>8.682395927504249</v>
          </cell>
          <cell r="E52">
            <v>57.230241285600606</v>
          </cell>
        </row>
        <row r="53">
          <cell r="A53">
            <v>0.25166666666666671</v>
          </cell>
          <cell r="B53">
            <v>8.5618877511785829</v>
          </cell>
          <cell r="E53">
            <v>56.435908469452698</v>
          </cell>
        </row>
        <row r="54">
          <cell r="A54">
            <v>0.25416666666666671</v>
          </cell>
          <cell r="B54">
            <v>8.444218741345022</v>
          </cell>
          <cell r="E54">
            <v>55.660290093967241</v>
          </cell>
        </row>
        <row r="55">
          <cell r="A55">
            <v>0.25666666666666671</v>
          </cell>
          <cell r="B55">
            <v>8.3292950577895297</v>
          </cell>
          <cell r="E55">
            <v>54.902767608903417</v>
          </cell>
        </row>
        <row r="56">
          <cell r="A56">
            <v>0.25916666666666671</v>
          </cell>
          <cell r="B56">
            <v>8.2170268354896727</v>
          </cell>
          <cell r="E56">
            <v>54.162748666600599</v>
          </cell>
        </row>
        <row r="57">
          <cell r="A57">
            <v>0.26166666666666671</v>
          </cell>
          <cell r="B57">
            <v>8.1073279799203739</v>
          </cell>
          <cell r="E57">
            <v>53.439665772730557</v>
          </cell>
        </row>
        <row r="58">
          <cell r="A58">
            <v>0.26416666666666672</v>
          </cell>
          <cell r="B58">
            <v>8.0001159747337791</v>
          </cell>
          <cell r="E58">
            <v>52.732975018614525</v>
          </cell>
        </row>
        <row r="59">
          <cell r="A59">
            <v>0.26666666666666672</v>
          </cell>
          <cell r="B59">
            <v>7.8953117009565217</v>
          </cell>
          <cell r="E59">
            <v>52.042154889457088</v>
          </cell>
        </row>
        <row r="60">
          <cell r="A60">
            <v>0.26916666666666672</v>
          </cell>
          <cell r="B60">
            <v>7.7928392669142381</v>
          </cell>
          <cell r="E60">
            <v>51.366705143289103</v>
          </cell>
        </row>
        <row r="61">
          <cell r="A61">
            <v>0.27166666666666672</v>
          </cell>
          <cell r="B61">
            <v>7.6926258481541483</v>
          </cell>
          <cell r="E61">
            <v>50.706145755813267</v>
          </cell>
        </row>
        <row r="62">
          <cell r="A62">
            <v>0.27416666666666673</v>
          </cell>
          <cell r="B62">
            <v>7.5946015366923687</v>
          </cell>
          <cell r="E62">
            <v>50.060015926713767</v>
          </cell>
        </row>
        <row r="63">
          <cell r="A63">
            <v>0.27666666666666673</v>
          </cell>
          <cell r="B63">
            <v>7.4986991989635303</v>
          </cell>
          <cell r="E63">
            <v>49.427873143327446</v>
          </cell>
        </row>
        <row r="64">
          <cell r="A64">
            <v>0.27916666666666673</v>
          </cell>
          <cell r="B64">
            <v>7.4048543418970834</v>
          </cell>
          <cell r="E64">
            <v>48.809292297882251</v>
          </cell>
        </row>
        <row r="65">
          <cell r="A65">
            <v>0.28166666666666673</v>
          </cell>
          <cell r="B65">
            <v>7.3130049865874502</v>
          </cell>
          <cell r="E65">
            <v>48.203864854790737</v>
          </cell>
        </row>
        <row r="66">
          <cell r="A66">
            <v>0.28416666666666673</v>
          </cell>
          <cell r="B66">
            <v>7.2230915490645744</v>
          </cell>
          <cell r="E66">
            <v>47.611198064745921</v>
          </cell>
        </row>
        <row r="67">
          <cell r="A67">
            <v>0.28666666666666674</v>
          </cell>
          <cell r="B67">
            <v>7.1350567277073873</v>
          </cell>
          <cell r="E67">
            <v>47.030914222604345</v>
          </cell>
        </row>
        <row r="68">
          <cell r="A68">
            <v>0.28916666666666674</v>
          </cell>
          <cell r="B68">
            <v>7.0488453968760121</v>
          </cell>
          <cell r="E68">
            <v>46.462649966259761</v>
          </cell>
        </row>
        <row r="69">
          <cell r="A69">
            <v>0.29166666666666674</v>
          </cell>
          <cell r="B69">
            <v>6.9644045063688731</v>
          </cell>
          <cell r="E69">
            <v>45.906055613912194</v>
          </cell>
        </row>
        <row r="70">
          <cell r="A70">
            <v>0.29416666666666674</v>
          </cell>
          <cell r="B70">
            <v>6.8816829863390856</v>
          </cell>
          <cell r="E70">
            <v>45.360794537321638</v>
          </cell>
        </row>
        <row r="71">
          <cell r="A71">
            <v>0.29666666666666675</v>
          </cell>
          <cell r="B71">
            <v>6.8006316573301859</v>
          </cell>
          <cell r="E71">
            <v>44.826542568806389</v>
          </cell>
        </row>
        <row r="72">
          <cell r="A72">
            <v>0.29916666666666675</v>
          </cell>
          <cell r="B72">
            <v>6.7212031451152496</v>
          </cell>
          <cell r="E72">
            <v>44.302987439902729</v>
          </cell>
        </row>
        <row r="73">
          <cell r="A73">
            <v>0.30166666666666675</v>
          </cell>
          <cell r="B73">
            <v>6.6433518000452505</v>
          </cell>
          <cell r="E73">
            <v>43.789828249747558</v>
          </cell>
        </row>
        <row r="74">
          <cell r="A74">
            <v>0.30416666666666675</v>
          </cell>
          <cell r="B74">
            <v>6.5670336206328948</v>
          </cell>
          <cell r="E74">
            <v>43.28677496137923</v>
          </cell>
        </row>
        <row r="75">
          <cell r="A75">
            <v>0.30666666666666675</v>
          </cell>
          <cell r="B75">
            <v>6.4922061811168241</v>
          </cell>
          <cell r="E75">
            <v>42.793547924275046</v>
          </cell>
        </row>
        <row r="76">
          <cell r="A76">
            <v>0.30916666666666676</v>
          </cell>
          <cell r="B76">
            <v>6.4188285627684056</v>
          </cell>
          <cell r="E76">
            <v>42.309877421558191</v>
          </cell>
        </row>
        <row r="77">
          <cell r="A77">
            <v>0.31166666666666676</v>
          </cell>
          <cell r="B77">
            <v>6.3468612887193112</v>
          </cell>
          <cell r="E77">
            <v>41.835503240412024</v>
          </cell>
        </row>
        <row r="78">
          <cell r="A78">
            <v>0.31416666666666676</v>
          </cell>
          <cell r="B78">
            <v>6.2762662621028946</v>
          </cell>
          <cell r="E78">
            <v>41.370174264337301</v>
          </cell>
        </row>
        <row r="79">
          <cell r="A79">
            <v>0.31666666666666676</v>
          </cell>
          <cell r="B79">
            <v>6.2070067073160855</v>
          </cell>
          <cell r="E79">
            <v>40.913648085978394</v>
          </cell>
        </row>
        <row r="80">
          <cell r="A80">
            <v>0.31916666666666677</v>
          </cell>
          <cell r="B80">
            <v>6.1390471142211949</v>
          </cell>
          <cell r="E80">
            <v>40.465690639328102</v>
          </cell>
        </row>
        <row r="81">
          <cell r="A81">
            <v>0.32166666666666677</v>
          </cell>
          <cell r="B81">
            <v>6.0723531851188444</v>
          </cell>
          <cell r="E81">
            <v>40.026075850198175</v>
          </cell>
        </row>
        <row r="82">
          <cell r="A82">
            <v>0.32416666666666677</v>
          </cell>
          <cell r="B82">
            <v>6.0068917843340772</v>
          </cell>
          <cell r="E82">
            <v>39.594585303915004</v>
          </cell>
        </row>
        <row r="83">
          <cell r="A83">
            <v>0.32666666666666677</v>
          </cell>
          <cell r="B83">
            <v>5.9426308902679263</v>
          </cell>
          <cell r="E83">
            <v>39.171007929266139</v>
          </cell>
        </row>
        <row r="84">
          <cell r="A84">
            <v>0.32916666666666677</v>
          </cell>
          <cell r="B84">
            <v>5.8795395497760694</v>
          </cell>
          <cell r="E84">
            <v>38.755139697786056</v>
          </cell>
        </row>
        <row r="85">
          <cell r="A85">
            <v>0.33166666666666678</v>
          </cell>
          <cell r="B85">
            <v>5.8175878347449581</v>
          </cell>
          <cell r="E85">
            <v>38.346783337526588</v>
          </cell>
        </row>
        <row r="86">
          <cell r="A86">
            <v>0.33416666666666678</v>
          </cell>
          <cell r="B86">
            <v>5.7567468007439766</v>
          </cell>
          <cell r="E86">
            <v>37.945748060511484</v>
          </cell>
        </row>
        <row r="87">
          <cell r="A87">
            <v>0.33666666666666678</v>
          </cell>
          <cell r="B87">
            <v>5.6969884476396926</v>
          </cell>
          <cell r="E87">
            <v>37.551849303124207</v>
          </cell>
        </row>
        <row r="88">
          <cell r="A88">
            <v>0.33916666666666678</v>
          </cell>
          <cell r="B88">
            <v>5.6382856820653515</v>
          </cell>
          <cell r="E88">
            <v>37.164908478724676</v>
          </cell>
        </row>
        <row r="89">
          <cell r="A89">
            <v>0.34166666666666679</v>
          </cell>
          <cell r="B89">
            <v>5.5806122816453003</v>
          </cell>
          <cell r="E89">
            <v>36.784752741833586</v>
          </cell>
        </row>
        <row r="90">
          <cell r="A90">
            <v>0.34416666666666679</v>
          </cell>
          <cell r="B90">
            <v>5.5239428608801697</v>
          </cell>
          <cell r="E90">
            <v>36.411214763263658</v>
          </cell>
        </row>
        <row r="91">
          <cell r="A91">
            <v>0.34666666666666679</v>
          </cell>
          <cell r="B91">
            <v>5.4682528386042648</v>
          </cell>
          <cell r="E91">
            <v>36.044132515614223</v>
          </cell>
        </row>
        <row r="92">
          <cell r="A92">
            <v>0.34916666666666679</v>
          </cell>
          <cell r="B92">
            <v>5.4135184069320532</v>
          </cell>
          <cell r="E92">
            <v>35.683349068581165</v>
          </cell>
        </row>
        <row r="93">
          <cell r="A93">
            <v>0.35166666666666679</v>
          </cell>
          <cell r="B93">
            <v>5.3597165016154751</v>
          </cell>
          <cell r="E93">
            <v>35.328712393566271</v>
          </cell>
        </row>
        <row r="94">
          <cell r="A94">
            <v>0.3541666666666668</v>
          </cell>
          <cell r="B94">
            <v>5.3068247737384775</v>
          </cell>
          <cell r="E94">
            <v>34.980075177101199</v>
          </cell>
        </row>
        <row r="95">
          <cell r="A95">
            <v>0.3566666666666668</v>
          </cell>
          <cell r="B95">
            <v>5.2548215626795836</v>
          </cell>
          <cell r="E95">
            <v>34.637294642629293</v>
          </cell>
        </row>
        <row r="96">
          <cell r="A96">
            <v>0.3591666666666668</v>
          </cell>
          <cell r="B96">
            <v>5.2036858702771731</v>
          </cell>
          <cell r="E96">
            <v>34.300232380215583</v>
          </cell>
        </row>
        <row r="97">
          <cell r="A97">
            <v>0.3616666666666668</v>
          </cell>
          <cell r="B97">
            <v>5.1533973361361269</v>
          </cell>
          <cell r="E97">
            <v>33.968754183779708</v>
          </cell>
        </row>
        <row r="98">
          <cell r="A98">
            <v>0.36416666666666681</v>
          </cell>
          <cell r="B98">
            <v>5.1039362140178746</v>
          </cell>
          <cell r="E98">
            <v>33.642729895470424</v>
          </cell>
        </row>
        <row r="99">
          <cell r="A99">
            <v>0.36666666666666681</v>
          </cell>
          <cell r="B99">
            <v>5.0552833492592963</v>
          </cell>
          <cell r="E99">
            <v>33.322033256821555</v>
          </cell>
        </row>
        <row r="100">
          <cell r="A100">
            <v>0.36916666666666681</v>
          </cell>
          <cell r="B100">
            <v>5.0074201571689496</v>
          </cell>
          <cell r="E100">
            <v>33.006541766350338</v>
          </cell>
        </row>
        <row r="101">
          <cell r="A101">
            <v>0.37166666666666681</v>
          </cell>
          <cell r="B101">
            <v>4.9603286023520958</v>
          </cell>
          <cell r="E101">
            <v>32.696136543277611</v>
          </cell>
        </row>
        <row r="102">
          <cell r="A102">
            <v>0.37416666666666681</v>
          </cell>
          <cell r="B102">
            <v>4.913991178918601</v>
          </cell>
          <cell r="E102">
            <v>32.390702197067817</v>
          </cell>
        </row>
        <row r="103">
          <cell r="A103">
            <v>0.37666666666666682</v>
          </cell>
          <cell r="B103">
            <v>4.8683908915304759</v>
          </cell>
          <cell r="E103">
            <v>32.090126702503227</v>
          </cell>
        </row>
        <row r="104">
          <cell r="A104">
            <v>0.37916666666666682</v>
          </cell>
          <cell r="B104">
            <v>4.8235112372480637</v>
          </cell>
          <cell r="E104">
            <v>31.794301280022736</v>
          </cell>
        </row>
        <row r="105">
          <cell r="A105">
            <v>0.38166666666666682</v>
          </cell>
          <cell r="B105">
            <v>4.7793361881362912</v>
          </cell>
          <cell r="E105">
            <v>31.503120281070455</v>
          </cell>
        </row>
        <row r="106">
          <cell r="A106">
            <v>0.38416666666666682</v>
          </cell>
          <cell r="B106">
            <v>4.7358501745943853</v>
          </cell>
          <cell r="E106">
            <v>31.216481078213043</v>
          </cell>
        </row>
        <row r="107">
          <cell r="A107">
            <v>0.38666666666666683</v>
          </cell>
          <cell r="B107">
            <v>4.69303806937448</v>
          </cell>
          <cell r="E107">
            <v>30.934283959798073</v>
          </cell>
        </row>
        <row r="108">
          <cell r="A108">
            <v>0.38916666666666683</v>
          </cell>
          <cell r="B108">
            <v>4.6508851722564621</v>
          </cell>
          <cell r="E108">
            <v>30.656432028937697</v>
          </cell>
        </row>
        <row r="109">
          <cell r="A109">
            <v>0.39166666666666683</v>
          </cell>
          <cell r="B109">
            <v>4.609377195348018</v>
          </cell>
          <cell r="E109">
            <v>30.382831106613686</v>
          </cell>
        </row>
        <row r="110">
          <cell r="A110">
            <v>0.39416666666666683</v>
          </cell>
          <cell r="B110">
            <v>4.5685002489806452</v>
          </cell>
          <cell r="E110">
            <v>30.113389638710501</v>
          </cell>
        </row>
        <row r="111">
          <cell r="A111">
            <v>0.39666666666666683</v>
          </cell>
          <cell r="B111">
            <v>4.5282408281738356</v>
          </cell>
          <cell r="E111">
            <v>29.848018606793691</v>
          </cell>
        </row>
        <row r="112">
          <cell r="A112">
            <v>0.39916666666666684</v>
          </cell>
          <cell r="B112">
            <v>4.4885857996411422</v>
          </cell>
          <cell r="E112">
            <v>29.586631442459911</v>
          </cell>
        </row>
        <row r="113">
          <cell r="A113">
            <v>0.40166666666666684</v>
          </cell>
          <cell r="B113">
            <v>4.4495223893131817</v>
          </cell>
          <cell r="E113">
            <v>29.329143945094639</v>
          </cell>
        </row>
        <row r="114">
          <cell r="A114">
            <v>0.40416666666666684</v>
          </cell>
          <cell r="B114">
            <v>4.4110381703539865</v>
          </cell>
          <cell r="E114">
            <v>29.075474202881459</v>
          </cell>
        </row>
        <row r="115">
          <cell r="A115">
            <v>0.40666666666666684</v>
          </cell>
          <cell r="B115">
            <v>4.3731210516482202</v>
          </cell>
          <cell r="E115">
            <v>28.825542516915426</v>
          </cell>
        </row>
        <row r="116">
          <cell r="A116">
            <v>0.40916666666666685</v>
          </cell>
          <cell r="B116">
            <v>4.3357592667380782</v>
          </cell>
          <cell r="E116">
            <v>28.579271328280193</v>
          </cell>
        </row>
        <row r="117">
          <cell r="A117">
            <v>0.41166666666666685</v>
          </cell>
          <cell r="B117">
            <v>4.2989413631896065</v>
          </cell>
          <cell r="E117">
            <v>28.336585147955919</v>
          </cell>
        </row>
        <row r="118">
          <cell r="A118">
            <v>0.41416666666666685</v>
          </cell>
          <cell r="B118">
            <v>4.2626561923693531</v>
          </cell>
          <cell r="E118">
            <v>28.097410489431777</v>
          </cell>
        </row>
        <row r="119">
          <cell r="A119">
            <v>0.41666666666666685</v>
          </cell>
          <cell r="B119">
            <v>4.2268928996130928</v>
          </cell>
          <cell r="E119">
            <v>27.861675803902791</v>
          </cell>
        </row>
        <row r="120">
          <cell r="A120">
            <v>0.41916666666666685</v>
          </cell>
          <cell r="B120">
            <v>4.1916409147693896</v>
          </cell>
          <cell r="E120">
            <v>27.629311417937576</v>
          </cell>
        </row>
        <row r="121">
          <cell r="A121">
            <v>0.42166666666666686</v>
          </cell>
          <cell r="B121">
            <v>4.1568899431015494</v>
          </cell>
          <cell r="E121">
            <v>27.400249473508229</v>
          </cell>
        </row>
        <row r="122">
          <cell r="A122">
            <v>0.42416666666666686</v>
          </cell>
          <cell r="B122">
            <v>4.122629956532343</v>
          </cell>
          <cell r="E122">
            <v>27.174423870279742</v>
          </cell>
        </row>
        <row r="123">
          <cell r="A123">
            <v>0.42666666666666686</v>
          </cell>
          <cell r="B123">
            <v>4.0888511852166793</v>
          </cell>
          <cell r="E123">
            <v>26.95177021006106</v>
          </cell>
        </row>
        <row r="124">
          <cell r="A124">
            <v>0.42916666666666686</v>
          </cell>
          <cell r="B124">
            <v>4.055544109428082</v>
          </cell>
          <cell r="E124">
            <v>26.732225743324555</v>
          </cell>
        </row>
        <row r="125">
          <cell r="A125">
            <v>0.43166666666666687</v>
          </cell>
          <cell r="B125">
            <v>4.0226994517455594</v>
          </cell>
          <cell r="E125">
            <v>26.515729317705542</v>
          </cell>
        </row>
        <row r="126">
          <cell r="A126">
            <v>0.43416666666666687</v>
          </cell>
          <cell r="B126">
            <v>3.9903081695280611</v>
          </cell>
          <cell r="E126">
            <v>26.30222132839755</v>
          </cell>
        </row>
        <row r="127">
          <cell r="A127">
            <v>0.43666666666666687</v>
          </cell>
          <cell r="B127">
            <v>3.9583614476643723</v>
          </cell>
          <cell r="E127">
            <v>26.091643670362952</v>
          </cell>
        </row>
        <row r="128">
          <cell r="A128">
            <v>0.43916666666666687</v>
          </cell>
          <cell r="B128">
            <v>3.926850691586834</v>
          </cell>
          <cell r="E128">
            <v>25.883939692282837</v>
          </cell>
        </row>
        <row r="129">
          <cell r="A129">
            <v>0.44166666666666687</v>
          </cell>
          <cell r="B129">
            <v>3.8957675205378779</v>
          </cell>
          <cell r="E129">
            <v>25.679054152173094</v>
          </cell>
        </row>
        <row r="130">
          <cell r="A130">
            <v>0.44416666666666688</v>
          </cell>
          <cell r="B130">
            <v>3.8651037610788275</v>
          </cell>
          <cell r="E130">
            <v>25.476933174597551</v>
          </cell>
        </row>
        <row r="131">
          <cell r="A131">
            <v>0.44666666666666688</v>
          </cell>
          <cell r="B131">
            <v>3.8348514408309726</v>
          </cell>
          <cell r="E131">
            <v>25.277524209412107</v>
          </cell>
        </row>
        <row r="132">
          <cell r="A132">
            <v>0.44916666666666688</v>
          </cell>
          <cell r="B132">
            <v>3.8050027824393342</v>
          </cell>
          <cell r="E132">
            <v>25.080775991976683</v>
          </cell>
        </row>
        <row r="133">
          <cell r="A133">
            <v>0.45166666666666688</v>
          </cell>
          <cell r="B133">
            <v>3.7755501977500252</v>
          </cell>
          <cell r="E133">
            <v>24.886638504775242</v>
          </cell>
        </row>
        <row r="134">
          <cell r="A134">
            <v>0.45416666666666689</v>
          </cell>
          <cell r="B134">
            <v>3.7464862821925196</v>
          </cell>
          <cell r="E134">
            <v>24.695062940386237</v>
          </cell>
        </row>
        <row r="135">
          <cell r="A135">
            <v>0.45666666666666689</v>
          </cell>
          <cell r="B135">
            <v>3.7178038093585175</v>
          </cell>
          <cell r="E135">
            <v>24.506001665749181</v>
          </cell>
        </row>
        <row r="136">
          <cell r="A136">
            <v>0.45916666666666689</v>
          </cell>
          <cell r="B136">
            <v>3.6894957257695147</v>
          </cell>
          <cell r="E136">
            <v>24.319408187674831</v>
          </cell>
        </row>
        <row r="137">
          <cell r="A137">
            <v>0.46166666666666689</v>
          </cell>
          <cell r="B137">
            <v>3.6615551458255151</v>
          </cell>
          <cell r="E137">
            <v>24.135237119549593</v>
          </cell>
        </row>
        <row r="138">
          <cell r="A138">
            <v>0.46416666666666689</v>
          </cell>
          <cell r="B138">
            <v>3.6339753469276728</v>
          </cell>
          <cell r="E138">
            <v>23.953444149186211</v>
          </cell>
        </row>
        <row r="139">
          <cell r="A139">
            <v>0.4666666666666669</v>
          </cell>
          <cell r="B139">
            <v>3.6067497647679709</v>
          </cell>
          <cell r="E139">
            <v>23.773986007775637</v>
          </cell>
        </row>
        <row r="140">
          <cell r="A140">
            <v>0.4691666666666669</v>
          </cell>
          <cell r="B140">
            <v>3.5798719887793831</v>
          </cell>
          <cell r="E140">
            <v>23.596820439896568</v>
          </cell>
        </row>
        <row r="141">
          <cell r="A141">
            <v>0.4716666666666669</v>
          </cell>
          <cell r="B141">
            <v>3.5533357577401903</v>
          </cell>
          <cell r="E141">
            <v>23.421906174541249</v>
          </cell>
        </row>
        <row r="142">
          <cell r="A142">
            <v>0.4741666666666669</v>
          </cell>
          <cell r="B142">
            <v>3.5271349555264773</v>
          </cell>
          <cell r="E142">
            <v>23.249202897117904</v>
          </cell>
        </row>
        <row r="143">
          <cell r="A143">
            <v>0.4766666666666669</v>
          </cell>
          <cell r="B143">
            <v>3.5012636070070511</v>
          </cell>
          <cell r="E143">
            <v>23.078671222392003</v>
          </cell>
        </row>
        <row r="144">
          <cell r="A144">
            <v>0.47916666666666691</v>
          </cell>
          <cell r="B144">
            <v>3.4757158740752865</v>
          </cell>
          <cell r="E144">
            <v>22.910272668330059</v>
          </cell>
        </row>
        <row r="145">
          <cell r="A145">
            <v>0.48166666666666691</v>
          </cell>
          <cell r="B145">
            <v>3.4504860518126494</v>
          </cell>
          <cell r="E145">
            <v>22.74396963081141</v>
          </cell>
        </row>
        <row r="146">
          <cell r="A146">
            <v>0.48416666666666691</v>
          </cell>
          <cell r="B146">
            <v>3.4255685647788741</v>
          </cell>
          <cell r="E146">
            <v>22.579725359174777</v>
          </cell>
        </row>
        <row r="147">
          <cell r="A147">
            <v>0.48666666666666691</v>
          </cell>
          <cell r="B147">
            <v>3.4009579634239766</v>
          </cell>
          <cell r="E147">
            <v>22.417503932568014</v>
          </cell>
        </row>
        <row r="148">
          <cell r="A148">
            <v>0.48916666666666692</v>
          </cell>
          <cell r="B148">
            <v>3.3766489206175065</v>
          </cell>
          <cell r="E148">
            <v>22.257270237070529</v>
          </cell>
        </row>
        <row r="149">
          <cell r="A149">
            <v>0.49166666666666692</v>
          </cell>
          <cell r="B149">
            <v>3.3526362282906317</v>
          </cell>
          <cell r="E149">
            <v>22.098989943559548</v>
          </cell>
        </row>
        <row r="150">
          <cell r="A150">
            <v>0.49416666666666692</v>
          </cell>
          <cell r="B150">
            <v>3.328914794186832</v>
          </cell>
          <cell r="E150">
            <v>21.94262948629218</v>
          </cell>
        </row>
        <row r="151">
          <cell r="A151">
            <v>0.49666666666666692</v>
          </cell>
          <cell r="B151">
            <v>3.3054796387171668</v>
          </cell>
          <cell r="E151">
            <v>21.788156042176855</v>
          </cell>
        </row>
        <row r="152">
          <cell r="A152">
            <v>0.49916666666666692</v>
          </cell>
          <cell r="B152">
            <v>3.2823258919162361</v>
          </cell>
          <cell r="E152">
            <v>21.635537510708442</v>
          </cell>
        </row>
        <row r="153">
          <cell r="A153">
            <v>0.50166666666666693</v>
          </cell>
          <cell r="B153">
            <v>3.2594487904951253</v>
          </cell>
          <cell r="E153">
            <v>21.484742494542701</v>
          </cell>
        </row>
        <row r="154">
          <cell r="A154">
            <v>0.50416666666666687</v>
          </cell>
          <cell r="B154">
            <v>3.2368436749877998</v>
          </cell>
          <cell r="E154">
            <v>21.335740280686633</v>
          </cell>
        </row>
        <row r="155">
          <cell r="A155">
            <v>0.50666666666666682</v>
          </cell>
          <cell r="B155">
            <v>3.2145059869875063</v>
          </cell>
          <cell r="E155">
            <v>21.188500822282116</v>
          </cell>
        </row>
        <row r="156">
          <cell r="A156">
            <v>0.50916666666666677</v>
          </cell>
          <cell r="B156">
            <v>3.1924312664699408</v>
          </cell>
          <cell r="E156">
            <v>21.042994720961577</v>
          </cell>
        </row>
        <row r="157">
          <cell r="A157">
            <v>0.51166666666666671</v>
          </cell>
          <cell r="B157">
            <v>3.1706151492000343</v>
          </cell>
          <cell r="E157">
            <v>20.899193209754689</v>
          </cell>
        </row>
        <row r="158">
          <cell r="A158">
            <v>0.51416666666666666</v>
          </cell>
          <cell r="B158">
            <v>3.1490533642193665</v>
          </cell>
          <cell r="E158">
            <v>20.757068136526591</v>
          </cell>
        </row>
        <row r="159">
          <cell r="A159">
            <v>0.51666666666666661</v>
          </cell>
          <cell r="B159">
            <v>3.1277417314112994</v>
          </cell>
          <cell r="E159">
            <v>20.616591947928455</v>
          </cell>
        </row>
        <row r="160">
          <cell r="A160">
            <v>0.51916666666666655</v>
          </cell>
          <cell r="B160">
            <v>3.1066761591410859</v>
          </cell>
          <cell r="E160">
            <v>20.477737673842135</v>
          </cell>
        </row>
        <row r="161">
          <cell r="A161">
            <v>0.5216666666666665</v>
          </cell>
          <cell r="B161">
            <v>3.0858526419682879</v>
          </cell>
          <cell r="E161">
            <v>20.34047891230157</v>
          </cell>
        </row>
        <row r="162">
          <cell r="A162">
            <v>0.52416666666666645</v>
          </cell>
          <cell r="B162">
            <v>3.0652672584289529</v>
          </cell>
          <cell r="E162">
            <v>20.204789814873891</v>
          </cell>
        </row>
        <row r="163">
          <cell r="A163">
            <v>0.52666666666666639</v>
          </cell>
          <cell r="B163">
            <v>3.0449161688851016</v>
          </cell>
          <cell r="E163">
            <v>20.070645072484311</v>
          </cell>
        </row>
        <row r="164">
          <cell r="A164">
            <v>0.52916666666666634</v>
          </cell>
          <cell r="B164">
            <v>3.024795613439188</v>
          </cell>
          <cell r="E164">
            <v>19.938019901669161</v>
          </cell>
        </row>
        <row r="165">
          <cell r="A165">
            <v>0.53166666666666629</v>
          </cell>
          <cell r="B165">
            <v>3.004901909911244</v>
          </cell>
          <cell r="E165">
            <v>19.80689003124229</v>
          </cell>
        </row>
        <row r="166">
          <cell r="A166">
            <v>0.53416666666666623</v>
          </cell>
          <cell r="B166">
            <v>2.9852314518765759</v>
          </cell>
          <cell r="E166">
            <v>19.677231689360394</v>
          </cell>
        </row>
        <row r="167">
          <cell r="A167">
            <v>0.53666666666666618</v>
          </cell>
          <cell r="B167">
            <v>2.9657807067618975</v>
          </cell>
          <cell r="E167">
            <v>19.549021590973677</v>
          </cell>
        </row>
        <row r="168">
          <cell r="A168">
            <v>0.53916666666666613</v>
          </cell>
          <cell r="B168">
            <v>2.9465462139979177</v>
          </cell>
          <cell r="E168">
            <v>19.422236925648566</v>
          </cell>
        </row>
        <row r="169">
          <cell r="A169">
            <v>0.54166666666666607</v>
          </cell>
          <cell r="B169">
            <v>2.9275245832264365</v>
          </cell>
          <cell r="E169">
            <v>19.296855345749762</v>
          </cell>
        </row>
        <row r="170">
          <cell r="A170">
            <v>0.54416666666666602</v>
          </cell>
          <cell r="B170">
            <v>2.9087124925601198</v>
          </cell>
          <cell r="E170">
            <v>19.172854954969448</v>
          </cell>
        </row>
        <row r="171">
          <cell r="A171">
            <v>0.54666666666666597</v>
          </cell>
          <cell r="B171">
            <v>2.8901066868931538</v>
          </cell>
          <cell r="E171">
            <v>19.050214297191985</v>
          </cell>
        </row>
        <row r="172">
          <cell r="A172">
            <v>0.54916666666666591</v>
          </cell>
          <cell r="B172">
            <v>2.8717039762610752</v>
          </cell>
          <cell r="E172">
            <v>18.928912345682654</v>
          </cell>
        </row>
        <row r="173">
          <cell r="A173">
            <v>0.55166666666666586</v>
          </cell>
          <cell r="B173">
            <v>2.8535012342481298</v>
          </cell>
          <cell r="E173">
            <v>18.808928492589715</v>
          </cell>
        </row>
        <row r="174">
          <cell r="A174">
            <v>0.55416666666666581</v>
          </cell>
          <cell r="B174">
            <v>2.8354953964405678</v>
          </cell>
          <cell r="E174">
            <v>18.690242538749281</v>
          </cell>
        </row>
        <row r="175">
          <cell r="A175">
            <v>0.55666666666666575</v>
          </cell>
          <cell r="B175">
            <v>2.817683458924364</v>
          </cell>
          <cell r="E175">
            <v>18.572834683782986</v>
          </cell>
        </row>
        <row r="176">
          <cell r="A176">
            <v>0.5591666666666657</v>
          </cell>
          <cell r="B176">
            <v>2.8000624768258731</v>
          </cell>
          <cell r="E176">
            <v>18.456685516478682</v>
          </cell>
        </row>
        <row r="177">
          <cell r="A177">
            <v>0.56166666666666565</v>
          </cell>
          <cell r="B177">
            <v>2.782629562894031</v>
          </cell>
          <cell r="E177">
            <v>18.341776005444984</v>
          </cell>
        </row>
        <row r="178">
          <cell r="A178">
            <v>0.56416666666666559</v>
          </cell>
          <cell r="B178">
            <v>2.7653818861227233</v>
          </cell>
          <cell r="E178">
            <v>18.228087490030589</v>
          </cell>
        </row>
        <row r="179">
          <cell r="A179">
            <v>0.56666666666666554</v>
          </cell>
          <cell r="B179">
            <v>2.7483166704120192</v>
          </cell>
          <cell r="E179">
            <v>18.115601671499718</v>
          </cell>
        </row>
        <row r="180">
          <cell r="A180">
            <v>0.56916666666666549</v>
          </cell>
          <cell r="B180">
            <v>2.7314311932670083</v>
          </cell>
          <cell r="E180">
            <v>18.004300604455512</v>
          </cell>
        </row>
        <row r="181">
          <cell r="A181">
            <v>0.57166666666666544</v>
          </cell>
          <cell r="B181">
            <v>2.7147227845330173</v>
          </cell>
          <cell r="E181">
            <v>17.894166688503169</v>
          </cell>
        </row>
        <row r="182">
          <cell r="A182">
            <v>0.57416666666666538</v>
          </cell>
          <cell r="B182">
            <v>2.6981888251660466</v>
          </cell>
          <cell r="E182">
            <v>17.785182660145225</v>
          </cell>
        </row>
        <row r="183">
          <cell r="A183">
            <v>0.57666666666666533</v>
          </cell>
          <cell r="B183">
            <v>2.6818267460372929</v>
          </cell>
          <cell r="E183">
            <v>17.677331584901541</v>
          </cell>
        </row>
        <row r="184">
          <cell r="A184">
            <v>0.57916666666666528</v>
          </cell>
          <cell r="B184">
            <v>2.6656340267706584</v>
          </cell>
          <cell r="E184">
            <v>17.570596849646748</v>
          </cell>
        </row>
        <row r="185">
          <cell r="A185">
            <v>0.58166666666666522</v>
          </cell>
          <cell r="B185">
            <v>2.6496081946122265</v>
          </cell>
          <cell r="E185">
            <v>17.464962155158307</v>
          </cell>
        </row>
        <row r="186">
          <cell r="A186">
            <v>0.58416666666666517</v>
          </cell>
          <cell r="B186">
            <v>2.6337468233306618</v>
          </cell>
          <cell r="E186">
            <v>17.360411508868516</v>
          </cell>
        </row>
        <row r="187">
          <cell r="A187">
            <v>0.58666666666666512</v>
          </cell>
          <cell r="B187">
            <v>2.618047532147576</v>
          </cell>
          <cell r="E187">
            <v>17.256929217813955</v>
          </cell>
        </row>
        <row r="188">
          <cell r="A188">
            <v>0.58916666666666506</v>
          </cell>
          <cell r="B188">
            <v>2.6025079846969246</v>
          </cell>
          <cell r="E188">
            <v>17.154499881776356</v>
          </cell>
        </row>
        <row r="189">
          <cell r="A189">
            <v>0.59166666666666501</v>
          </cell>
          <cell r="B189">
            <v>2.5871258880125079</v>
          </cell>
          <cell r="E189">
            <v>17.053108386608653</v>
          </cell>
        </row>
        <row r="190">
          <cell r="A190">
            <v>0.59416666666666496</v>
          </cell>
          <cell r="B190">
            <v>2.5718989915427248</v>
          </cell>
          <cell r="E190">
            <v>16.952739897740738</v>
          </cell>
        </row>
        <row r="191">
          <cell r="A191">
            <v>0.5966666666666649</v>
          </cell>
          <cell r="B191">
            <v>2.5568250861917194</v>
          </cell>
          <cell r="E191">
            <v>16.853379853859131</v>
          </cell>
        </row>
        <row r="192">
          <cell r="A192">
            <v>0.59916666666666485</v>
          </cell>
          <cell r="B192">
            <v>2.5419020033861099</v>
          </cell>
          <cell r="E192">
            <v>16.755013960755299</v>
          </cell>
        </row>
        <row r="193">
          <cell r="A193">
            <v>0.6016666666666648</v>
          </cell>
          <cell r="B193">
            <v>2.5271276141665191</v>
          </cell>
          <cell r="E193">
            <v>16.657628185337476</v>
          </cell>
        </row>
        <row r="194">
          <cell r="A194">
            <v>0.60416666666666474</v>
          </cell>
          <cell r="B194">
            <v>2.5124998283031399</v>
          </cell>
          <cell r="E194">
            <v>16.561208749800869</v>
          </cell>
        </row>
        <row r="195">
          <cell r="A195">
            <v>0.60666666666666469</v>
          </cell>
          <cell r="B195">
            <v>2.4980165934346092</v>
          </cell>
          <cell r="E195">
            <v>16.465742125951532</v>
          </cell>
        </row>
        <row r="196">
          <cell r="A196">
            <v>0.60916666666666464</v>
          </cell>
          <cell r="B196">
            <v>2.4836758942294819</v>
          </cell>
          <cell r="E196">
            <v>16.371215029679203</v>
          </cell>
        </row>
        <row r="197">
          <cell r="A197">
            <v>0.61166666666666458</v>
          </cell>
          <cell r="B197">
            <v>2.4694757515696173</v>
          </cell>
          <cell r="E197">
            <v>16.277614415574572</v>
          </cell>
        </row>
        <row r="198">
          <cell r="A198">
            <v>0.61416666666666453</v>
          </cell>
          <cell r="B198">
            <v>2.455414221754828</v>
          </cell>
          <cell r="E198">
            <v>16.184927471686677</v>
          </cell>
        </row>
        <row r="199">
          <cell r="A199">
            <v>0.61666666666666448</v>
          </cell>
          <cell r="B199">
            <v>2.4414893957281412</v>
          </cell>
          <cell r="E199">
            <v>16.093141614416243</v>
          </cell>
        </row>
        <row r="200">
          <cell r="A200">
            <v>0.61916666666666442</v>
          </cell>
          <cell r="B200">
            <v>2.4276993983210704</v>
          </cell>
          <cell r="E200">
            <v>16.002244483540832</v>
          </cell>
        </row>
        <row r="201">
          <cell r="A201">
            <v>0.62166666666666437</v>
          </cell>
          <cell r="B201">
            <v>2.414042387518291</v>
          </cell>
          <cell r="E201">
            <v>15.912223937367953</v>
          </cell>
        </row>
        <row r="202">
          <cell r="A202">
            <v>0.62416666666666432</v>
          </cell>
          <cell r="B202">
            <v>2.4005165537411544</v>
          </cell>
          <cell r="E202">
            <v>15.823068048012308</v>
          </cell>
        </row>
        <row r="203">
          <cell r="A203">
            <v>0.62666666666666426</v>
          </cell>
          <cell r="B203">
            <v>2.3871201191494769</v>
          </cell>
          <cell r="E203">
            <v>15.734765096793538</v>
          </cell>
        </row>
        <row r="204">
          <cell r="A204">
            <v>0.62916666666666421</v>
          </cell>
          <cell r="B204">
            <v>2.373851336961073</v>
          </cell>
          <cell r="E204">
            <v>15.647303569750882</v>
          </cell>
        </row>
        <row r="205">
          <cell r="A205">
            <v>0.63166666666666416</v>
          </cell>
          <cell r="B205">
            <v>2.3607084907885101</v>
          </cell>
          <cell r="E205">
            <v>15.560672153271412</v>
          </cell>
        </row>
        <row r="206">
          <cell r="A206">
            <v>0.6341666666666641</v>
          </cell>
          <cell r="B206">
            <v>2.347689893992583</v>
          </cell>
          <cell r="E206">
            <v>15.474859729828399</v>
          </cell>
        </row>
        <row r="207">
          <cell r="A207">
            <v>0.63666666666666405</v>
          </cell>
          <cell r="B207">
            <v>2.3347938890520243</v>
          </cell>
          <cell r="E207">
            <v>15.389855373826798</v>
          </cell>
        </row>
        <row r="208">
          <cell r="A208">
            <v>0.639166666666664</v>
          </cell>
          <cell r="B208">
            <v>2.3220188469489806</v>
          </cell>
          <cell r="E208">
            <v>15.305648347552532</v>
          </cell>
        </row>
        <row r="209">
          <cell r="A209">
            <v>0.64166666666666394</v>
          </cell>
          <cell r="B209">
            <v>2.3093631665697978</v>
          </cell>
          <cell r="E209">
            <v>15.222228097222821</v>
          </cell>
        </row>
        <row r="210">
          <cell r="A210">
            <v>0.64416666666666389</v>
          </cell>
          <cell r="B210">
            <v>2.29682527412068</v>
          </cell>
          <cell r="E210">
            <v>15.139584249134431</v>
          </cell>
        </row>
        <row r="211">
          <cell r="A211">
            <v>0.64666666666666384</v>
          </cell>
          <cell r="B211">
            <v>2.2844036225577962</v>
          </cell>
          <cell r="E211">
            <v>15.057706605907228</v>
          </cell>
        </row>
        <row r="212">
          <cell r="A212">
            <v>0.64916666666666378</v>
          </cell>
          <cell r="B212">
            <v>2.2720966910314178</v>
          </cell>
          <cell r="E212">
            <v>14.976585142820204</v>
          </cell>
        </row>
        <row r="213">
          <cell r="A213">
            <v>0.65166666666666373</v>
          </cell>
          <cell r="B213">
            <v>2.2599029843437006</v>
          </cell>
          <cell r="E213">
            <v>14.8962100042374</v>
          </cell>
        </row>
        <row r="214">
          <cell r="A214">
            <v>0.65416666666666368</v>
          </cell>
          <cell r="B214">
            <v>2.2478210324197101</v>
          </cell>
          <cell r="E214">
            <v>14.816571500121205</v>
          </cell>
        </row>
        <row r="215">
          <cell r="A215">
            <v>0.65666666666666362</v>
          </cell>
          <cell r="B215">
            <v>2.2358493897913325</v>
          </cell>
          <cell r="E215">
            <v>14.737660102630491</v>
          </cell>
        </row>
        <row r="216">
          <cell r="A216">
            <v>0.65916666666666357</v>
          </cell>
          <cell r="B216">
            <v>2.2239866350936994</v>
          </cell>
          <cell r="E216">
            <v>14.659466442801325</v>
          </cell>
        </row>
        <row r="217">
          <cell r="A217">
            <v>0.66166666666666352</v>
          </cell>
          <cell r="B217">
            <v>2.2122313705737819</v>
          </cell>
          <cell r="E217">
            <v>14.581981307307815</v>
          </cell>
        </row>
        <row r="218">
          <cell r="A218">
            <v>0.66416666666666346</v>
          </cell>
          <cell r="B218">
            <v>2.200582221610814</v>
          </cell>
          <cell r="E218">
            <v>14.505195635301009</v>
          </cell>
        </row>
        <row r="219">
          <cell r="A219">
            <v>0.66666666666666341</v>
          </cell>
          <cell r="B219">
            <v>2.1890378362482164</v>
          </cell>
          <cell r="E219">
            <v>14.429100515323535</v>
          </cell>
        </row>
        <row r="220">
          <cell r="A220">
            <v>0.66916666666666336</v>
          </cell>
          <cell r="B220">
            <v>2.1775968847367038</v>
          </cell>
          <cell r="E220">
            <v>14.353687182297959</v>
          </cell>
        </row>
        <row r="221">
          <cell r="A221">
            <v>0.6716666666666633</v>
          </cell>
          <cell r="B221">
            <v>2.1662580590882685</v>
          </cell>
          <cell r="E221">
            <v>14.278947014586924</v>
          </cell>
        </row>
        <row r="222">
          <cell r="A222">
            <v>0.67416666666666325</v>
          </cell>
          <cell r="B222">
            <v>2.1550200726407418</v>
          </cell>
          <cell r="E222">
            <v>14.20487153112286</v>
          </cell>
        </row>
        <row r="223">
          <cell r="A223">
            <v>0.6766666666666632</v>
          </cell>
          <cell r="B223">
            <v>2.1438816596326409</v>
          </cell>
          <cell r="E223">
            <v>14.13145238860565</v>
          </cell>
        </row>
        <row r="224">
          <cell r="A224">
            <v>0.67916666666666314</v>
          </cell>
          <cell r="B224">
            <v>2.1328415747880296</v>
          </cell>
          <cell r="E224">
            <v>14.058681378766179</v>
          </cell>
        </row>
        <row r="225">
          <cell r="A225">
            <v>0.68166666666666309</v>
          </cell>
          <cell r="B225">
            <v>2.1218985929111107</v>
          </cell>
          <cell r="E225">
            <v>13.986550425694103</v>
          </cell>
        </row>
        <row r="226">
          <cell r="A226">
            <v>0.68416666666666304</v>
          </cell>
          <cell r="B226">
            <v>2.1110515084902954</v>
          </cell>
          <cell r="E226">
            <v>13.915051583228045</v>
          </cell>
        </row>
        <row r="227">
          <cell r="A227">
            <v>0.68666666666666298</v>
          </cell>
          <cell r="B227">
            <v>2.1002991353114902</v>
          </cell>
          <cell r="E227">
            <v>13.844177032406597</v>
          </cell>
        </row>
        <row r="228">
          <cell r="A228">
            <v>0.68916666666666293</v>
          </cell>
          <cell r="B228">
            <v>2.089640306080355</v>
          </cell>
          <cell r="E228">
            <v>13.773919078978386</v>
          </cell>
        </row>
        <row r="229">
          <cell r="A229">
            <v>0.69166666666666288</v>
          </cell>
          <cell r="B229">
            <v>2.0790738720532964</v>
          </cell>
          <cell r="E229">
            <v>13.704270150969784</v>
          </cell>
        </row>
        <row r="230">
          <cell r="A230">
            <v>0.69416666666666282</v>
          </cell>
          <cell r="B230">
            <v>2.068598702676955</v>
          </cell>
          <cell r="E230">
            <v>13.635222796308557</v>
          </cell>
        </row>
        <row r="231">
          <cell r="A231">
            <v>0.69666666666666277</v>
          </cell>
          <cell r="B231">
            <v>2.0582136852359696</v>
          </cell>
          <cell r="E231">
            <v>13.566769680502125</v>
          </cell>
        </row>
        <row r="232">
          <cell r="A232">
            <v>0.69916666666666272</v>
          </cell>
          <cell r="B232">
            <v>2.0479177245087969</v>
          </cell>
          <cell r="E232">
            <v>13.498903584368847</v>
          </cell>
        </row>
        <row r="233">
          <cell r="A233">
            <v>0.70166666666666266</v>
          </cell>
          <cell r="B233">
            <v>2.0377097424313706</v>
          </cell>
          <cell r="E233">
            <v>13.431617401821065</v>
          </cell>
        </row>
        <row r="234">
          <cell r="A234">
            <v>0.70416666666666261</v>
          </cell>
          <cell r="B234">
            <v>2.0275886777684025</v>
          </cell>
          <cell r="E234">
            <v>13.364904137698431</v>
          </cell>
        </row>
        <row r="235">
          <cell r="A235">
            <v>0.70666666666666256</v>
          </cell>
          <cell r="B235">
            <v>2.0175534857921131</v>
          </cell>
          <cell r="E235">
            <v>13.298756905650299</v>
          </cell>
        </row>
        <row r="236">
          <cell r="A236">
            <v>0.7091666666666625</v>
          </cell>
          <cell r="B236">
            <v>2.0076031379682138</v>
          </cell>
          <cell r="E236">
            <v>13.233168926065833</v>
          </cell>
        </row>
        <row r="237">
          <cell r="A237">
            <v>0.71166666666666245</v>
          </cell>
          <cell r="B237">
            <v>1.9977366216489392</v>
          </cell>
          <cell r="E237">
            <v>13.168133524050633</v>
          </cell>
        </row>
        <row r="238">
          <cell r="A238">
            <v>0.7141666666666624</v>
          </cell>
          <cell r="B238">
            <v>1.9879529397729514</v>
          </cell>
          <cell r="E238">
            <v>13.103644127448643</v>
          </cell>
        </row>
        <row r="239">
          <cell r="A239">
            <v>0.71666666666666234</v>
          </cell>
          <cell r="B239">
            <v>1.9782511105719411</v>
          </cell>
          <cell r="E239">
            <v>13.039694264908208</v>
          </cell>
        </row>
        <row r="240">
          <cell r="A240">
            <v>0.71916666666666229</v>
          </cell>
          <cell r="B240">
            <v>1.9686301672837523</v>
          </cell>
          <cell r="E240">
            <v>12.97627756399114</v>
          </cell>
        </row>
        <row r="241">
          <cell r="A241">
            <v>0.72166666666666224</v>
          </cell>
          <cell r="B241">
            <v>1.9590891578718603</v>
          </cell>
          <cell r="E241">
            <v>12.913387749323617</v>
          </cell>
        </row>
        <row r="242">
          <cell r="A242">
            <v>0.72416666666666218</v>
          </cell>
          <cell r="B242">
            <v>1.9496271447510458</v>
          </cell>
          <cell r="E242">
            <v>12.851018640788</v>
          </cell>
        </row>
        <row r="243">
          <cell r="A243">
            <v>0.72666666666666213</v>
          </cell>
          <cell r="B243">
            <v>1.9402432045191038</v>
          </cell>
          <cell r="E243">
            <v>12.789164151754344</v>
          </cell>
        </row>
        <row r="244">
          <cell r="A244">
            <v>0.72916666666666208</v>
          </cell>
          <cell r="B244">
            <v>1.930936427694437</v>
          </cell>
          <cell r="E244">
            <v>12.727818287350756</v>
          </cell>
        </row>
        <row r="245">
          <cell r="A245">
            <v>0.73166666666666202</v>
          </cell>
          <cell r="B245">
            <v>1.9217059184593792</v>
          </cell>
          <cell r="E245">
            <v>12.666975142771522</v>
          </cell>
        </row>
        <row r="246">
          <cell r="A246">
            <v>0.73416666666666197</v>
          </cell>
          <cell r="B246">
            <v>1.9125507944091167</v>
          </cell>
          <cell r="E246">
            <v>12.606628901622074</v>
          </cell>
        </row>
        <row r="247">
          <cell r="A247">
            <v>0.73666666666666192</v>
          </cell>
          <cell r="B247">
            <v>1.9034701863060484</v>
          </cell>
          <cell r="E247">
            <v>12.546773834299897</v>
          </cell>
        </row>
        <row r="248">
          <cell r="A248">
            <v>0.73916666666666186</v>
          </cell>
          <cell r="B248">
            <v>1.8944632378394723</v>
          </cell>
          <cell r="E248">
            <v>12.487404296410453</v>
          </cell>
        </row>
        <row r="249">
          <cell r="A249">
            <v>0.74166666666666181</v>
          </cell>
          <cell r="B249">
            <v>1.8855291053904402</v>
          </cell>
          <cell r="E249">
            <v>12.428514727217237</v>
          </cell>
        </row>
        <row r="250">
          <cell r="A250">
            <v>0.74416666666666176</v>
          </cell>
          <cell r="B250">
            <v>1.876666957801673</v>
          </cell>
          <cell r="E250">
            <v>12.370099648125176</v>
          </cell>
        </row>
        <row r="251">
          <cell r="A251">
            <v>0.7466666666666617</v>
          </cell>
          <cell r="B251">
            <v>1.8678759761524022</v>
          </cell>
          <cell r="E251">
            <v>12.312153661196469</v>
          </cell>
        </row>
        <row r="252">
          <cell r="A252">
            <v>0.74916666666666165</v>
          </cell>
          <cell r="B252">
            <v>1.8591553535380112</v>
          </cell>
          <cell r="E252">
            <v>12.254671447698085</v>
          </cell>
        </row>
        <row r="253">
          <cell r="A253">
            <v>0.7516666666666616</v>
          </cell>
          <cell r="B253">
            <v>1.850504294854372</v>
          </cell>
          <cell r="E253">
            <v>12.19764776668025</v>
          </cell>
        </row>
        <row r="254">
          <cell r="A254">
            <v>0.75416666666666154</v>
          </cell>
          <cell r="B254">
            <v>1.8419220165867483</v>
          </cell>
          <cell r="E254">
            <v>12.141077453584948</v>
          </cell>
        </row>
        <row r="255">
          <cell r="A255">
            <v>0.75666666666666149</v>
          </cell>
          <cell r="B255">
            <v>1.833407746603162</v>
          </cell>
          <cell r="E255">
            <v>12.084955418883931</v>
          </cell>
        </row>
        <row r="256">
          <cell r="A256">
            <v>0.75916666666666144</v>
          </cell>
          <cell r="B256">
            <v>1.8249607239521111</v>
          </cell>
          <cell r="E256">
            <v>12.029276646745334</v>
          </cell>
        </row>
        <row r="257">
          <cell r="A257">
            <v>0.76166666666666138</v>
          </cell>
          <cell r="B257">
            <v>1.8165801986645347</v>
          </cell>
          <cell r="E257">
            <v>11.974036193728359</v>
          </cell>
        </row>
        <row r="258">
          <cell r="A258">
            <v>0.76416666666666133</v>
          </cell>
          <cell r="B258">
            <v>1.80826543155992</v>
          </cell>
          <cell r="E258">
            <v>11.9192291875052</v>
          </cell>
        </row>
        <row r="259">
          <cell r="A259">
            <v>0.76666666666666128</v>
          </cell>
          <cell r="B259">
            <v>1.8000156940564558</v>
          </cell>
          <cell r="E259">
            <v>11.864850825609667</v>
          </cell>
        </row>
        <row r="260">
          <cell r="A260">
            <v>0.76916666666666123</v>
          </cell>
          <cell r="B260">
            <v>1.7918302679851299</v>
          </cell>
          <cell r="E260">
            <v>11.810896374211818</v>
          </cell>
        </row>
        <row r="261">
          <cell r="A261">
            <v>0.77166666666666117</v>
          </cell>
          <cell r="B261">
            <v>1.7837084454076799</v>
          </cell>
          <cell r="E261">
            <v>11.757361166917956</v>
          </cell>
        </row>
        <row r="262">
          <cell r="A262">
            <v>0.77416666666666112</v>
          </cell>
          <cell r="B262">
            <v>1.7756495284383047</v>
          </cell>
          <cell r="E262">
            <v>11.704240603595462</v>
          </cell>
        </row>
        <row r="263">
          <cell r="A263">
            <v>0.77666666666666107</v>
          </cell>
          <cell r="B263">
            <v>1.7676528290690443</v>
          </cell>
          <cell r="E263">
            <v>11.651530149221752</v>
          </cell>
        </row>
        <row r="264">
          <cell r="A264">
            <v>0.77916666666666101</v>
          </cell>
          <cell r="B264">
            <v>1.7597176689987459</v>
          </cell>
          <cell r="E264">
            <v>11.599225332756928</v>
          </cell>
        </row>
        <row r="265">
          <cell r="A265">
            <v>0.78166666666666096</v>
          </cell>
          <cell r="B265">
            <v>1.7518433794655255</v>
          </cell>
          <cell r="E265">
            <v>11.54732174603943</v>
          </cell>
        </row>
        <row r="266">
          <cell r="A266">
            <v>0.78416666666666091</v>
          </cell>
          <cell r="B266">
            <v>1.7440293010826493</v>
          </cell>
          <cell r="E266">
            <v>11.495815042704242</v>
          </cell>
        </row>
        <row r="267">
          <cell r="A267">
            <v>0.78666666666666085</v>
          </cell>
          <cell r="B267">
            <v>1.7362747836777481</v>
          </cell>
          <cell r="E267">
            <v>11.444700937123082</v>
          </cell>
        </row>
        <row r="268">
          <cell r="A268">
            <v>0.7891666666666608</v>
          </cell>
          <cell r="B268">
            <v>1.7285791861352904</v>
          </cell>
          <cell r="E268">
            <v>11.39397520336605</v>
          </cell>
        </row>
        <row r="269">
          <cell r="A269">
            <v>0.79166666666666075</v>
          </cell>
          <cell r="B269">
            <v>1.7209418762422386</v>
          </cell>
          <cell r="E269">
            <v>11.343633674184264</v>
          </cell>
        </row>
        <row r="270">
          <cell r="A270">
            <v>0.79416666666666069</v>
          </cell>
          <cell r="B270">
            <v>1.7133622305368084</v>
          </cell>
          <cell r="E270">
            <v>11.29367224001297</v>
          </cell>
        </row>
        <row r="271">
          <cell r="A271">
            <v>0.79666666666666064</v>
          </cell>
          <cell r="B271">
            <v>1.7058396341602717</v>
          </cell>
          <cell r="E271">
            <v>11.244086847994669</v>
          </cell>
        </row>
        <row r="272">
          <cell r="A272">
            <v>0.79916666666666059</v>
          </cell>
          <cell r="B272">
            <v>1.6983734807117143</v>
          </cell>
          <cell r="E272">
            <v>11.194873501021782</v>
          </cell>
        </row>
        <row r="273">
          <cell r="A273">
            <v>0.80166666666666053</v>
          </cell>
          <cell r="B273">
            <v>1.6909631721057006</v>
          </cell>
          <cell r="E273">
            <v>11.146028256798411</v>
          </cell>
        </row>
        <row r="274">
          <cell r="A274">
            <v>0.80416666666666048</v>
          </cell>
          <cell r="B274">
            <v>1.6836081184327611</v>
          </cell>
          <cell r="E274">
            <v>11.097547226920767</v>
          </cell>
        </row>
        <row r="275">
          <cell r="A275">
            <v>0.80666666666666043</v>
          </cell>
          <cell r="B275">
            <v>1.6763077378226503</v>
          </cell>
          <cell r="E275">
            <v>11.049426575975813</v>
          </cell>
        </row>
        <row r="276">
          <cell r="A276">
            <v>0.80916666666666037</v>
          </cell>
          <cell r="B276">
            <v>1.6690614563103037</v>
          </cell>
          <cell r="E276">
            <v>11.001662520657709</v>
          </cell>
        </row>
        <row r="277">
          <cell r="A277">
            <v>0.81166666666666032</v>
          </cell>
          <cell r="B277">
            <v>1.6618687077044356</v>
          </cell>
          <cell r="E277">
            <v>10.954251328901698</v>
          </cell>
        </row>
        <row r="278">
          <cell r="A278">
            <v>0.81416666666666027</v>
          </cell>
          <cell r="B278">
            <v>1.654728933458721</v>
          </cell>
          <cell r="E278">
            <v>10.90718931903498</v>
          </cell>
        </row>
        <row r="279">
          <cell r="A279">
            <v>0.81666666666666021</v>
          </cell>
          <cell r="B279">
            <v>1.6476415825454951</v>
          </cell>
          <cell r="E279">
            <v>10.860472858944195</v>
          </cell>
        </row>
        <row r="280">
          <cell r="A280">
            <v>0.81916666666666016</v>
          </cell>
          <cell r="B280">
            <v>1.6406061113319215</v>
          </cell>
          <cell r="E280">
            <v>10.814098365259191</v>
          </cell>
        </row>
        <row r="281">
          <cell r="A281">
            <v>0.82166666666666011</v>
          </cell>
          <cell r="B281">
            <v>1.6336219834585681</v>
          </cell>
          <cell r="E281">
            <v>10.768062302552666</v>
          </cell>
        </row>
        <row r="282">
          <cell r="A282">
            <v>0.82416666666666005</v>
          </cell>
          <cell r="B282">
            <v>1.6266886697203418</v>
          </cell>
          <cell r="E282">
            <v>10.722361182555305</v>
          </cell>
        </row>
        <row r="283">
          <cell r="A283">
            <v>0.82666666666666</v>
          </cell>
          <cell r="B283">
            <v>1.6198056479497225</v>
          </cell>
          <cell r="E283">
            <v>10.676991563386164</v>
          </cell>
        </row>
        <row r="284">
          <cell r="A284">
            <v>0.82916666666665995</v>
          </cell>
          <cell r="B284">
            <v>1.6129724029022516</v>
          </cell>
          <cell r="E284">
            <v>10.631950048797826</v>
          </cell>
        </row>
        <row r="285">
          <cell r="A285">
            <v>0.83166666666665989</v>
          </cell>
          <cell r="B285">
            <v>1.6061884261442216</v>
          </cell>
          <cell r="E285">
            <v>10.587233287436129</v>
          </cell>
        </row>
        <row r="286">
          <cell r="A286">
            <v>0.83416666666665984</v>
          </cell>
          <cell r="B286">
            <v>1.5994532159425174</v>
          </cell>
          <cell r="E286">
            <v>10.54283797211404</v>
          </cell>
        </row>
        <row r="287">
          <cell r="A287">
            <v>0.83666666666665979</v>
          </cell>
          <cell r="B287">
            <v>1.5927662771565649</v>
          </cell>
          <cell r="E287">
            <v>10.498760839099434</v>
          </cell>
        </row>
        <row r="288">
          <cell r="A288">
            <v>0.83916666666665973</v>
          </cell>
          <cell r="B288">
            <v>1.5861271211323384</v>
          </cell>
          <cell r="E288">
            <v>10.454998667416433</v>
          </cell>
        </row>
        <row r="289">
          <cell r="A289">
            <v>0.84166666666665968</v>
          </cell>
          <cell r="B289">
            <v>1.5795352655983779</v>
          </cell>
          <cell r="E289">
            <v>10.411548278160014</v>
          </cell>
        </row>
        <row r="290">
          <cell r="A290">
            <v>0.84416666666665963</v>
          </cell>
          <cell r="B290">
            <v>1.5729902345637821</v>
          </cell>
          <cell r="E290">
            <v>10.368406533823631</v>
          </cell>
        </row>
        <row r="291">
          <cell r="A291">
            <v>0.84666666666665957</v>
          </cell>
          <cell r="B291">
            <v>1.5664915582181242</v>
          </cell>
          <cell r="E291">
            <v>10.325570337639483</v>
          </cell>
        </row>
        <row r="292">
          <cell r="A292">
            <v>0.84916666666665952</v>
          </cell>
          <cell r="B292">
            <v>1.5600387728332519</v>
          </cell>
          <cell r="E292">
            <v>10.283036632931248</v>
          </cell>
        </row>
        <row r="293">
          <cell r="A293">
            <v>0.85166666666665947</v>
          </cell>
          <cell r="B293">
            <v>1.5536314206669333</v>
          </cell>
          <cell r="E293">
            <v>10.240802402478957</v>
          </cell>
        </row>
        <row r="294">
          <cell r="A294">
            <v>0.85416666666665941</v>
          </cell>
          <cell r="B294">
            <v>1.5472690498683055</v>
          </cell>
          <cell r="E294">
            <v>10.19886466789576</v>
          </cell>
        </row>
        <row r="295">
          <cell r="A295">
            <v>0.85666666666665936</v>
          </cell>
          <cell r="B295">
            <v>1.5409512143850894</v>
          </cell>
          <cell r="E295">
            <v>10.157220489016311</v>
          </cell>
        </row>
        <row r="296">
          <cell r="A296">
            <v>0.85916666666665931</v>
          </cell>
          <cell r="B296">
            <v>1.5346774738725275</v>
          </cell>
          <cell r="E296">
            <v>10.115866963296554</v>
          </cell>
        </row>
        <row r="297">
          <cell r="A297">
            <v>0.86166666666665925</v>
          </cell>
          <cell r="B297">
            <v>1.5284473936040177</v>
          </cell>
          <cell r="E297">
            <v>10.074801225224641</v>
          </cell>
        </row>
        <row r="298">
          <cell r="A298">
            <v>0.8641666666666592</v>
          </cell>
          <cell r="B298">
            <v>1.5222605443833943</v>
          </cell>
          <cell r="E298">
            <v>10.034020445742767</v>
          </cell>
        </row>
        <row r="299">
          <cell r="A299">
            <v>0.86666666666665915</v>
          </cell>
          <cell r="B299">
            <v>1.5161165024588339</v>
          </cell>
          <cell r="E299">
            <v>9.9935218316796224</v>
          </cell>
        </row>
        <row r="300">
          <cell r="A300">
            <v>0.86916666666665909</v>
          </cell>
          <cell r="B300">
            <v>1.510014849438339</v>
          </cell>
          <cell r="E300">
            <v>9.9533026251933396</v>
          </cell>
        </row>
        <row r="301">
          <cell r="A301">
            <v>0.87166666666665904</v>
          </cell>
          <cell r="B301">
            <v>1.5039551722067772</v>
          </cell>
          <cell r="E301">
            <v>9.9133601032246581</v>
          </cell>
        </row>
        <row r="302">
          <cell r="A302">
            <v>0.87416666666665899</v>
          </cell>
          <cell r="B302">
            <v>1.4979370628444346</v>
          </cell>
          <cell r="E302">
            <v>9.8736915769600397</v>
          </cell>
        </row>
        <row r="303">
          <cell r="A303">
            <v>0.87666666666665893</v>
          </cell>
          <cell r="B303">
            <v>1.4919601185470566</v>
          </cell>
          <cell r="E303">
            <v>9.8342943913046454</v>
          </cell>
        </row>
        <row r="304">
          <cell r="A304">
            <v>0.87916666666665888</v>
          </cell>
          <cell r="B304">
            <v>1.4860239415473424</v>
          </cell>
          <cell r="E304">
            <v>9.7951659243648361</v>
          </cell>
        </row>
        <row r="305">
          <cell r="A305">
            <v>0.88166666666665883</v>
          </cell>
          <cell r="B305">
            <v>1.4801281390378631</v>
          </cell>
          <cell r="E305">
            <v>9.756303586940108</v>
          </cell>
        </row>
        <row r="306">
          <cell r="A306">
            <v>0.88416666666665877</v>
          </cell>
          <cell r="B306">
            <v>1.4742723230953749</v>
          </cell>
          <cell r="E306">
            <v>9.7177048220241904</v>
          </cell>
        </row>
        <row r="307">
          <cell r="A307">
            <v>0.88666666666665872</v>
          </cell>
          <cell r="B307">
            <v>1.4684561106064964</v>
          </cell>
          <cell r="E307">
            <v>9.6793671043151441</v>
          </cell>
        </row>
        <row r="308">
          <cell r="A308">
            <v>0.88916666666665867</v>
          </cell>
          <cell r="B308">
            <v>1.4626791231947223</v>
          </cell>
          <cell r="E308">
            <v>9.6412879397342746</v>
          </cell>
        </row>
        <row r="309">
          <cell r="A309">
            <v>0.89166666666665861</v>
          </cell>
          <cell r="B309">
            <v>1.4569409871487475</v>
          </cell>
          <cell r="E309">
            <v>9.6034648649536756</v>
          </cell>
        </row>
        <row r="310">
          <cell r="A310">
            <v>0.89416666666665856</v>
          </cell>
          <cell r="B310">
            <v>1.4512413333520713</v>
          </cell>
          <cell r="E310">
            <v>9.5658954469322239</v>
          </cell>
        </row>
        <row r="311">
          <cell r="A311">
            <v>0.89666666666665851</v>
          </cell>
          <cell r="B311">
            <v>1.4455797972138582</v>
          </cell>
          <cell r="E311">
            <v>9.5285772824598229</v>
          </cell>
        </row>
        <row r="312">
          <cell r="A312">
            <v>0.89916666666665845</v>
          </cell>
          <cell r="B312">
            <v>1.4399560186010267</v>
          </cell>
          <cell r="E312">
            <v>9.4915079977097943</v>
          </cell>
        </row>
        <row r="313">
          <cell r="A313">
            <v>0.9016666666666584</v>
          </cell>
          <cell r="B313">
            <v>1.4343696417715464</v>
          </cell>
          <cell r="E313">
            <v>9.4546852477991781</v>
          </cell>
        </row>
        <row r="314">
          <cell r="A314">
            <v>0.90416666666665835</v>
          </cell>
          <cell r="B314">
            <v>1.428820315308909</v>
          </cell>
          <cell r="E314">
            <v>9.418106716356812</v>
          </cell>
        </row>
        <row r="315">
          <cell r="A315">
            <v>0.90666666666665829</v>
          </cell>
          <cell r="B315">
            <v>1.4233076920577603</v>
          </cell>
          <cell r="E315">
            <v>9.3817701150990374</v>
          </cell>
        </row>
        <row r="316">
          <cell r="A316">
            <v>0.90916666666665824</v>
          </cell>
          <cell r="B316">
            <v>1.4178314290606613</v>
          </cell>
          <cell r="E316">
            <v>9.3456731834128668</v>
          </cell>
        </row>
        <row r="317">
          <cell r="A317">
            <v>0.91166666666665819</v>
          </cell>
          <cell r="B317">
            <v>1.4123911874959592</v>
          </cell>
          <cell r="E317">
            <v>9.3098136879464661</v>
          </cell>
        </row>
        <row r="318">
          <cell r="A318">
            <v>0.91416666666665813</v>
          </cell>
          <cell r="B318">
            <v>1.4069866326167462</v>
          </cell>
          <cell r="E318">
            <v>9.2741894222067724</v>
          </cell>
        </row>
        <row r="319">
          <cell r="A319">
            <v>0.91666666666665808</v>
          </cell>
          <cell r="B319">
            <v>1.4016174336908822</v>
          </cell>
          <cell r="E319">
            <v>9.2387982061641871</v>
          </cell>
        </row>
        <row r="320">
          <cell r="A320">
            <v>0.91916666666665803</v>
          </cell>
          <cell r="B320">
            <v>1.3962832639420613</v>
          </cell>
          <cell r="E320">
            <v>9.203637885864083</v>
          </cell>
        </row>
        <row r="321">
          <cell r="A321">
            <v>0.92166666666665797</v>
          </cell>
          <cell r="B321">
            <v>1.3909838004919</v>
          </cell>
          <cell r="E321">
            <v>9.1687063330450975</v>
          </cell>
        </row>
        <row r="322">
          <cell r="A322">
            <v>0.92416666666665792</v>
          </cell>
          <cell r="B322">
            <v>1.3857187243030291</v>
          </cell>
          <cell r="E322">
            <v>9.1340014447640154</v>
          </cell>
        </row>
        <row r="323">
          <cell r="A323">
            <v>0.92666666666665787</v>
          </cell>
          <cell r="B323">
            <v>1.3804877201231658</v>
          </cell>
          <cell r="E323">
            <v>9.0995211430271166</v>
          </cell>
        </row>
        <row r="324">
          <cell r="A324">
            <v>0.92916666666665781</v>
          </cell>
          <cell r="B324">
            <v>1.3752904764301508</v>
          </cell>
          <cell r="E324">
            <v>9.0652633744278912</v>
          </cell>
        </row>
        <row r="325">
          <cell r="A325">
            <v>0.93166666666665776</v>
          </cell>
          <cell r="B325">
            <v>1.3701266853779253</v>
          </cell>
          <cell r="E325">
            <v>9.0312261097909321</v>
          </cell>
        </row>
        <row r="326">
          <cell r="A326">
            <v>0.93416666666665771</v>
          </cell>
          <cell r="B326">
            <v>1.364996042743436</v>
          </cell>
          <cell r="E326">
            <v>8.9974073438219868</v>
          </cell>
        </row>
        <row r="327">
          <cell r="A327">
            <v>0.93666666666665765</v>
          </cell>
          <cell r="B327">
            <v>1.3598982478744457</v>
          </cell>
          <cell r="E327">
            <v>8.9638050947639094</v>
          </cell>
        </row>
        <row r="328">
          <cell r="A328">
            <v>0.9391666666666576</v>
          </cell>
          <cell r="B328">
            <v>1.3548330036382312</v>
          </cell>
          <cell r="E328">
            <v>8.9304174040585433</v>
          </cell>
        </row>
        <row r="329">
          <cell r="A329">
            <v>0.94166666666665755</v>
          </cell>
          <cell r="B329">
            <v>1.3498000163711534</v>
          </cell>
          <cell r="E329">
            <v>8.8972423360142763</v>
          </cell>
        </row>
        <row r="330">
          <cell r="A330">
            <v>0.94416666666665749</v>
          </cell>
          <cell r="B330">
            <v>1.3447989958290827</v>
          </cell>
          <cell r="E330">
            <v>8.8642779774792899</v>
          </cell>
        </row>
        <row r="331">
          <cell r="A331">
            <v>0.94666666666665744</v>
          </cell>
          <cell r="B331">
            <v>1.3398296551386595</v>
          </cell>
          <cell r="E331">
            <v>8.8315224375202845</v>
          </cell>
        </row>
        <row r="332">
          <cell r="A332">
            <v>0.94916666666665739</v>
          </cell>
          <cell r="B332">
            <v>1.3348917107493778</v>
          </cell>
          <cell r="E332">
            <v>8.7989738471066374</v>
          </cell>
        </row>
        <row r="333">
          <cell r="A333">
            <v>0.95166666666665733</v>
          </cell>
          <cell r="B333">
            <v>1.3299848823864724</v>
          </cell>
          <cell r="E333">
            <v>8.7666303587998495</v>
          </cell>
        </row>
        <row r="334">
          <cell r="A334">
            <v>0.95416666666665728</v>
          </cell>
          <cell r="B334">
            <v>1.3251088930045973</v>
          </cell>
          <cell r="E334">
            <v>8.734490146448243</v>
          </cell>
        </row>
        <row r="335">
          <cell r="A335">
            <v>0.95666666666665723</v>
          </cell>
          <cell r="B335">
            <v>1.3202634687422774</v>
          </cell>
          <cell r="E335">
            <v>8.7025514048866839</v>
          </cell>
        </row>
        <row r="336">
          <cell r="A336">
            <v>0.95916666666665717</v>
          </cell>
          <cell r="B336">
            <v>1.3154483388771199</v>
          </cell>
          <cell r="E336">
            <v>8.6708123496414036</v>
          </cell>
        </row>
        <row r="337">
          <cell r="A337">
            <v>0.96166666666665712</v>
          </cell>
          <cell r="B337">
            <v>1.3106632357817698</v>
          </cell>
          <cell r="E337">
            <v>8.6392712166396421</v>
          </cell>
        </row>
        <row r="338">
          <cell r="A338">
            <v>0.96416666666665707</v>
          </cell>
          <cell r="B338">
            <v>1.3059078948805973</v>
          </cell>
          <cell r="E338">
            <v>8.6079262619241756</v>
          </cell>
        </row>
        <row r="339">
          <cell r="A339">
            <v>0.96666666666665702</v>
          </cell>
          <cell r="B339">
            <v>1.3011820546071013</v>
          </cell>
          <cell r="E339">
            <v>8.576775761372522</v>
          </cell>
        </row>
        <row r="340">
          <cell r="A340">
            <v>0.96916666666665696</v>
          </cell>
          <cell r="B340">
            <v>1.2964854563620138</v>
          </cell>
          <cell r="E340">
            <v>8.5458180104208061</v>
          </cell>
        </row>
        <row r="341">
          <cell r="A341">
            <v>0.97166666666665691</v>
          </cell>
          <cell r="B341">
            <v>1.2918178444720971</v>
          </cell>
          <cell r="E341">
            <v>8.515051323792143</v>
          </cell>
        </row>
        <row r="342">
          <cell r="A342">
            <v>0.97416666666665686</v>
          </cell>
          <cell r="B342">
            <v>1.2871789661496149</v>
          </cell>
          <cell r="E342">
            <v>8.4844740352295283</v>
          </cell>
        </row>
        <row r="343">
          <cell r="A343">
            <v>0.9766666666666568</v>
          </cell>
          <cell r="B343">
            <v>1.2825685714524688</v>
          </cell>
          <cell r="E343">
            <v>8.4540844972330298</v>
          </cell>
        </row>
        <row r="344">
          <cell r="A344">
            <v>0.97916666666665675</v>
          </cell>
          <cell r="B344">
            <v>1.2779864132449834</v>
          </cell>
          <cell r="E344">
            <v>8.4238810808013422</v>
          </cell>
        </row>
        <row r="345">
          <cell r="A345">
            <v>0.9816666666666567</v>
          </cell>
          <cell r="B345">
            <v>1.2734322471593322</v>
          </cell>
          <cell r="E345">
            <v>8.3938621751775084</v>
          </cell>
        </row>
        <row r="346">
          <cell r="A346">
            <v>0.98416666666665664</v>
          </cell>
          <cell r="B346">
            <v>1.2689058315575914</v>
          </cell>
          <cell r="E346">
            <v>8.3640261875987889</v>
          </cell>
        </row>
        <row r="347">
          <cell r="A347">
            <v>0.98666666666665659</v>
          </cell>
          <cell r="B347">
            <v>1.2644069274944048</v>
          </cell>
          <cell r="E347">
            <v>8.3343715430505831</v>
          </cell>
        </row>
        <row r="348">
          <cell r="A348">
            <v>0.98916666666665654</v>
          </cell>
          <cell r="B348">
            <v>1.2599352986802561</v>
          </cell>
          <cell r="E348">
            <v>8.3048966840243228</v>
          </cell>
        </row>
        <row r="349">
          <cell r="A349">
            <v>0.99166666666665648</v>
          </cell>
          <cell r="B349">
            <v>1.2554907114453324</v>
          </cell>
          <cell r="E349">
            <v>8.2756000702792853</v>
          </cell>
        </row>
        <row r="350">
          <cell r="A350">
            <v>0.99416666666665643</v>
          </cell>
          <cell r="B350">
            <v>1.2510729347039664</v>
          </cell>
          <cell r="E350">
            <v>8.2464801786082127</v>
          </cell>
        </row>
        <row r="351">
          <cell r="A351">
            <v>0.99666666666665638</v>
          </cell>
          <cell r="B351">
            <v>1.2466817399196546</v>
          </cell>
          <cell r="E351">
            <v>8.2175355026067276</v>
          </cell>
        </row>
        <row r="352">
          <cell r="A352">
            <v>0.99916666666665632</v>
          </cell>
          <cell r="B352">
            <v>1.242316901070629</v>
          </cell>
          <cell r="E352">
            <v>8.1887645524463917</v>
          </cell>
        </row>
        <row r="353">
          <cell r="A353">
            <v>1.0016666666666563</v>
          </cell>
          <cell r="B353">
            <v>1.2379781946159838</v>
          </cell>
          <cell r="E353">
            <v>8.1601658546514457</v>
          </cell>
        </row>
        <row r="354">
          <cell r="A354">
            <v>1.0041666666666562</v>
          </cell>
          <cell r="B354">
            <v>1.2336653994623383</v>
          </cell>
          <cell r="E354">
            <v>8.1317379518790567</v>
          </cell>
        </row>
        <row r="355">
          <cell r="A355">
            <v>1.0066666666666562</v>
          </cell>
          <cell r="B355">
            <v>1.2293782969310312</v>
          </cell>
          <cell r="E355">
            <v>8.1034794027030657</v>
          </cell>
        </row>
        <row r="356">
          <cell r="A356">
            <v>1.0091666666666561</v>
          </cell>
          <cell r="B356">
            <v>1.2251166707258332</v>
          </cell>
          <cell r="E356">
            <v>8.0753887814011822</v>
          </cell>
        </row>
        <row r="357">
          <cell r="A357">
            <v>1.0116666666666561</v>
          </cell>
          <cell r="B357">
            <v>1.2208803069011716</v>
          </cell>
          <cell r="E357">
            <v>8.0474646777455376</v>
          </cell>
        </row>
        <row r="358">
          <cell r="A358">
            <v>1.014166666666656</v>
          </cell>
          <cell r="B358">
            <v>1.2166689938308546</v>
          </cell>
          <cell r="E358">
            <v>8.019705696796521</v>
          </cell>
        </row>
        <row r="359">
          <cell r="A359">
            <v>1.0166666666666559</v>
          </cell>
          <cell r="B359">
            <v>1.2124825221772884</v>
          </cell>
          <cell r="E359">
            <v>7.9921104586998624</v>
          </cell>
        </row>
        <row r="360">
          <cell r="A360">
            <v>1.0191666666666559</v>
          </cell>
          <cell r="B360">
            <v>1.2083206848611772</v>
          </cell>
          <cell r="E360">
            <v>7.9646775984869382</v>
          </cell>
        </row>
        <row r="361">
          <cell r="A361">
            <v>1.0216666666666558</v>
          </cell>
          <cell r="B361">
            <v>1.2041832770316965</v>
          </cell>
          <cell r="E361">
            <v>7.9374057658781521</v>
          </cell>
        </row>
        <row r="362">
          <cell r="A362">
            <v>1.0241666666666558</v>
          </cell>
          <cell r="B362">
            <v>1.2000700960371347</v>
          </cell>
          <cell r="E362">
            <v>7.9102936250894071</v>
          </cell>
        </row>
        <row r="363">
          <cell r="A363">
            <v>1.0266666666666557</v>
          </cell>
          <cell r="B363">
            <v>1.1959809413959888</v>
          </cell>
          <cell r="E363">
            <v>7.883339854641604</v>
          </cell>
        </row>
        <row r="364">
          <cell r="A364">
            <v>1.0291666666666557</v>
          </cell>
          <cell r="B364">
            <v>1.1919156147685108</v>
          </cell>
          <cell r="E364">
            <v>7.8565431471730678</v>
          </cell>
        </row>
        <row r="365">
          <cell r="A365">
            <v>1.0316666666666556</v>
          </cell>
          <cell r="B365">
            <v>1.1878739199286965</v>
          </cell>
          <cell r="E365">
            <v>7.8299022092549286</v>
          </cell>
        </row>
        <row r="366">
          <cell r="A366">
            <v>1.0341666666666556</v>
          </cell>
          <cell r="B366">
            <v>1.1838556627367047</v>
          </cell>
          <cell r="E366">
            <v>7.8034157612093136</v>
          </cell>
        </row>
        <row r="367">
          <cell r="A367">
            <v>1.0366666666666555</v>
          </cell>
          <cell r="B367">
            <v>1.1798606511117034</v>
          </cell>
          <cell r="E367">
            <v>7.7770825369303633</v>
          </cell>
        </row>
        <row r="368">
          <cell r="A368">
            <v>1.0391666666666555</v>
          </cell>
          <cell r="B368">
            <v>1.1758886950051339</v>
          </cell>
          <cell r="E368">
            <v>7.7509012837080036</v>
          </cell>
        </row>
        <row r="369">
          <cell r="A369">
            <v>1.0416666666666554</v>
          </cell>
          <cell r="B369">
            <v>1.1719396063743861</v>
          </cell>
          <cell r="E369">
            <v>7.724870762054417</v>
          </cell>
        </row>
        <row r="370">
          <cell r="A370">
            <v>1.0441666666666554</v>
          </cell>
          <cell r="B370">
            <v>1.168013199156875</v>
          </cell>
          <cell r="E370">
            <v>7.6989897455331757</v>
          </cell>
        </row>
        <row r="371">
          <cell r="A371">
            <v>1.0466666666666553</v>
          </cell>
          <cell r="B371">
            <v>1.1641092892445144</v>
          </cell>
          <cell r="E371">
            <v>7.6732570205909871</v>
          </cell>
        </row>
        <row r="372">
          <cell r="A372">
            <v>1.0491666666666553</v>
          </cell>
          <cell r="B372">
            <v>1.1602276944585801</v>
          </cell>
          <cell r="E372">
            <v>7.6476713863919947</v>
          </cell>
        </row>
        <row r="373">
          <cell r="A373">
            <v>1.0516666666666552</v>
          </cell>
          <cell r="B373">
            <v>1.1563682345249553</v>
          </cell>
          <cell r="E373">
            <v>7.6222316546546116</v>
          </cell>
        </row>
        <row r="374">
          <cell r="A374">
            <v>1.0541666666666551</v>
          </cell>
          <cell r="B374">
            <v>1.1525307310497501</v>
          </cell>
          <cell r="E374">
            <v>7.5969366494908179</v>
          </cell>
        </row>
        <row r="375">
          <cell r="A375">
            <v>1.0566666666666551</v>
          </cell>
          <cell r="B375">
            <v>1.1487150074952921</v>
          </cell>
          <cell r="E375">
            <v>7.5717852072478991</v>
          </cell>
        </row>
        <row r="376">
          <cell r="A376">
            <v>1.059166666666655</v>
          </cell>
          <cell r="B376">
            <v>1.1449208891564777</v>
          </cell>
          <cell r="E376">
            <v>7.546776176352564</v>
          </cell>
        </row>
        <row r="377">
          <cell r="A377">
            <v>1.061666666666655</v>
          </cell>
          <cell r="B377">
            <v>1.1411482031374811</v>
          </cell>
          <cell r="E377">
            <v>7.5219084171574302</v>
          </cell>
        </row>
        <row r="378">
          <cell r="A378">
            <v>1.0641666666666549</v>
          </cell>
          <cell r="B378">
            <v>1.1373967783288119</v>
          </cell>
          <cell r="E378">
            <v>7.4971808017897867</v>
          </cell>
        </row>
        <row r="379">
          <cell r="A379">
            <v>1.0666666666666549</v>
          </cell>
          <cell r="B379">
            <v>1.1336664453847183</v>
          </cell>
          <cell r="E379">
            <v>7.4725922140026499</v>
          </cell>
        </row>
        <row r="380">
          <cell r="A380">
            <v>1.0691666666666548</v>
          </cell>
          <cell r="B380">
            <v>1.1299570367009262</v>
          </cell>
          <cell r="E380">
            <v>7.4481415490280414</v>
          </cell>
        </row>
        <row r="381">
          <cell r="A381">
            <v>1.0716666666666548</v>
          </cell>
          <cell r="B381">
            <v>1.1262683863927134</v>
          </cell>
          <cell r="E381">
            <v>7.4238277134324449</v>
          </cell>
        </row>
        <row r="382">
          <cell r="A382">
            <v>1.0741666666666547</v>
          </cell>
          <cell r="B382">
            <v>1.122600330273307</v>
          </cell>
          <cell r="E382">
            <v>7.3996496249744235</v>
          </cell>
        </row>
        <row r="383">
          <cell r="A383">
            <v>1.0766666666666547</v>
          </cell>
          <cell r="B383">
            <v>1.1189527058326039</v>
          </cell>
          <cell r="E383">
            <v>7.3756062124643584</v>
          </cell>
        </row>
        <row r="384">
          <cell r="A384">
            <v>1.0791666666666546</v>
          </cell>
          <cell r="B384">
            <v>1.1153253522162059</v>
          </cell>
          <cell r="E384">
            <v>7.3516964156262512</v>
          </cell>
        </row>
        <row r="385">
          <cell r="A385">
            <v>1.0816666666666546</v>
          </cell>
          <cell r="B385">
            <v>1.1117181102047651</v>
          </cell>
          <cell r="E385">
            <v>7.3279191849615746</v>
          </cell>
        </row>
        <row r="386">
          <cell r="A386">
            <v>1.0841666666666545</v>
          </cell>
          <cell r="B386">
            <v>1.1081308221936328</v>
          </cell>
          <cell r="E386">
            <v>7.3042734816151418</v>
          </cell>
        </row>
        <row r="387">
          <cell r="A387">
            <v>1.0866666666666545</v>
          </cell>
          <cell r="B387">
            <v>1.1045633321728108</v>
          </cell>
          <cell r="E387">
            <v>7.280758277242942</v>
          </cell>
        </row>
        <row r="388">
          <cell r="A388">
            <v>1.0891666666666544</v>
          </cell>
          <cell r="B388">
            <v>1.1010154857071923</v>
          </cell>
          <cell r="E388">
            <v>7.2573725538819049</v>
          </cell>
        </row>
        <row r="389">
          <cell r="A389">
            <v>1.0916666666666544</v>
          </cell>
          <cell r="B389">
            <v>1.0974871299170981</v>
          </cell>
          <cell r="E389">
            <v>7.2341153038215991</v>
          </cell>
        </row>
        <row r="390">
          <cell r="A390">
            <v>1.0941666666666543</v>
          </cell>
          <cell r="B390">
            <v>1.0939781134590914</v>
          </cell>
          <cell r="E390">
            <v>7.2109855294777798</v>
          </cell>
        </row>
        <row r="391">
          <cell r="A391">
            <v>1.0966666666666542</v>
          </cell>
          <cell r="B391">
            <v>1.0904882865070775</v>
          </cell>
          <cell r="E391">
            <v>7.1879822432678004</v>
          </cell>
        </row>
        <row r="392">
          <cell r="A392">
            <v>1.0991666666666542</v>
          </cell>
          <cell r="B392">
            <v>1.0870175007336758</v>
          </cell>
          <cell r="E392">
            <v>7.1651044674878248</v>
          </cell>
        </row>
        <row r="393">
          <cell r="A393">
            <v>1.1016666666666541</v>
          </cell>
          <cell r="B393">
            <v>1.0835656092918611</v>
          </cell>
          <cell r="E393">
            <v>7.1423512341918238</v>
          </cell>
        </row>
        <row r="394">
          <cell r="A394">
            <v>1.1041666666666541</v>
          </cell>
          <cell r="B394">
            <v>1.0801324667968744</v>
          </cell>
          <cell r="E394">
            <v>7.1197215850723294</v>
          </cell>
        </row>
        <row r="395">
          <cell r="A395">
            <v>1.106666666666654</v>
          </cell>
          <cell r="B395">
            <v>1.0767179293083919</v>
          </cell>
          <cell r="E395">
            <v>7.0972145713429136</v>
          </cell>
        </row>
        <row r="396">
          <cell r="A396">
            <v>1.109166666666654</v>
          </cell>
          <cell r="B396">
            <v>1.0733218543129526</v>
          </cell>
          <cell r="E396">
            <v>7.0748292536223403</v>
          </cell>
        </row>
        <row r="397">
          <cell r="A397">
            <v>1.1116666666666539</v>
          </cell>
          <cell r="B397">
            <v>1.0699441007066388</v>
          </cell>
          <cell r="E397">
            <v>7.0525647018204269</v>
          </cell>
        </row>
        <row r="398">
          <cell r="A398">
            <v>1.1141666666666539</v>
          </cell>
          <cell r="B398">
            <v>1.066584528778004</v>
          </cell>
          <cell r="E398">
            <v>7.0304199950254942</v>
          </cell>
        </row>
        <row r="399">
          <cell r="A399">
            <v>1.1166666666666538</v>
          </cell>
          <cell r="B399">
            <v>1.0632430001912465</v>
          </cell>
          <cell r="E399">
            <v>7.0083942213934645</v>
          </cell>
        </row>
        <row r="400">
          <cell r="A400">
            <v>1.1191666666666538</v>
          </cell>
          <cell r="B400">
            <v>1.0599193779696237</v>
          </cell>
          <cell r="E400">
            <v>6.9864864780385325</v>
          </cell>
        </row>
        <row r="401">
          <cell r="A401">
            <v>1.1216666666666537</v>
          </cell>
          <cell r="B401">
            <v>1.0566135264791001</v>
          </cell>
          <cell r="E401">
            <v>6.9646958709253859</v>
          </cell>
        </row>
        <row r="402">
          <cell r="A402">
            <v>1.1241666666666537</v>
          </cell>
          <cell r="B402">
            <v>1.0533253114122332</v>
          </cell>
          <cell r="E402">
            <v>6.9430215147629806</v>
          </cell>
        </row>
        <row r="403">
          <cell r="A403">
            <v>1.1266666666666536</v>
          </cell>
          <cell r="B403">
            <v>1.0500545997722825</v>
          </cell>
          <cell r="E403">
            <v>6.9214625328998043</v>
          </cell>
        </row>
        <row r="404">
          <cell r="A404">
            <v>1.1291666666666536</v>
          </cell>
          <cell r="B404">
            <v>1.0468012598575471</v>
          </cell>
          <cell r="E404">
            <v>6.9000180572206213</v>
          </cell>
        </row>
        <row r="405">
          <cell r="A405">
            <v>1.1316666666666535</v>
          </cell>
          <cell r="B405">
            <v>1.0435651612459231</v>
          </cell>
          <cell r="E405">
            <v>6.8786872280447096</v>
          </cell>
        </row>
        <row r="406">
          <cell r="A406">
            <v>1.1341666666666534</v>
          </cell>
          <cell r="B406">
            <v>1.0403461747796803</v>
          </cell>
          <cell r="E406">
            <v>6.8574691940254828</v>
          </cell>
        </row>
        <row r="407">
          <cell r="A407">
            <v>1.1366666666666534</v>
          </cell>
          <cell r="B407">
            <v>1.0371441725504502</v>
          </cell>
          <cell r="E407">
            <v>6.8363631120515729</v>
          </cell>
        </row>
        <row r="408">
          <cell r="A408">
            <v>1.1391666666666533</v>
          </cell>
          <cell r="B408">
            <v>1.0339590278844291</v>
          </cell>
          <cell r="E408">
            <v>6.8153681471492611</v>
          </cell>
        </row>
        <row r="409">
          <cell r="A409">
            <v>1.1416666666666533</v>
          </cell>
          <cell r="B409">
            <v>1.0307906153277839</v>
          </cell>
          <cell r="E409">
            <v>6.7944834723863048</v>
          </cell>
        </row>
        <row r="410">
          <cell r="A410">
            <v>1.1441666666666532</v>
          </cell>
          <cell r="B410">
            <v>1.0276388106322647</v>
          </cell>
          <cell r="E410">
            <v>6.7737082687770966</v>
          </cell>
        </row>
        <row r="411">
          <cell r="A411">
            <v>1.1466666666666532</v>
          </cell>
          <cell r="B411">
            <v>1.0245034907410178</v>
          </cell>
          <cell r="E411">
            <v>6.7530417251891484</v>
          </cell>
        </row>
        <row r="412">
          <cell r="A412">
            <v>1.1491666666666531</v>
          </cell>
          <cell r="B412">
            <v>1.0213845337745953</v>
          </cell>
          <cell r="E412">
            <v>6.7324830382508658</v>
          </cell>
        </row>
        <row r="413">
          <cell r="A413">
            <v>1.1516666666666531</v>
          </cell>
          <cell r="B413">
            <v>1.0182818190171588</v>
          </cell>
          <cell r="E413">
            <v>6.7120314122606279</v>
          </cell>
        </row>
        <row r="414">
          <cell r="A414">
            <v>1.154166666666653</v>
          </cell>
          <cell r="B414">
            <v>1.0151952269028761</v>
          </cell>
          <cell r="E414">
            <v>6.691686059097103</v>
          </cell>
        </row>
        <row r="415">
          <cell r="A415">
            <v>1.156666666666653</v>
          </cell>
          <cell r="B415">
            <v>1.0121246390025043</v>
          </cell>
          <cell r="E415">
            <v>6.671446198130818</v>
          </cell>
        </row>
        <row r="416">
          <cell r="A416">
            <v>1.1591666666666529</v>
          </cell>
          <cell r="B416">
            <v>1.0090699380101575</v>
          </cell>
          <cell r="E416">
            <v>6.6513110561369402</v>
          </cell>
        </row>
        <row r="417">
          <cell r="A417">
            <v>1.1616666666666529</v>
          </cell>
          <cell r="B417">
            <v>1.006031007730259</v>
          </cell>
          <cell r="E417">
            <v>6.6312798672092663</v>
          </cell>
        </row>
        <row r="418">
          <cell r="A418">
            <v>1.1641666666666528</v>
          </cell>
          <cell r="B418">
            <v>1.0030077330646709</v>
          </cell>
          <cell r="E418">
            <v>6.6113518726753906</v>
          </cell>
        </row>
        <row r="419">
          <cell r="A419">
            <v>1.1666666666666528</v>
          </cell>
          <cell r="B419">
            <v>6.5915263210130295</v>
          </cell>
          <cell r="E419">
            <v>6.5915263210130295</v>
          </cell>
        </row>
        <row r="420">
          <cell r="A420">
            <v>1.1666666666666528</v>
          </cell>
          <cell r="B420">
            <v>1</v>
          </cell>
          <cell r="E420">
            <v>6.5915263210130295</v>
          </cell>
          <cell r="K420">
            <v>1</v>
          </cell>
        </row>
        <row r="421">
          <cell r="A421">
            <v>1.1691666666666527</v>
          </cell>
          <cell r="E421">
            <v>6.57180246776751</v>
          </cell>
          <cell r="K421">
            <v>1</v>
          </cell>
        </row>
        <row r="422">
          <cell r="A422">
            <v>1.1691666666666527</v>
          </cell>
          <cell r="E422">
            <v>6.57180246776751</v>
          </cell>
          <cell r="K422">
            <v>1</v>
          </cell>
        </row>
        <row r="423">
          <cell r="A423">
            <v>1.1716666666666526</v>
          </cell>
          <cell r="E423">
            <v>6.5521795754703511</v>
          </cell>
          <cell r="K423">
            <v>1</v>
          </cell>
        </row>
        <row r="424">
          <cell r="A424">
            <v>1.1716666666666526</v>
          </cell>
          <cell r="E424">
            <v>6.5521795754703511</v>
          </cell>
          <cell r="K424">
            <v>1</v>
          </cell>
        </row>
        <row r="425">
          <cell r="A425">
            <v>1.1741666666666526</v>
          </cell>
          <cell r="E425">
            <v>6.5326569135589958</v>
          </cell>
          <cell r="K425">
            <v>1</v>
          </cell>
        </row>
        <row r="426">
          <cell r="A426">
            <v>1.1741666666666526</v>
          </cell>
          <cell r="E426">
            <v>6.5326569135589958</v>
          </cell>
          <cell r="K426">
            <v>1</v>
          </cell>
        </row>
        <row r="427">
          <cell r="A427">
            <v>1.1766666666666525</v>
          </cell>
          <cell r="E427">
            <v>6.5132337582975932</v>
          </cell>
          <cell r="K427">
            <v>1</v>
          </cell>
        </row>
        <row r="428">
          <cell r="A428">
            <v>1.1766666666666525</v>
          </cell>
          <cell r="E428">
            <v>6.5132337582975932</v>
          </cell>
          <cell r="K428">
            <v>1</v>
          </cell>
        </row>
        <row r="429">
          <cell r="A429">
            <v>1.1791666666666525</v>
          </cell>
          <cell r="E429">
            <v>6.4939093926988933</v>
          </cell>
          <cell r="K429">
            <v>1</v>
          </cell>
        </row>
        <row r="430">
          <cell r="A430">
            <v>1.1791666666666525</v>
          </cell>
          <cell r="E430">
            <v>6.4939093926988933</v>
          </cell>
          <cell r="K430">
            <v>1</v>
          </cell>
        </row>
        <row r="431">
          <cell r="A431">
            <v>1.1816666666666524</v>
          </cell>
          <cell r="E431">
            <v>6.4746831064471619</v>
          </cell>
          <cell r="K431">
            <v>1</v>
          </cell>
        </row>
        <row r="432">
          <cell r="A432">
            <v>1.1816666666666524</v>
          </cell>
          <cell r="E432">
            <v>6.4746831064471619</v>
          </cell>
          <cell r="K432">
            <v>1</v>
          </cell>
        </row>
        <row r="433">
          <cell r="A433">
            <v>1.1841666666666524</v>
          </cell>
          <cell r="E433">
            <v>6.4555541958221658</v>
          </cell>
          <cell r="K433">
            <v>1</v>
          </cell>
        </row>
        <row r="434">
          <cell r="A434">
            <v>1.1841666666666524</v>
          </cell>
          <cell r="E434">
            <v>6.4555541958221658</v>
          </cell>
          <cell r="K434">
            <v>1</v>
          </cell>
        </row>
        <row r="435">
          <cell r="A435">
            <v>1.1866666666666523</v>
          </cell>
          <cell r="E435">
            <v>6.4365219636241706</v>
          </cell>
          <cell r="K435">
            <v>1</v>
          </cell>
        </row>
        <row r="436">
          <cell r="A436">
            <v>1.1866666666666523</v>
          </cell>
          <cell r="E436">
            <v>6.4365219636241706</v>
          </cell>
          <cell r="K436">
            <v>1</v>
          </cell>
        </row>
        <row r="437">
          <cell r="A437">
            <v>1.1891666666666523</v>
          </cell>
          <cell r="E437">
            <v>6.4175857190999395</v>
          </cell>
          <cell r="K437">
            <v>1</v>
          </cell>
        </row>
        <row r="438">
          <cell r="A438">
            <v>1.1891666666666523</v>
          </cell>
          <cell r="E438">
            <v>6.4175857190999395</v>
          </cell>
          <cell r="K438">
            <v>1</v>
          </cell>
        </row>
        <row r="439">
          <cell r="A439">
            <v>1.1916666666666522</v>
          </cell>
          <cell r="E439">
            <v>6.3987447778697497</v>
          </cell>
          <cell r="K439">
            <v>1</v>
          </cell>
        </row>
        <row r="440">
          <cell r="A440">
            <v>1.1916666666666522</v>
          </cell>
          <cell r="E440">
            <v>6.3987447778697497</v>
          </cell>
          <cell r="K440">
            <v>1</v>
          </cell>
        </row>
        <row r="441">
          <cell r="A441">
            <v>1.1941666666666522</v>
          </cell>
          <cell r="E441">
            <v>6.3799984618553554</v>
          </cell>
          <cell r="K441">
            <v>1</v>
          </cell>
        </row>
        <row r="442">
          <cell r="A442">
            <v>1.1941666666666522</v>
          </cell>
          <cell r="E442">
            <v>6.3799984618553554</v>
          </cell>
          <cell r="K442">
            <v>1</v>
          </cell>
        </row>
        <row r="443">
          <cell r="A443">
            <v>1.1966666666666521</v>
          </cell>
          <cell r="E443">
            <v>6.3613460992089337</v>
          </cell>
          <cell r="K443">
            <v>1</v>
          </cell>
        </row>
        <row r="444">
          <cell r="A444">
            <v>1.1966666666666521</v>
          </cell>
          <cell r="E444">
            <v>6.3613460992089337</v>
          </cell>
          <cell r="K444">
            <v>1</v>
          </cell>
        </row>
        <row r="445">
          <cell r="A445">
            <v>1.1991666666666521</v>
          </cell>
          <cell r="E445">
            <v>6.3427870242429698</v>
          </cell>
          <cell r="K445">
            <v>1</v>
          </cell>
        </row>
        <row r="446">
          <cell r="A446">
            <v>1.1991666666666521</v>
          </cell>
          <cell r="E446">
            <v>6.3427870242429698</v>
          </cell>
          <cell r="K446">
            <v>1</v>
          </cell>
        </row>
        <row r="447">
          <cell r="A447">
            <v>1.201666666666652</v>
          </cell>
          <cell r="E447">
            <v>6.3243205773610907</v>
          </cell>
          <cell r="K447">
            <v>1</v>
          </cell>
        </row>
        <row r="448">
          <cell r="A448">
            <v>1.201666666666652</v>
          </cell>
          <cell r="E448">
            <v>6.3243205773610907</v>
          </cell>
          <cell r="K448">
            <v>1</v>
          </cell>
        </row>
        <row r="449">
          <cell r="A449">
            <v>1.204166666666652</v>
          </cell>
          <cell r="E449">
            <v>6.3059461049897862</v>
          </cell>
          <cell r="K449">
            <v>1</v>
          </cell>
        </row>
        <row r="450">
          <cell r="A450">
            <v>1.204166666666652</v>
          </cell>
          <cell r="E450">
            <v>6.3059461049897862</v>
          </cell>
          <cell r="K450">
            <v>1</v>
          </cell>
        </row>
        <row r="451">
          <cell r="A451">
            <v>1.2066666666666519</v>
          </cell>
          <cell r="E451">
            <v>6.2876629595110769</v>
          </cell>
          <cell r="K451">
            <v>1</v>
          </cell>
        </row>
        <row r="452">
          <cell r="A452">
            <v>1.2066666666666519</v>
          </cell>
          <cell r="E452">
            <v>6.2876629595110769</v>
          </cell>
          <cell r="K452">
            <v>1</v>
          </cell>
        </row>
        <row r="453">
          <cell r="A453">
            <v>1.2091666666666518</v>
          </cell>
          <cell r="E453">
            <v>6.2694704991960224</v>
          </cell>
          <cell r="K453">
            <v>1</v>
          </cell>
        </row>
        <row r="454">
          <cell r="A454">
            <v>1.2091666666666518</v>
          </cell>
          <cell r="E454">
            <v>6.2694704991960224</v>
          </cell>
          <cell r="K454">
            <v>1</v>
          </cell>
        </row>
        <row r="455">
          <cell r="A455">
            <v>1.2116666666666518</v>
          </cell>
          <cell r="E455">
            <v>6.2513680881391629</v>
          </cell>
          <cell r="K455">
            <v>1</v>
          </cell>
        </row>
        <row r="456">
          <cell r="A456">
            <v>1.2116666666666518</v>
          </cell>
          <cell r="E456">
            <v>6.2513680881391629</v>
          </cell>
          <cell r="K456">
            <v>1</v>
          </cell>
        </row>
        <row r="457">
          <cell r="A457">
            <v>1.2141666666666517</v>
          </cell>
          <cell r="E457">
            <v>6.2333550961937725</v>
          </cell>
          <cell r="K457">
            <v>1</v>
          </cell>
        </row>
        <row r="458">
          <cell r="A458">
            <v>1.2141666666666517</v>
          </cell>
          <cell r="E458">
            <v>6.2333550961937725</v>
          </cell>
          <cell r="K458">
            <v>1</v>
          </cell>
        </row>
        <row r="459">
          <cell r="A459">
            <v>1.2166666666666517</v>
          </cell>
          <cell r="E459">
            <v>6.2154308989080063</v>
          </cell>
          <cell r="K459">
            <v>1</v>
          </cell>
        </row>
        <row r="460">
          <cell r="A460">
            <v>1.2166666666666517</v>
          </cell>
          <cell r="E460">
            <v>6.2154308989080063</v>
          </cell>
          <cell r="K460">
            <v>1</v>
          </cell>
        </row>
        <row r="461">
          <cell r="A461">
            <v>1.2191666666666516</v>
          </cell>
          <cell r="E461">
            <v>6.1975948774618494</v>
          </cell>
          <cell r="K461">
            <v>1</v>
          </cell>
        </row>
        <row r="462">
          <cell r="A462">
            <v>1.2191666666666516</v>
          </cell>
          <cell r="E462">
            <v>6.1975948774618494</v>
          </cell>
          <cell r="K462">
            <v>1</v>
          </cell>
        </row>
        <row r="463">
          <cell r="A463">
            <v>1.2216666666666516</v>
          </cell>
          <cell r="E463">
            <v>6.1798464186049227</v>
          </cell>
          <cell r="K463">
            <v>1</v>
          </cell>
        </row>
        <row r="464">
          <cell r="A464">
            <v>1.2216666666666516</v>
          </cell>
          <cell r="E464">
            <v>6.1798464186049227</v>
          </cell>
          <cell r="K464">
            <v>1</v>
          </cell>
        </row>
        <row r="465">
          <cell r="A465">
            <v>1.2241666666666515</v>
          </cell>
          <cell r="E465">
            <v>6.1621849145950769</v>
          </cell>
          <cell r="K465">
            <v>1</v>
          </cell>
        </row>
        <row r="466">
          <cell r="A466">
            <v>1.2241666666666515</v>
          </cell>
          <cell r="E466">
            <v>6.1621849145950769</v>
          </cell>
          <cell r="K466">
            <v>1</v>
          </cell>
        </row>
        <row r="467">
          <cell r="A467">
            <v>1.2266666666666515</v>
          </cell>
          <cell r="E467">
            <v>6.1446097631377992</v>
          </cell>
          <cell r="K467">
            <v>1</v>
          </cell>
        </row>
        <row r="468">
          <cell r="A468">
            <v>1.2266666666666515</v>
          </cell>
          <cell r="E468">
            <v>6.1446097631377992</v>
          </cell>
          <cell r="K468">
            <v>1</v>
          </cell>
        </row>
        <row r="469">
          <cell r="A469">
            <v>1.2291666666666514</v>
          </cell>
          <cell r="E469">
            <v>6.1271203673264063</v>
          </cell>
          <cell r="K469">
            <v>1</v>
          </cell>
        </row>
        <row r="470">
          <cell r="A470">
            <v>1.2291666666666514</v>
          </cell>
          <cell r="E470">
            <v>6.1271203673264063</v>
          </cell>
          <cell r="K470">
            <v>1</v>
          </cell>
        </row>
        <row r="471">
          <cell r="A471">
            <v>1.2316666666666514</v>
          </cell>
          <cell r="E471">
            <v>6.1097161355830174</v>
          </cell>
          <cell r="K471">
            <v>1</v>
          </cell>
        </row>
        <row r="472">
          <cell r="A472">
            <v>1.2316666666666514</v>
          </cell>
          <cell r="E472">
            <v>6.1097161355830174</v>
          </cell>
          <cell r="K472">
            <v>1</v>
          </cell>
        </row>
        <row r="473">
          <cell r="A473">
            <v>1.2341666666666513</v>
          </cell>
          <cell r="E473">
            <v>6.0923964816002814</v>
          </cell>
          <cell r="K473">
            <v>1</v>
          </cell>
        </row>
        <row r="474">
          <cell r="A474">
            <v>1.2341666666666513</v>
          </cell>
          <cell r="E474">
            <v>6.0923964816002814</v>
          </cell>
          <cell r="K474">
            <v>1</v>
          </cell>
        </row>
        <row r="475">
          <cell r="A475">
            <v>1.2366666666666513</v>
          </cell>
          <cell r="E475">
            <v>6.0751608242838708</v>
          </cell>
          <cell r="K475">
            <v>1</v>
          </cell>
        </row>
        <row r="476">
          <cell r="A476">
            <v>1.2366666666666513</v>
          </cell>
          <cell r="E476">
            <v>6.0751608242838708</v>
          </cell>
          <cell r="K476">
            <v>1</v>
          </cell>
        </row>
        <row r="477">
          <cell r="A477">
            <v>1.2391666666666512</v>
          </cell>
          <cell r="E477">
            <v>6.0580085876957011</v>
          </cell>
          <cell r="K477">
            <v>1</v>
          </cell>
        </row>
        <row r="478">
          <cell r="A478">
            <v>1.2391666666666512</v>
          </cell>
          <cell r="E478">
            <v>6.0580085876957011</v>
          </cell>
          <cell r="K478">
            <v>1</v>
          </cell>
        </row>
        <row r="479">
          <cell r="A479">
            <v>1.2416666666666512</v>
          </cell>
          <cell r="E479">
            <v>6.0409392009979204</v>
          </cell>
          <cell r="K479">
            <v>1</v>
          </cell>
        </row>
        <row r="480">
          <cell r="A480">
            <v>1.2416666666666512</v>
          </cell>
          <cell r="E480">
            <v>6.0409392009979204</v>
          </cell>
          <cell r="K480">
            <v>1</v>
          </cell>
        </row>
        <row r="481">
          <cell r="A481">
            <v>1.2441666666666511</v>
          </cell>
          <cell r="E481">
            <v>6.0239520983975545</v>
          </cell>
          <cell r="K481">
            <v>1</v>
          </cell>
        </row>
        <row r="482">
          <cell r="A482">
            <v>1.2441666666666511</v>
          </cell>
          <cell r="E482">
            <v>6.0239520983975545</v>
          </cell>
          <cell r="K482">
            <v>1</v>
          </cell>
        </row>
        <row r="483">
          <cell r="A483">
            <v>1.246666666666651</v>
          </cell>
          <cell r="E483">
            <v>6.0070467190919121</v>
          </cell>
          <cell r="K483">
            <v>1</v>
          </cell>
        </row>
        <row r="484">
          <cell r="A484">
            <v>1.246666666666651</v>
          </cell>
          <cell r="E484">
            <v>6.0070467190919121</v>
          </cell>
          <cell r="K484">
            <v>1</v>
          </cell>
        </row>
        <row r="485">
          <cell r="A485">
            <v>1.249166666666651</v>
          </cell>
          <cell r="E485">
            <v>5.9902225072146909</v>
          </cell>
          <cell r="K485">
            <v>1</v>
          </cell>
        </row>
        <row r="486">
          <cell r="A486">
            <v>1.249166666666651</v>
          </cell>
          <cell r="E486">
            <v>5.9902225072146909</v>
          </cell>
          <cell r="K486">
            <v>1</v>
          </cell>
        </row>
        <row r="487">
          <cell r="A487">
            <v>1.2516666666666509</v>
          </cell>
          <cell r="E487">
            <v>5.9734789117827374</v>
          </cell>
          <cell r="K487">
            <v>1</v>
          </cell>
        </row>
        <row r="488">
          <cell r="A488">
            <v>1.2516666666666509</v>
          </cell>
          <cell r="E488">
            <v>5.9734789117827374</v>
          </cell>
          <cell r="K488">
            <v>1</v>
          </cell>
        </row>
        <row r="489">
          <cell r="A489">
            <v>1.2541666666666509</v>
          </cell>
          <cell r="E489">
            <v>5.9568153866435134</v>
          </cell>
          <cell r="K489">
            <v>1</v>
          </cell>
        </row>
        <row r="490">
          <cell r="A490">
            <v>1.2541666666666509</v>
          </cell>
          <cell r="E490">
            <v>5.9568153866435134</v>
          </cell>
          <cell r="K490">
            <v>1</v>
          </cell>
        </row>
        <row r="491">
          <cell r="A491">
            <v>1.2566666666666508</v>
          </cell>
          <cell r="E491">
            <v>5.9402313904232242</v>
          </cell>
          <cell r="K491">
            <v>1</v>
          </cell>
        </row>
        <row r="492">
          <cell r="A492">
            <v>1.2566666666666508</v>
          </cell>
          <cell r="E492">
            <v>5.9402313904232242</v>
          </cell>
          <cell r="K492">
            <v>1</v>
          </cell>
        </row>
        <row r="493">
          <cell r="A493">
            <v>1.2591666666666508</v>
          </cell>
          <cell r="E493">
            <v>5.9237263864755976</v>
          </cell>
          <cell r="K493">
            <v>1</v>
          </cell>
        </row>
        <row r="494">
          <cell r="A494">
            <v>1.2591666666666508</v>
          </cell>
          <cell r="E494">
            <v>5.9237263864755976</v>
          </cell>
          <cell r="K494">
            <v>1</v>
          </cell>
        </row>
        <row r="495">
          <cell r="A495">
            <v>1.2616666666666507</v>
          </cell>
          <cell r="E495">
            <v>5.9072998428313195</v>
          </cell>
          <cell r="K495">
            <v>1</v>
          </cell>
        </row>
        <row r="496">
          <cell r="A496">
            <v>1.2616666666666507</v>
          </cell>
          <cell r="E496">
            <v>5.9072998428313195</v>
          </cell>
          <cell r="K496">
            <v>1</v>
          </cell>
        </row>
        <row r="497">
          <cell r="A497">
            <v>1.2641666666666507</v>
          </cell>
          <cell r="E497">
            <v>5.8909512321481241</v>
          </cell>
          <cell r="K497">
            <v>1</v>
          </cell>
        </row>
        <row r="498">
          <cell r="A498">
            <v>1.2641666666666507</v>
          </cell>
          <cell r="E498">
            <v>5.8909512321481241</v>
          </cell>
          <cell r="K498">
            <v>1</v>
          </cell>
        </row>
        <row r="499">
          <cell r="A499">
            <v>1.2666666666666506</v>
          </cell>
          <cell r="E499">
            <v>5.8746800316614802</v>
          </cell>
          <cell r="K499">
            <v>1</v>
          </cell>
        </row>
        <row r="500">
          <cell r="A500">
            <v>1.2666666666666506</v>
          </cell>
          <cell r="E500">
            <v>5.8746800316614802</v>
          </cell>
          <cell r="K500">
            <v>1</v>
          </cell>
        </row>
        <row r="501">
          <cell r="A501">
            <v>1.2691666666666506</v>
          </cell>
          <cell r="E501">
            <v>5.8584857231359138</v>
          </cell>
          <cell r="K501">
            <v>1</v>
          </cell>
        </row>
        <row r="502">
          <cell r="A502">
            <v>1.2691666666666506</v>
          </cell>
          <cell r="E502">
            <v>5.8584857231359138</v>
          </cell>
          <cell r="K502">
            <v>1</v>
          </cell>
        </row>
        <row r="503">
          <cell r="A503">
            <v>1.2716666666666505</v>
          </cell>
          <cell r="E503">
            <v>5.8423677928169697</v>
          </cell>
          <cell r="K503">
            <v>1</v>
          </cell>
        </row>
        <row r="504">
          <cell r="A504">
            <v>1.2716666666666505</v>
          </cell>
          <cell r="E504">
            <v>5.8423677928169697</v>
          </cell>
          <cell r="K504">
            <v>1</v>
          </cell>
        </row>
        <row r="505">
          <cell r="A505">
            <v>1.2741666666666505</v>
          </cell>
          <cell r="E505">
            <v>5.8263257313837409</v>
          </cell>
          <cell r="K505">
            <v>1</v>
          </cell>
        </row>
        <row r="506">
          <cell r="A506">
            <v>1.2741666666666505</v>
          </cell>
          <cell r="E506">
            <v>5.8263257313837409</v>
          </cell>
          <cell r="K506">
            <v>1</v>
          </cell>
        </row>
        <row r="507">
          <cell r="A507">
            <v>1.2766666666666504</v>
          </cell>
          <cell r="E507">
            <v>5.8103590339019933</v>
          </cell>
          <cell r="K507">
            <v>1</v>
          </cell>
        </row>
        <row r="508">
          <cell r="A508">
            <v>1.2766666666666504</v>
          </cell>
          <cell r="E508">
            <v>5.8103590339019933</v>
          </cell>
          <cell r="K508">
            <v>1</v>
          </cell>
        </row>
        <row r="509">
          <cell r="A509">
            <v>1.2791666666666504</v>
          </cell>
          <cell r="E509">
            <v>5.794467199777908</v>
          </cell>
          <cell r="K509">
            <v>1</v>
          </cell>
        </row>
        <row r="510">
          <cell r="A510">
            <v>1.2791666666666504</v>
          </cell>
          <cell r="E510">
            <v>5.794467199777908</v>
          </cell>
          <cell r="K510">
            <v>1</v>
          </cell>
        </row>
        <row r="511">
          <cell r="A511">
            <v>1.2816666666666503</v>
          </cell>
          <cell r="E511">
            <v>5.7786497327123669</v>
          </cell>
          <cell r="K511">
            <v>1</v>
          </cell>
        </row>
        <row r="512">
          <cell r="A512">
            <v>1.2816666666666503</v>
          </cell>
          <cell r="E512">
            <v>5.7786497327123669</v>
          </cell>
          <cell r="K512">
            <v>1</v>
          </cell>
        </row>
        <row r="513">
          <cell r="A513">
            <v>1.2841666666666502</v>
          </cell>
          <cell r="E513">
            <v>5.7629061406558293</v>
          </cell>
          <cell r="K513">
            <v>1</v>
          </cell>
        </row>
        <row r="514">
          <cell r="A514">
            <v>1.2841666666666502</v>
          </cell>
          <cell r="E514">
            <v>5.7629061406558293</v>
          </cell>
          <cell r="K514">
            <v>1</v>
          </cell>
        </row>
        <row r="515">
          <cell r="A515">
            <v>1.2866666666666502</v>
          </cell>
          <cell r="E515">
            <v>5.7472359357637552</v>
          </cell>
          <cell r="K515">
            <v>1</v>
          </cell>
        </row>
        <row r="516">
          <cell r="A516">
            <v>1.2866666666666502</v>
          </cell>
          <cell r="E516">
            <v>5.7472359357637552</v>
          </cell>
          <cell r="K516">
            <v>1</v>
          </cell>
        </row>
        <row r="517">
          <cell r="A517">
            <v>1.2891666666666501</v>
          </cell>
          <cell r="E517">
            <v>5.7316386343525947</v>
          </cell>
          <cell r="K517">
            <v>1</v>
          </cell>
        </row>
        <row r="518">
          <cell r="A518">
            <v>1.2891666666666501</v>
          </cell>
          <cell r="E518">
            <v>5.7316386343525947</v>
          </cell>
          <cell r="K518">
            <v>1</v>
          </cell>
        </row>
        <row r="519">
          <cell r="A519">
            <v>1.2916666666666501</v>
          </cell>
          <cell r="E519">
            <v>5.7161137568563127</v>
          </cell>
          <cell r="K519">
            <v>1</v>
          </cell>
        </row>
        <row r="520">
          <cell r="A520">
            <v>1.2916666666666501</v>
          </cell>
          <cell r="E520">
            <v>5.7161137568563127</v>
          </cell>
          <cell r="K520">
            <v>1</v>
          </cell>
        </row>
        <row r="521">
          <cell r="A521">
            <v>1.29416666666665</v>
          </cell>
          <cell r="E521">
            <v>5.7006608277834463</v>
          </cell>
          <cell r="K521">
            <v>1</v>
          </cell>
        </row>
        <row r="522">
          <cell r="A522">
            <v>1.29416666666665</v>
          </cell>
          <cell r="E522">
            <v>5.7006608277834463</v>
          </cell>
          <cell r="K522">
            <v>1</v>
          </cell>
        </row>
        <row r="523">
          <cell r="A523">
            <v>1.29666666666665</v>
          </cell>
          <cell r="E523">
            <v>5.6852793756747229</v>
          </cell>
          <cell r="K523">
            <v>1</v>
          </cell>
        </row>
        <row r="524">
          <cell r="A524">
            <v>1.29666666666665</v>
          </cell>
          <cell r="E524">
            <v>5.6852793756747229</v>
          </cell>
          <cell r="K524">
            <v>1</v>
          </cell>
        </row>
        <row r="525">
          <cell r="A525">
            <v>1.2991666666666499</v>
          </cell>
          <cell r="E525">
            <v>5.6699689330611465</v>
          </cell>
          <cell r="K525">
            <v>1</v>
          </cell>
        </row>
        <row r="526">
          <cell r="A526">
            <v>1.2991666666666499</v>
          </cell>
          <cell r="E526">
            <v>5.6699689330611465</v>
          </cell>
          <cell r="K526">
            <v>1</v>
          </cell>
        </row>
        <row r="527">
          <cell r="A527">
            <v>1.3016666666666499</v>
          </cell>
          <cell r="E527">
            <v>5.6547290364226521</v>
          </cell>
          <cell r="K527">
            <v>1</v>
          </cell>
        </row>
        <row r="528">
          <cell r="A528">
            <v>1.3016666666666499</v>
          </cell>
          <cell r="E528">
            <v>5.6547290364226521</v>
          </cell>
          <cell r="K528">
            <v>1</v>
          </cell>
        </row>
        <row r="529">
          <cell r="A529">
            <v>1.3041666666666498</v>
          </cell>
          <cell r="E529">
            <v>5.6395592261472309</v>
          </cell>
          <cell r="K529">
            <v>1</v>
          </cell>
        </row>
        <row r="530">
          <cell r="A530">
            <v>1.3041666666666498</v>
          </cell>
          <cell r="E530">
            <v>5.6395592261472309</v>
          </cell>
          <cell r="K530">
            <v>1</v>
          </cell>
        </row>
        <row r="531">
          <cell r="A531">
            <v>1.3066666666666498</v>
          </cell>
          <cell r="E531">
            <v>5.624459046490581</v>
          </cell>
          <cell r="K531">
            <v>1</v>
          </cell>
        </row>
        <row r="532">
          <cell r="A532">
            <v>1.3066666666666498</v>
          </cell>
          <cell r="E532">
            <v>5.624459046490581</v>
          </cell>
          <cell r="K532">
            <v>1</v>
          </cell>
        </row>
        <row r="533">
          <cell r="A533">
            <v>1.3091666666666497</v>
          </cell>
          <cell r="E533">
            <v>5.6094280455362266</v>
          </cell>
          <cell r="K533">
            <v>1</v>
          </cell>
        </row>
        <row r="534">
          <cell r="A534">
            <v>1.3091666666666497</v>
          </cell>
          <cell r="E534">
            <v>5.6094280455362266</v>
          </cell>
          <cell r="K534">
            <v>1</v>
          </cell>
        </row>
        <row r="535">
          <cell r="A535">
            <v>1.3116666666666497</v>
          </cell>
          <cell r="E535">
            <v>5.5944657751561433</v>
          </cell>
          <cell r="K535">
            <v>1</v>
          </cell>
        </row>
        <row r="536">
          <cell r="A536">
            <v>1.3116666666666497</v>
          </cell>
          <cell r="E536">
            <v>5.5944657751561433</v>
          </cell>
          <cell r="K536">
            <v>1</v>
          </cell>
        </row>
        <row r="537">
          <cell r="A537">
            <v>1.3141666666666496</v>
          </cell>
          <cell r="E537">
            <v>5.5795717909718503</v>
          </cell>
          <cell r="K537">
            <v>1</v>
          </cell>
        </row>
        <row r="538">
          <cell r="A538">
            <v>1.3141666666666496</v>
          </cell>
          <cell r="E538">
            <v>5.5795717909718503</v>
          </cell>
          <cell r="K538">
            <v>1</v>
          </cell>
        </row>
        <row r="539">
          <cell r="A539">
            <v>1.3166666666666496</v>
          </cell>
          <cell r="E539">
            <v>5.5647456523159962</v>
          </cell>
          <cell r="K539">
            <v>1</v>
          </cell>
        </row>
        <row r="540">
          <cell r="A540">
            <v>1.3166666666666496</v>
          </cell>
          <cell r="E540">
            <v>5.5647456523159962</v>
          </cell>
          <cell r="K540">
            <v>1</v>
          </cell>
        </row>
        <row r="541">
          <cell r="A541">
            <v>1.3191666666666495</v>
          </cell>
          <cell r="E541">
            <v>5.5499869221943685</v>
          </cell>
          <cell r="K541">
            <v>1</v>
          </cell>
        </row>
        <row r="542">
          <cell r="A542">
            <v>1.3191666666666495</v>
          </cell>
          <cell r="E542">
            <v>5.5499869221943685</v>
          </cell>
          <cell r="K542">
            <v>1</v>
          </cell>
        </row>
        <row r="543">
          <cell r="A543">
            <v>1.3216666666666494</v>
          </cell>
          <cell r="E543">
            <v>5.5352951672484147</v>
          </cell>
          <cell r="K543">
            <v>1</v>
          </cell>
        </row>
        <row r="544">
          <cell r="A544">
            <v>1.3216666666666494</v>
          </cell>
          <cell r="E544">
            <v>5.5352951672484147</v>
          </cell>
          <cell r="K544">
            <v>1</v>
          </cell>
        </row>
        <row r="545">
          <cell r="A545">
            <v>1.3241666666666494</v>
          </cell>
          <cell r="E545">
            <v>5.5206699577181695</v>
          </cell>
          <cell r="K545">
            <v>1</v>
          </cell>
        </row>
        <row r="546">
          <cell r="A546">
            <v>1.3241666666666494</v>
          </cell>
          <cell r="E546">
            <v>5.5206699577181695</v>
          </cell>
          <cell r="K546">
            <v>1</v>
          </cell>
        </row>
        <row r="547">
          <cell r="A547">
            <v>1.3266666666666493</v>
          </cell>
          <cell r="E547">
            <v>5.506110867405666</v>
          </cell>
          <cell r="K547">
            <v>1</v>
          </cell>
        </row>
        <row r="548">
          <cell r="A548">
            <v>1.3266666666666493</v>
          </cell>
          <cell r="E548">
            <v>5.506110867405666</v>
          </cell>
          <cell r="K548">
            <v>1</v>
          </cell>
        </row>
        <row r="549">
          <cell r="A549">
            <v>1.3291666666666493</v>
          </cell>
          <cell r="E549">
            <v>5.4916174736387644</v>
          </cell>
          <cell r="K549">
            <v>1</v>
          </cell>
        </row>
        <row r="550">
          <cell r="A550">
            <v>1.3291666666666493</v>
          </cell>
          <cell r="E550">
            <v>5.4916174736387644</v>
          </cell>
          <cell r="K550">
            <v>1</v>
          </cell>
        </row>
        <row r="551">
          <cell r="A551">
            <v>1.3316666666666492</v>
          </cell>
          <cell r="E551">
            <v>5.4771893572354111</v>
          </cell>
          <cell r="K551">
            <v>1</v>
          </cell>
        </row>
        <row r="552">
          <cell r="A552">
            <v>1.3316666666666492</v>
          </cell>
          <cell r="E552">
            <v>5.4771893572354111</v>
          </cell>
          <cell r="K552">
            <v>1</v>
          </cell>
        </row>
        <row r="553">
          <cell r="A553">
            <v>1.3341666666666492</v>
          </cell>
          <cell r="E553">
            <v>5.462826102468366</v>
          </cell>
          <cell r="K553">
            <v>1</v>
          </cell>
        </row>
        <row r="554">
          <cell r="A554">
            <v>1.3341666666666492</v>
          </cell>
          <cell r="E554">
            <v>5.462826102468366</v>
          </cell>
          <cell r="K554">
            <v>1</v>
          </cell>
        </row>
        <row r="555">
          <cell r="A555">
            <v>1.3366666666666491</v>
          </cell>
          <cell r="E555">
            <v>5.448527297030286</v>
          </cell>
          <cell r="K555">
            <v>1</v>
          </cell>
        </row>
        <row r="556">
          <cell r="A556">
            <v>1.3366666666666491</v>
          </cell>
          <cell r="E556">
            <v>5.448527297030286</v>
          </cell>
          <cell r="K556">
            <v>1</v>
          </cell>
        </row>
        <row r="557">
          <cell r="A557">
            <v>1.3391666666666491</v>
          </cell>
          <cell r="E557">
            <v>5.4342925319992919</v>
          </cell>
          <cell r="K557">
            <v>1</v>
          </cell>
        </row>
        <row r="558">
          <cell r="A558">
            <v>1.3391666666666491</v>
          </cell>
          <cell r="E558">
            <v>5.4342925319992919</v>
          </cell>
          <cell r="K558">
            <v>1</v>
          </cell>
        </row>
        <row r="559">
          <cell r="A559">
            <v>1.341666666666649</v>
          </cell>
          <cell r="E559">
            <v>5.4201214018049013</v>
          </cell>
          <cell r="K559">
            <v>1</v>
          </cell>
        </row>
        <row r="560">
          <cell r="A560">
            <v>1.341666666666649</v>
          </cell>
          <cell r="E560">
            <v>5.4201214018049013</v>
          </cell>
          <cell r="K560">
            <v>1</v>
          </cell>
        </row>
        <row r="561">
          <cell r="A561">
            <v>1.344166666666649</v>
          </cell>
          <cell r="E561">
            <v>5.4060135041943846</v>
          </cell>
          <cell r="K561">
            <v>1</v>
          </cell>
        </row>
        <row r="562">
          <cell r="A562">
            <v>1.344166666666649</v>
          </cell>
          <cell r="E562">
            <v>5.4060135041943846</v>
          </cell>
          <cell r="K562">
            <v>1</v>
          </cell>
        </row>
        <row r="563">
          <cell r="A563">
            <v>1.3466666666666489</v>
          </cell>
          <cell r="E563">
            <v>5.3919684401995189</v>
          </cell>
          <cell r="K563">
            <v>1</v>
          </cell>
        </row>
        <row r="564">
          <cell r="A564">
            <v>1.3466666666666489</v>
          </cell>
          <cell r="E564">
            <v>5.3919684401995189</v>
          </cell>
          <cell r="K564">
            <v>1</v>
          </cell>
        </row>
        <row r="565">
          <cell r="A565">
            <v>1.3491666666666489</v>
          </cell>
          <cell r="E565">
            <v>5.3779858141037344</v>
          </cell>
          <cell r="K565">
            <v>1</v>
          </cell>
        </row>
        <row r="566">
          <cell r="A566">
            <v>1.3491666666666489</v>
          </cell>
          <cell r="E566">
            <v>5.3779858141037344</v>
          </cell>
          <cell r="K566">
            <v>1</v>
          </cell>
        </row>
        <row r="567">
          <cell r="A567">
            <v>1.3516666666666488</v>
          </cell>
          <cell r="E567">
            <v>5.3640652334096508</v>
          </cell>
          <cell r="K567">
            <v>1</v>
          </cell>
        </row>
        <row r="568">
          <cell r="A568">
            <v>1.3516666666666488</v>
          </cell>
          <cell r="E568">
            <v>5.3640652334096508</v>
          </cell>
          <cell r="K568">
            <v>1</v>
          </cell>
        </row>
        <row r="569">
          <cell r="A569">
            <v>1.3541666666666488</v>
          </cell>
          <cell r="E569">
            <v>5.3502063088069951</v>
          </cell>
          <cell r="K569">
            <v>1</v>
          </cell>
        </row>
        <row r="570">
          <cell r="A570">
            <v>1.3541666666666488</v>
          </cell>
          <cell r="E570">
            <v>5.3502063088069951</v>
          </cell>
          <cell r="K570">
            <v>1</v>
          </cell>
        </row>
        <row r="571">
          <cell r="A571">
            <v>1.3566666666666487</v>
          </cell>
          <cell r="E571">
            <v>5.336408654140901</v>
          </cell>
          <cell r="K571">
            <v>1</v>
          </cell>
        </row>
        <row r="572">
          <cell r="A572">
            <v>1.3566666666666487</v>
          </cell>
          <cell r="E572">
            <v>5.336408654140901</v>
          </cell>
          <cell r="K572">
            <v>1</v>
          </cell>
        </row>
        <row r="573">
          <cell r="A573">
            <v>1.3591666666666486</v>
          </cell>
          <cell r="E573">
            <v>5.3226718863805713</v>
          </cell>
          <cell r="K573">
            <v>1</v>
          </cell>
        </row>
        <row r="574">
          <cell r="A574">
            <v>1.3591666666666486</v>
          </cell>
          <cell r="E574">
            <v>5.3226718863805713</v>
          </cell>
          <cell r="K574">
            <v>1</v>
          </cell>
        </row>
        <row r="575">
          <cell r="A575">
            <v>1.3616666666666486</v>
          </cell>
          <cell r="E575">
            <v>5.3089956255883273</v>
          </cell>
          <cell r="K575">
            <v>1</v>
          </cell>
        </row>
        <row r="576">
          <cell r="A576">
            <v>1.3616666666666486</v>
          </cell>
          <cell r="E576">
            <v>5.3089956255883273</v>
          </cell>
          <cell r="K576">
            <v>1</v>
          </cell>
        </row>
        <row r="577">
          <cell r="A577">
            <v>1.3641666666666485</v>
          </cell>
          <cell r="E577">
            <v>5.2953794948890076</v>
          </cell>
          <cell r="K577">
            <v>1</v>
          </cell>
        </row>
        <row r="578">
          <cell r="A578">
            <v>1.3641666666666485</v>
          </cell>
          <cell r="E578">
            <v>5.2953794948890076</v>
          </cell>
          <cell r="K578">
            <v>1</v>
          </cell>
        </row>
        <row r="579">
          <cell r="A579">
            <v>1.3666666666666485</v>
          </cell>
          <cell r="E579">
            <v>5.2818231204397152</v>
          </cell>
          <cell r="K579">
            <v>1</v>
          </cell>
        </row>
        <row r="580">
          <cell r="A580">
            <v>1.3666666666666485</v>
          </cell>
          <cell r="E580">
            <v>5.2818231204397152</v>
          </cell>
          <cell r="K580">
            <v>1</v>
          </cell>
        </row>
        <row r="581">
          <cell r="A581">
            <v>1.3691666666666484</v>
          </cell>
          <cell r="E581">
            <v>5.2683261313999523</v>
          </cell>
          <cell r="K581">
            <v>1</v>
          </cell>
        </row>
        <row r="582">
          <cell r="A582">
            <v>1.3691666666666484</v>
          </cell>
          <cell r="E582">
            <v>5.2683261313999523</v>
          </cell>
          <cell r="K582">
            <v>1</v>
          </cell>
        </row>
        <row r="583">
          <cell r="A583">
            <v>1.3716666666666484</v>
          </cell>
          <cell r="E583">
            <v>5.2548881599020634</v>
          </cell>
          <cell r="K583">
            <v>1</v>
          </cell>
        </row>
        <row r="584">
          <cell r="A584">
            <v>1.3716666666666484</v>
          </cell>
          <cell r="E584">
            <v>5.2548881599020634</v>
          </cell>
          <cell r="K584">
            <v>1</v>
          </cell>
        </row>
        <row r="585">
          <cell r="A585">
            <v>1.3741666666666483</v>
          </cell>
          <cell r="E585">
            <v>5.2415088410220445</v>
          </cell>
          <cell r="K585">
            <v>1</v>
          </cell>
        </row>
        <row r="586">
          <cell r="A586">
            <v>1.3741666666666483</v>
          </cell>
          <cell r="E586">
            <v>5.2415088410220445</v>
          </cell>
          <cell r="K586">
            <v>1</v>
          </cell>
        </row>
        <row r="587">
          <cell r="A587">
            <v>1.3766666666666483</v>
          </cell>
          <cell r="E587">
            <v>5.2281878127506891</v>
          </cell>
          <cell r="K587">
            <v>1</v>
          </cell>
        </row>
        <row r="588">
          <cell r="A588">
            <v>1.3766666666666483</v>
          </cell>
          <cell r="E588">
            <v>5.2281878127506891</v>
          </cell>
          <cell r="K588">
            <v>1</v>
          </cell>
        </row>
        <row r="589">
          <cell r="A589">
            <v>1.3791666666666482</v>
          </cell>
          <cell r="E589">
            <v>5.2149247159650702</v>
          </cell>
          <cell r="K589">
            <v>1</v>
          </cell>
        </row>
        <row r="590">
          <cell r="A590">
            <v>1.3791666666666482</v>
          </cell>
          <cell r="E590">
            <v>5.2149247159650702</v>
          </cell>
          <cell r="K590">
            <v>1</v>
          </cell>
        </row>
        <row r="591">
          <cell r="A591">
            <v>1.3816666666666482</v>
          </cell>
          <cell r="E591">
            <v>5.201719194400348</v>
          </cell>
          <cell r="K591">
            <v>1</v>
          </cell>
        </row>
        <row r="592">
          <cell r="A592">
            <v>1.3816666666666482</v>
          </cell>
          <cell r="E592">
            <v>5.201719194400348</v>
          </cell>
          <cell r="K592">
            <v>1</v>
          </cell>
        </row>
        <row r="593">
          <cell r="A593">
            <v>1.3841666666666481</v>
          </cell>
          <cell r="E593">
            <v>5.1885708946218871</v>
          </cell>
          <cell r="K593">
            <v>1</v>
          </cell>
        </row>
        <row r="594">
          <cell r="A594">
            <v>1.3841666666666481</v>
          </cell>
          <cell r="E594">
            <v>5.1885708946218871</v>
          </cell>
          <cell r="K594">
            <v>1</v>
          </cell>
        </row>
        <row r="595">
          <cell r="A595">
            <v>1.3866666666666481</v>
          </cell>
          <cell r="E595">
            <v>5.1754794659977481</v>
          </cell>
          <cell r="K595">
            <v>1</v>
          </cell>
        </row>
        <row r="596">
          <cell r="A596">
            <v>1.3866666666666481</v>
          </cell>
          <cell r="E596">
            <v>5.1754794659977481</v>
          </cell>
          <cell r="K596">
            <v>1</v>
          </cell>
        </row>
        <row r="597">
          <cell r="A597">
            <v>1.389166666666648</v>
          </cell>
          <cell r="E597">
            <v>5.1624445606714309</v>
          </cell>
          <cell r="K597">
            <v>1</v>
          </cell>
        </row>
        <row r="598">
          <cell r="A598">
            <v>1.389166666666648</v>
          </cell>
          <cell r="E598">
            <v>5.1624445606714309</v>
          </cell>
          <cell r="K598">
            <v>1</v>
          </cell>
        </row>
        <row r="599">
          <cell r="A599">
            <v>1.391666666666648</v>
          </cell>
          <cell r="E599">
            <v>5.1494658335349719</v>
          </cell>
          <cell r="K599">
            <v>1</v>
          </cell>
        </row>
        <row r="600">
          <cell r="A600">
            <v>1.391666666666648</v>
          </cell>
          <cell r="E600">
            <v>5.1494658335349719</v>
          </cell>
          <cell r="K600">
            <v>1</v>
          </cell>
        </row>
        <row r="601">
          <cell r="A601">
            <v>1.3941666666666479</v>
          </cell>
          <cell r="E601">
            <v>5.136542942202337</v>
          </cell>
          <cell r="K601">
            <v>1</v>
          </cell>
        </row>
        <row r="602">
          <cell r="A602">
            <v>1.3941666666666479</v>
          </cell>
          <cell r="E602">
            <v>5.136542942202337</v>
          </cell>
          <cell r="K602">
            <v>1</v>
          </cell>
        </row>
        <row r="603">
          <cell r="A603">
            <v>1.3966666666666478</v>
          </cell>
          <cell r="E603">
            <v>5.1236755469831206</v>
          </cell>
          <cell r="K603">
            <v>1</v>
          </cell>
        </row>
        <row r="604">
          <cell r="A604">
            <v>1.3966666666666478</v>
          </cell>
          <cell r="E604">
            <v>5.1236755469831206</v>
          </cell>
          <cell r="K604">
            <v>1</v>
          </cell>
        </row>
        <row r="605">
          <cell r="A605">
            <v>1.3991666666666478</v>
          </cell>
          <cell r="E605">
            <v>5.1108633108565522</v>
          </cell>
          <cell r="K605">
            <v>1</v>
          </cell>
        </row>
        <row r="606">
          <cell r="A606">
            <v>1.3991666666666478</v>
          </cell>
          <cell r="E606">
            <v>5.1108633108565522</v>
          </cell>
          <cell r="K606">
            <v>1</v>
          </cell>
        </row>
        <row r="607">
          <cell r="A607">
            <v>1.4016666666666477</v>
          </cell>
          <cell r="E607">
            <v>5.0981058994457813</v>
          </cell>
          <cell r="K607">
            <v>1</v>
          </cell>
        </row>
        <row r="608">
          <cell r="A608">
            <v>1.4016666666666477</v>
          </cell>
          <cell r="E608">
            <v>5.0981058994457813</v>
          </cell>
          <cell r="K608">
            <v>1</v>
          </cell>
        </row>
        <row r="609">
          <cell r="A609">
            <v>1.4041666666666477</v>
          </cell>
          <cell r="E609">
            <v>5.0854029809924812</v>
          </cell>
          <cell r="K609">
            <v>1</v>
          </cell>
        </row>
        <row r="610">
          <cell r="A610">
            <v>1.4041666666666477</v>
          </cell>
          <cell r="E610">
            <v>5.0854029809924812</v>
          </cell>
          <cell r="K610">
            <v>1</v>
          </cell>
        </row>
        <row r="611">
          <cell r="A611">
            <v>1.4066666666666476</v>
          </cell>
          <cell r="E611">
            <v>5.0727542263317176</v>
          </cell>
          <cell r="K611">
            <v>1</v>
          </cell>
        </row>
        <row r="612">
          <cell r="A612">
            <v>1.4066666666666476</v>
          </cell>
          <cell r="E612">
            <v>5.0727542263317176</v>
          </cell>
          <cell r="K612">
            <v>1</v>
          </cell>
        </row>
        <row r="613">
          <cell r="A613">
            <v>1.4091666666666476</v>
          </cell>
          <cell r="E613">
            <v>5.060159308867112</v>
          </cell>
          <cell r="K613">
            <v>1</v>
          </cell>
        </row>
        <row r="614">
          <cell r="A614">
            <v>1.4091666666666476</v>
          </cell>
          <cell r="E614">
            <v>5.060159308867112</v>
          </cell>
          <cell r="K614">
            <v>1</v>
          </cell>
        </row>
        <row r="615">
          <cell r="A615">
            <v>1.4116666666666475</v>
          </cell>
          <cell r="E615">
            <v>5.047617904546299</v>
          </cell>
          <cell r="K615">
            <v>1</v>
          </cell>
        </row>
        <row r="616">
          <cell r="A616">
            <v>1.4116666666666475</v>
          </cell>
          <cell r="E616">
            <v>5.047617904546299</v>
          </cell>
          <cell r="K616">
            <v>1</v>
          </cell>
        </row>
        <row r="617">
          <cell r="A617">
            <v>1.4141666666666475</v>
          </cell>
          <cell r="E617">
            <v>5.0351296918366346</v>
          </cell>
          <cell r="K617">
            <v>1</v>
          </cell>
        </row>
        <row r="618">
          <cell r="A618">
            <v>1.4141666666666475</v>
          </cell>
          <cell r="E618">
            <v>5.0351296918366346</v>
          </cell>
          <cell r="K618">
            <v>1</v>
          </cell>
        </row>
        <row r="619">
          <cell r="A619">
            <v>1.4166666666666474</v>
          </cell>
          <cell r="E619">
            <v>5.0226943517011948</v>
          </cell>
          <cell r="K619">
            <v>1</v>
          </cell>
        </row>
        <row r="620">
          <cell r="A620">
            <v>1.4166666666666474</v>
          </cell>
          <cell r="E620">
            <v>5.0226943517011948</v>
          </cell>
          <cell r="K620">
            <v>1</v>
          </cell>
        </row>
        <row r="621">
          <cell r="A621">
            <v>1.4191666666666474</v>
          </cell>
          <cell r="E621">
            <v>5.0103115675750498</v>
          </cell>
          <cell r="K621">
            <v>1</v>
          </cell>
        </row>
        <row r="622">
          <cell r="A622">
            <v>1.4191666666666474</v>
          </cell>
          <cell r="E622">
            <v>5.0103115675750498</v>
          </cell>
          <cell r="K622">
            <v>1</v>
          </cell>
        </row>
        <row r="623">
          <cell r="A623">
            <v>1.4216666666666473</v>
          </cell>
          <cell r="E623">
            <v>4.997981025341808</v>
          </cell>
          <cell r="K623">
            <v>1</v>
          </cell>
        </row>
        <row r="624">
          <cell r="A624">
            <v>1.4216666666666473</v>
          </cell>
          <cell r="E624">
            <v>4.997981025341808</v>
          </cell>
          <cell r="K624">
            <v>1</v>
          </cell>
        </row>
        <row r="625">
          <cell r="A625">
            <v>1.4241666666666473</v>
          </cell>
          <cell r="E625">
            <v>4.985702413310384</v>
          </cell>
          <cell r="K625">
            <v>1</v>
          </cell>
        </row>
        <row r="626">
          <cell r="A626">
            <v>1.4241666666666473</v>
          </cell>
          <cell r="E626">
            <v>4.985702413310384</v>
          </cell>
          <cell r="K626">
            <v>1</v>
          </cell>
        </row>
        <row r="627">
          <cell r="A627">
            <v>1.4266666666666472</v>
          </cell>
          <cell r="E627">
            <v>4.9734754221920827</v>
          </cell>
          <cell r="K627">
            <v>1</v>
          </cell>
        </row>
        <row r="628">
          <cell r="A628">
            <v>1.4266666666666472</v>
          </cell>
          <cell r="E628">
            <v>4.9734754221920827</v>
          </cell>
          <cell r="K628">
            <v>1</v>
          </cell>
        </row>
        <row r="629">
          <cell r="A629">
            <v>1.4291666666666472</v>
          </cell>
          <cell r="E629">
            <v>4.9612997450779108</v>
          </cell>
          <cell r="K629">
            <v>1</v>
          </cell>
        </row>
        <row r="630">
          <cell r="A630">
            <v>1.4291666666666472</v>
          </cell>
          <cell r="E630">
            <v>4.9612997450779108</v>
          </cell>
          <cell r="K630">
            <v>1</v>
          </cell>
        </row>
        <row r="631">
          <cell r="A631">
            <v>1.4316666666666471</v>
          </cell>
          <cell r="E631">
            <v>4.9491750774161307</v>
          </cell>
          <cell r="K631">
            <v>1</v>
          </cell>
        </row>
        <row r="632">
          <cell r="A632">
            <v>1.4316666666666471</v>
          </cell>
          <cell r="E632">
            <v>4.9491750774161307</v>
          </cell>
          <cell r="K632">
            <v>1</v>
          </cell>
        </row>
        <row r="633">
          <cell r="A633">
            <v>1.434166666666647</v>
          </cell>
          <cell r="E633">
            <v>4.9371011169900969</v>
          </cell>
          <cell r="K633">
            <v>1</v>
          </cell>
        </row>
        <row r="634">
          <cell r="A634">
            <v>1.434166666666647</v>
          </cell>
          <cell r="E634">
            <v>4.9371011169900969</v>
          </cell>
          <cell r="K634">
            <v>1</v>
          </cell>
        </row>
        <row r="635">
          <cell r="A635">
            <v>1.436666666666647</v>
          </cell>
          <cell r="E635">
            <v>4.9250775638963065</v>
          </cell>
          <cell r="K635">
            <v>1</v>
          </cell>
        </row>
        <row r="636">
          <cell r="A636">
            <v>1.436666666666647</v>
          </cell>
          <cell r="E636">
            <v>4.9250775638963065</v>
          </cell>
          <cell r="K636">
            <v>1</v>
          </cell>
        </row>
        <row r="637">
          <cell r="A637">
            <v>1.4391666666666469</v>
          </cell>
          <cell r="E637">
            <v>4.9131041205227239</v>
          </cell>
          <cell r="K637">
            <v>1</v>
          </cell>
        </row>
        <row r="638">
          <cell r="A638">
            <v>1.4391666666666469</v>
          </cell>
          <cell r="E638">
            <v>4.9131041205227239</v>
          </cell>
          <cell r="K638">
            <v>1</v>
          </cell>
        </row>
        <row r="639">
          <cell r="A639">
            <v>1.4416666666666469</v>
          </cell>
          <cell r="E639">
            <v>4.9011804915273167</v>
          </cell>
          <cell r="K639">
            <v>1</v>
          </cell>
        </row>
        <row r="640">
          <cell r="A640">
            <v>1.4416666666666469</v>
          </cell>
          <cell r="E640">
            <v>4.9011804915273167</v>
          </cell>
          <cell r="K640">
            <v>1</v>
          </cell>
        </row>
        <row r="641">
          <cell r="A641">
            <v>1.4441666666666468</v>
          </cell>
          <cell r="E641">
            <v>4.8893063838168453</v>
          </cell>
          <cell r="K641">
            <v>1</v>
          </cell>
        </row>
        <row r="642">
          <cell r="A642">
            <v>1.4441666666666468</v>
          </cell>
          <cell r="E642">
            <v>4.8893063838168453</v>
          </cell>
          <cell r="K642">
            <v>1</v>
          </cell>
        </row>
        <row r="643">
          <cell r="A643">
            <v>1.4466666666666468</v>
          </cell>
          <cell r="E643">
            <v>4.877481506525899</v>
          </cell>
          <cell r="K643">
            <v>1</v>
          </cell>
        </row>
        <row r="644">
          <cell r="A644">
            <v>1.4466666666666468</v>
          </cell>
          <cell r="E644">
            <v>4.877481506525899</v>
          </cell>
          <cell r="K644">
            <v>1</v>
          </cell>
        </row>
        <row r="645">
          <cell r="A645">
            <v>1.4491666666666467</v>
          </cell>
          <cell r="E645">
            <v>4.8657055709961217</v>
          </cell>
          <cell r="K645">
            <v>1</v>
          </cell>
        </row>
        <row r="646">
          <cell r="A646">
            <v>1.4491666666666467</v>
          </cell>
          <cell r="E646">
            <v>4.8657055709961217</v>
          </cell>
          <cell r="K646">
            <v>1</v>
          </cell>
        </row>
        <row r="647">
          <cell r="A647">
            <v>1.4516666666666467</v>
          </cell>
          <cell r="E647">
            <v>4.8539782907557285</v>
          </cell>
          <cell r="K647">
            <v>1</v>
          </cell>
        </row>
        <row r="648">
          <cell r="A648">
            <v>1.4516666666666467</v>
          </cell>
          <cell r="E648">
            <v>4.8539782907557285</v>
          </cell>
          <cell r="K648">
            <v>1</v>
          </cell>
        </row>
        <row r="649">
          <cell r="A649">
            <v>1.4541666666666466</v>
          </cell>
          <cell r="E649">
            <v>4.8422993814991857</v>
          </cell>
          <cell r="K649">
            <v>1</v>
          </cell>
        </row>
        <row r="650">
          <cell r="A650">
            <v>1.4541666666666466</v>
          </cell>
          <cell r="E650">
            <v>4.8422993814991857</v>
          </cell>
          <cell r="K650">
            <v>1</v>
          </cell>
        </row>
        <row r="651">
          <cell r="A651">
            <v>1.4566666666666466</v>
          </cell>
          <cell r="E651">
            <v>4.830668561067152</v>
          </cell>
          <cell r="K651">
            <v>1</v>
          </cell>
        </row>
        <row r="652">
          <cell r="A652">
            <v>1.4566666666666466</v>
          </cell>
          <cell r="E652">
            <v>4.830668561067152</v>
          </cell>
          <cell r="K652">
            <v>1</v>
          </cell>
        </row>
        <row r="653">
          <cell r="A653">
            <v>1.4591666666666465</v>
          </cell>
          <cell r="E653">
            <v>4.8190855494266298</v>
          </cell>
          <cell r="K653">
            <v>1</v>
          </cell>
        </row>
        <row r="654">
          <cell r="A654">
            <v>1.4591666666666465</v>
          </cell>
          <cell r="E654">
            <v>4.8190855494266298</v>
          </cell>
          <cell r="K654">
            <v>1</v>
          </cell>
        </row>
        <row r="655">
          <cell r="A655">
            <v>1.4616666666666465</v>
          </cell>
          <cell r="E655">
            <v>4.8075500686513335</v>
          </cell>
          <cell r="K655">
            <v>1</v>
          </cell>
        </row>
        <row r="656">
          <cell r="A656">
            <v>1.4616666666666465</v>
          </cell>
          <cell r="E656">
            <v>4.8075500686513335</v>
          </cell>
          <cell r="K656">
            <v>1</v>
          </cell>
        </row>
        <row r="657">
          <cell r="A657">
            <v>1.4641666666666464</v>
          </cell>
          <cell r="E657">
            <v>4.7960618429022661</v>
          </cell>
          <cell r="K657">
            <v>1</v>
          </cell>
        </row>
        <row r="658">
          <cell r="A658">
            <v>1.4641666666666464</v>
          </cell>
          <cell r="E658">
            <v>4.7960618429022661</v>
          </cell>
          <cell r="K658">
            <v>1</v>
          </cell>
        </row>
        <row r="659">
          <cell r="A659">
            <v>1.4666666666666464</v>
          </cell>
          <cell r="E659">
            <v>4.7846205984085204</v>
          </cell>
          <cell r="K659">
            <v>1</v>
          </cell>
        </row>
        <row r="660">
          <cell r="A660">
            <v>1.4666666666666464</v>
          </cell>
          <cell r="E660">
            <v>4.7846205984085204</v>
          </cell>
          <cell r="K660">
            <v>1</v>
          </cell>
        </row>
        <row r="661">
          <cell r="A661">
            <v>1.4691666666666463</v>
          </cell>
          <cell r="E661">
            <v>4.7732260634482788</v>
          </cell>
          <cell r="K661">
            <v>1</v>
          </cell>
        </row>
        <row r="662">
          <cell r="A662">
            <v>1.4691666666666463</v>
          </cell>
          <cell r="E662">
            <v>4.7732260634482788</v>
          </cell>
          <cell r="K662">
            <v>1</v>
          </cell>
        </row>
        <row r="663">
          <cell r="A663">
            <v>1.4716666666666463</v>
          </cell>
          <cell r="E663">
            <v>4.7618779683300181</v>
          </cell>
          <cell r="K663">
            <v>1</v>
          </cell>
        </row>
        <row r="664">
          <cell r="A664">
            <v>1.4716666666666463</v>
          </cell>
          <cell r="E664">
            <v>4.7618779683300181</v>
          </cell>
          <cell r="K664">
            <v>1</v>
          </cell>
        </row>
        <row r="665">
          <cell r="A665">
            <v>1.4741666666666462</v>
          </cell>
          <cell r="E665">
            <v>4.7505760453739345</v>
          </cell>
          <cell r="K665">
            <v>1</v>
          </cell>
        </row>
        <row r="666">
          <cell r="A666">
            <v>1.4741666666666462</v>
          </cell>
          <cell r="E666">
            <v>4.7505760453739345</v>
          </cell>
          <cell r="K666">
            <v>1</v>
          </cell>
        </row>
        <row r="667">
          <cell r="A667">
            <v>1.4766666666666461</v>
          </cell>
          <cell r="E667">
            <v>4.7393200288935411</v>
          </cell>
          <cell r="K667">
            <v>1</v>
          </cell>
        </row>
        <row r="668">
          <cell r="A668">
            <v>1.4766666666666461</v>
          </cell>
          <cell r="E668">
            <v>4.7393200288935411</v>
          </cell>
          <cell r="K668">
            <v>1</v>
          </cell>
        </row>
        <row r="669">
          <cell r="A669">
            <v>1.4791666666666461</v>
          </cell>
          <cell r="E669">
            <v>4.7281096551775024</v>
          </cell>
          <cell r="K669">
            <v>1</v>
          </cell>
        </row>
        <row r="670">
          <cell r="A670">
            <v>1.4791666666666461</v>
          </cell>
          <cell r="E670">
            <v>4.7281096551775024</v>
          </cell>
          <cell r="K670">
            <v>1</v>
          </cell>
        </row>
        <row r="671">
          <cell r="A671">
            <v>1.481666666666646</v>
          </cell>
          <cell r="E671">
            <v>4.716944662471624</v>
          </cell>
          <cell r="K671">
            <v>1</v>
          </cell>
        </row>
        <row r="672">
          <cell r="A672">
            <v>1.481666666666646</v>
          </cell>
          <cell r="E672">
            <v>4.716944662471624</v>
          </cell>
          <cell r="K672">
            <v>1</v>
          </cell>
        </row>
        <row r="673">
          <cell r="A673">
            <v>1.484166666666646</v>
          </cell>
          <cell r="E673">
            <v>4.7058247909610778</v>
          </cell>
          <cell r="K673">
            <v>1</v>
          </cell>
        </row>
        <row r="674">
          <cell r="A674">
            <v>1.484166666666646</v>
          </cell>
          <cell r="E674">
            <v>4.7058247909610778</v>
          </cell>
          <cell r="K674">
            <v>1</v>
          </cell>
        </row>
        <row r="675">
          <cell r="A675">
            <v>1.4866666666666459</v>
          </cell>
          <cell r="E675">
            <v>4.6947497827527727</v>
          </cell>
          <cell r="K675">
            <v>1</v>
          </cell>
        </row>
        <row r="676">
          <cell r="A676">
            <v>1.4866666666666459</v>
          </cell>
          <cell r="E676">
            <v>4.6947497827527727</v>
          </cell>
          <cell r="K676">
            <v>1</v>
          </cell>
        </row>
        <row r="677">
          <cell r="A677">
            <v>1.4891666666666459</v>
          </cell>
          <cell r="E677">
            <v>4.6837193818579594</v>
          </cell>
          <cell r="K677">
            <v>1</v>
          </cell>
        </row>
        <row r="678">
          <cell r="A678">
            <v>1.4891666666666459</v>
          </cell>
          <cell r="E678">
            <v>4.6837193818579594</v>
          </cell>
          <cell r="K678">
            <v>1</v>
          </cell>
        </row>
        <row r="679">
          <cell r="A679">
            <v>1.4916666666666458</v>
          </cell>
          <cell r="E679">
            <v>4.6727333341749899</v>
          </cell>
          <cell r="K679">
            <v>1</v>
          </cell>
        </row>
        <row r="680">
          <cell r="A680">
            <v>1.4916666666666458</v>
          </cell>
          <cell r="E680">
            <v>4.6727333341749899</v>
          </cell>
          <cell r="K680">
            <v>1</v>
          </cell>
        </row>
        <row r="681">
          <cell r="A681">
            <v>1.4941666666666458</v>
          </cell>
          <cell r="E681">
            <v>4.6617913874722721</v>
          </cell>
          <cell r="K681">
            <v>1</v>
          </cell>
        </row>
        <row r="682">
          <cell r="A682">
            <v>1.4941666666666458</v>
          </cell>
          <cell r="E682">
            <v>4.6617913874722721</v>
          </cell>
          <cell r="K682">
            <v>1</v>
          </cell>
        </row>
        <row r="683">
          <cell r="A683">
            <v>1.4966666666666457</v>
          </cell>
          <cell r="E683">
            <v>4.6508932913714247</v>
          </cell>
          <cell r="K683">
            <v>1</v>
          </cell>
        </row>
        <row r="684">
          <cell r="A684">
            <v>1.4966666666666457</v>
          </cell>
          <cell r="E684">
            <v>4.6508932913714247</v>
          </cell>
          <cell r="K684">
            <v>1</v>
          </cell>
        </row>
        <row r="685">
          <cell r="A685">
            <v>1.4991666666666457</v>
          </cell>
          <cell r="E685">
            <v>4.6400387973305683</v>
          </cell>
          <cell r="K685">
            <v>1</v>
          </cell>
        </row>
        <row r="686">
          <cell r="A686">
            <v>1.4991666666666457</v>
          </cell>
          <cell r="E686">
            <v>4.6400387973305683</v>
          </cell>
          <cell r="K686">
            <v>1</v>
          </cell>
        </row>
        <row r="687">
          <cell r="A687">
            <v>1.5016666666666456</v>
          </cell>
          <cell r="E687">
            <v>4.629227658627844</v>
          </cell>
          <cell r="K687">
            <v>1</v>
          </cell>
        </row>
        <row r="688">
          <cell r="A688">
            <v>1.5016666666666456</v>
          </cell>
          <cell r="E688">
            <v>4.629227658627844</v>
          </cell>
          <cell r="K688">
            <v>1</v>
          </cell>
        </row>
        <row r="689">
          <cell r="A689">
            <v>1.5041666666666456</v>
          </cell>
          <cell r="E689">
            <v>4.6184596303450682</v>
          </cell>
          <cell r="K689">
            <v>1</v>
          </cell>
        </row>
        <row r="690">
          <cell r="A690">
            <v>1.5041666666666456</v>
          </cell>
          <cell r="E690">
            <v>4.6184596303450682</v>
          </cell>
          <cell r="K690">
            <v>1</v>
          </cell>
        </row>
        <row r="691">
          <cell r="A691">
            <v>1.5066666666666455</v>
          </cell>
          <cell r="E691">
            <v>4.6077344693515805</v>
          </cell>
          <cell r="K691">
            <v>1</v>
          </cell>
        </row>
        <row r="692">
          <cell r="A692">
            <v>1.5066666666666455</v>
          </cell>
          <cell r="E692">
            <v>4.6077344693515805</v>
          </cell>
          <cell r="K692">
            <v>1</v>
          </cell>
        </row>
        <row r="693">
          <cell r="A693">
            <v>1.5091666666666455</v>
          </cell>
          <cell r="E693">
            <v>4.5970519342882694</v>
          </cell>
          <cell r="K693">
            <v>1</v>
          </cell>
        </row>
        <row r="694">
          <cell r="A694">
            <v>1.5091666666666455</v>
          </cell>
          <cell r="E694">
            <v>4.5970519342882694</v>
          </cell>
          <cell r="K694">
            <v>1</v>
          </cell>
        </row>
        <row r="695">
          <cell r="A695">
            <v>1.5116666666666454</v>
          </cell>
          <cell r="E695">
            <v>4.5864117855517401</v>
          </cell>
          <cell r="K695">
            <v>1</v>
          </cell>
        </row>
        <row r="696">
          <cell r="A696">
            <v>1.5116666666666454</v>
          </cell>
          <cell r="E696">
            <v>4.5864117855517401</v>
          </cell>
          <cell r="K696">
            <v>1</v>
          </cell>
        </row>
        <row r="697">
          <cell r="A697">
            <v>1.5141666666666453</v>
          </cell>
          <cell r="E697">
            <v>4.5758137852786813</v>
          </cell>
          <cell r="K697">
            <v>1</v>
          </cell>
        </row>
        <row r="698">
          <cell r="A698">
            <v>1.5141666666666453</v>
          </cell>
          <cell r="E698">
            <v>4.5758137852786813</v>
          </cell>
          <cell r="K698">
            <v>1</v>
          </cell>
        </row>
        <row r="699">
          <cell r="A699">
            <v>1.5166666666666453</v>
          </cell>
          <cell r="E699">
            <v>4.565257697330372</v>
          </cell>
          <cell r="K699">
            <v>1</v>
          </cell>
        </row>
        <row r="700">
          <cell r="A700">
            <v>1.5166666666666453</v>
          </cell>
          <cell r="E700">
            <v>4.565257697330372</v>
          </cell>
          <cell r="K700">
            <v>1</v>
          </cell>
        </row>
        <row r="701">
          <cell r="A701">
            <v>1.5191666666666452</v>
          </cell>
          <cell r="E701">
            <v>4.5547432872773657</v>
          </cell>
          <cell r="K701">
            <v>1</v>
          </cell>
        </row>
        <row r="702">
          <cell r="A702">
            <v>1.5191666666666452</v>
          </cell>
          <cell r="E702">
            <v>4.5547432872773657</v>
          </cell>
          <cell r="K702">
            <v>1</v>
          </cell>
        </row>
        <row r="703">
          <cell r="A703">
            <v>1.5216666666666452</v>
          </cell>
          <cell r="E703">
            <v>4.5442703223843228</v>
          </cell>
          <cell r="K703">
            <v>1</v>
          </cell>
        </row>
        <row r="704">
          <cell r="A704">
            <v>1.5216666666666452</v>
          </cell>
          <cell r="E704">
            <v>4.5442703223843228</v>
          </cell>
          <cell r="K704">
            <v>1</v>
          </cell>
        </row>
        <row r="705">
          <cell r="A705">
            <v>1.5241666666666451</v>
          </cell>
          <cell r="E705">
            <v>4.5338385715950213</v>
          </cell>
          <cell r="K705">
            <v>1</v>
          </cell>
        </row>
        <row r="706">
          <cell r="A706">
            <v>1.5241666666666451</v>
          </cell>
          <cell r="E706">
            <v>4.5338385715950213</v>
          </cell>
          <cell r="K706">
            <v>1</v>
          </cell>
        </row>
        <row r="707">
          <cell r="A707">
            <v>1.5266666666666451</v>
          </cell>
          <cell r="E707">
            <v>4.5234478055175131</v>
          </cell>
          <cell r="K707">
            <v>1</v>
          </cell>
        </row>
        <row r="708">
          <cell r="A708">
            <v>1.5266666666666451</v>
          </cell>
          <cell r="E708">
            <v>4.5234478055175131</v>
          </cell>
          <cell r="K708">
            <v>1</v>
          </cell>
        </row>
        <row r="709">
          <cell r="A709">
            <v>1.529166666666645</v>
          </cell>
          <cell r="E709">
            <v>4.5130977964094221</v>
          </cell>
          <cell r="K709">
            <v>1</v>
          </cell>
        </row>
        <row r="710">
          <cell r="A710">
            <v>1.529166666666645</v>
          </cell>
          <cell r="E710">
            <v>4.5130977964094221</v>
          </cell>
          <cell r="K710">
            <v>1</v>
          </cell>
        </row>
        <row r="711">
          <cell r="A711">
            <v>1.531666666666645</v>
          </cell>
          <cell r="E711">
            <v>4.5027883181634243</v>
          </cell>
          <cell r="K711">
            <v>1</v>
          </cell>
        </row>
        <row r="712">
          <cell r="A712">
            <v>1.531666666666645</v>
          </cell>
          <cell r="E712">
            <v>4.5027883181634243</v>
          </cell>
          <cell r="K712">
            <v>1</v>
          </cell>
        </row>
        <row r="713">
          <cell r="A713">
            <v>1.5341666666666449</v>
          </cell>
          <cell r="E713">
            <v>4.4925191462928673</v>
          </cell>
          <cell r="K713">
            <v>1</v>
          </cell>
        </row>
        <row r="714">
          <cell r="A714">
            <v>1.5341666666666449</v>
          </cell>
          <cell r="E714">
            <v>4.4925191462928673</v>
          </cell>
          <cell r="K714">
            <v>1</v>
          </cell>
        </row>
        <row r="715">
          <cell r="A715">
            <v>1.5366666666666449</v>
          </cell>
          <cell r="E715">
            <v>4.4822900579175142</v>
          </cell>
          <cell r="K715">
            <v>1</v>
          </cell>
        </row>
        <row r="716">
          <cell r="A716">
            <v>1.5366666666666449</v>
          </cell>
          <cell r="E716">
            <v>4.4822900579175142</v>
          </cell>
          <cell r="K716">
            <v>1</v>
          </cell>
        </row>
        <row r="717">
          <cell r="A717">
            <v>1.5391666666666448</v>
          </cell>
          <cell r="E717">
            <v>4.4721008317494864</v>
          </cell>
          <cell r="K717">
            <v>1</v>
          </cell>
        </row>
        <row r="718">
          <cell r="A718">
            <v>1.5391666666666448</v>
          </cell>
          <cell r="E718">
            <v>4.4721008317494864</v>
          </cell>
          <cell r="K718">
            <v>1</v>
          </cell>
        </row>
        <row r="719">
          <cell r="A719">
            <v>1.5416666666666448</v>
          </cell>
          <cell r="E719">
            <v>4.4619512480793073</v>
          </cell>
          <cell r="K719">
            <v>1</v>
          </cell>
        </row>
        <row r="720">
          <cell r="A720">
            <v>1.5416666666666448</v>
          </cell>
          <cell r="E720">
            <v>4.4619512480793073</v>
          </cell>
          <cell r="K720">
            <v>1</v>
          </cell>
        </row>
        <row r="721">
          <cell r="A721">
            <v>1.5441666666666447</v>
          </cell>
          <cell r="E721">
            <v>4.4518410887621105</v>
          </cell>
          <cell r="K721">
            <v>1</v>
          </cell>
        </row>
        <row r="722">
          <cell r="A722">
            <v>1.5441666666666447</v>
          </cell>
          <cell r="E722">
            <v>4.4518410887621105</v>
          </cell>
          <cell r="K722">
            <v>1</v>
          </cell>
        </row>
        <row r="723">
          <cell r="A723">
            <v>1.5466666666666447</v>
          </cell>
          <cell r="E723">
            <v>4.4417701372039913</v>
          </cell>
          <cell r="K723">
            <v>1</v>
          </cell>
        </row>
        <row r="724">
          <cell r="A724">
            <v>1.5466666666666447</v>
          </cell>
          <cell r="E724">
            <v>4.4417701372039913</v>
          </cell>
          <cell r="K724">
            <v>1</v>
          </cell>
        </row>
        <row r="725">
          <cell r="A725">
            <v>1.5491666666666446</v>
          </cell>
          <cell r="E725">
            <v>4.4317381783484899</v>
          </cell>
          <cell r="K725">
            <v>1</v>
          </cell>
        </row>
        <row r="726">
          <cell r="A726">
            <v>1.5491666666666446</v>
          </cell>
          <cell r="E726">
            <v>4.4317381783484899</v>
          </cell>
          <cell r="K726">
            <v>1</v>
          </cell>
        </row>
        <row r="727">
          <cell r="A727">
            <v>1.5516666666666445</v>
          </cell>
          <cell r="E727">
            <v>4.4217449986632245</v>
          </cell>
          <cell r="K727">
            <v>1</v>
          </cell>
        </row>
        <row r="728">
          <cell r="A728">
            <v>1.5516666666666445</v>
          </cell>
          <cell r="E728">
            <v>4.4217449986632245</v>
          </cell>
          <cell r="K728">
            <v>1</v>
          </cell>
        </row>
        <row r="729">
          <cell r="A729">
            <v>1.5541666666666445</v>
          </cell>
          <cell r="E729">
            <v>4.4117903861266559</v>
          </cell>
          <cell r="K729">
            <v>1</v>
          </cell>
        </row>
        <row r="730">
          <cell r="A730">
            <v>1.5541666666666445</v>
          </cell>
          <cell r="E730">
            <v>4.4117903861266559</v>
          </cell>
          <cell r="K730">
            <v>1</v>
          </cell>
        </row>
        <row r="731">
          <cell r="A731">
            <v>1.5566666666666444</v>
          </cell>
          <cell r="E731">
            <v>4.401874130214984</v>
          </cell>
          <cell r="K731">
            <v>1</v>
          </cell>
        </row>
        <row r="732">
          <cell r="A732">
            <v>1.5566666666666444</v>
          </cell>
          <cell r="E732">
            <v>4.401874130214984</v>
          </cell>
          <cell r="K732">
            <v>1</v>
          </cell>
        </row>
        <row r="733">
          <cell r="A733">
            <v>1.5591666666666444</v>
          </cell>
          <cell r="E733">
            <v>4.3919960218891942</v>
          </cell>
          <cell r="K733">
            <v>1</v>
          </cell>
        </row>
        <row r="734">
          <cell r="A734">
            <v>1.5591666666666444</v>
          </cell>
          <cell r="E734">
            <v>4.3919960218891942</v>
          </cell>
          <cell r="K734">
            <v>1</v>
          </cell>
        </row>
        <row r="735">
          <cell r="A735">
            <v>1.5616666666666443</v>
          </cell>
          <cell r="E735">
            <v>4.3821558535822138</v>
          </cell>
          <cell r="K735">
            <v>1</v>
          </cell>
        </row>
        <row r="736">
          <cell r="A736">
            <v>1.5616666666666443</v>
          </cell>
          <cell r="E736">
            <v>4.3821558535822138</v>
          </cell>
          <cell r="K736">
            <v>1</v>
          </cell>
        </row>
        <row r="737">
          <cell r="A737">
            <v>1.5641666666666443</v>
          </cell>
          <cell r="E737">
            <v>4.3723534191862212</v>
          </cell>
          <cell r="K737">
            <v>1</v>
          </cell>
        </row>
        <row r="738">
          <cell r="A738">
            <v>1.5641666666666443</v>
          </cell>
          <cell r="E738">
            <v>4.3723534191862212</v>
          </cell>
          <cell r="K738">
            <v>1</v>
          </cell>
        </row>
        <row r="739">
          <cell r="A739">
            <v>1.5666666666666442</v>
          </cell>
          <cell r="E739">
            <v>4.3625885140400742</v>
          </cell>
          <cell r="K739">
            <v>1</v>
          </cell>
        </row>
        <row r="740">
          <cell r="A740">
            <v>1.5666666666666442</v>
          </cell>
          <cell r="E740">
            <v>4.3625885140400742</v>
          </cell>
          <cell r="K740">
            <v>1</v>
          </cell>
        </row>
        <row r="741">
          <cell r="A741">
            <v>1.5691666666666442</v>
          </cell>
          <cell r="E741">
            <v>4.3528609349168628</v>
          </cell>
          <cell r="K741">
            <v>1</v>
          </cell>
        </row>
        <row r="742">
          <cell r="A742">
            <v>1.5691666666666442</v>
          </cell>
          <cell r="E742">
            <v>4.3528609349168628</v>
          </cell>
          <cell r="K742">
            <v>1</v>
          </cell>
        </row>
        <row r="743">
          <cell r="A743">
            <v>1.5716666666666441</v>
          </cell>
          <cell r="E743">
            <v>4.3431704800115964</v>
          </cell>
          <cell r="K743">
            <v>1</v>
          </cell>
        </row>
        <row r="744">
          <cell r="A744">
            <v>1.5716666666666441</v>
          </cell>
          <cell r="E744">
            <v>4.3431704800115964</v>
          </cell>
          <cell r="K744">
            <v>1</v>
          </cell>
        </row>
        <row r="745">
          <cell r="A745">
            <v>1.5741666666666441</v>
          </cell>
          <cell r="E745">
            <v>4.3335169489290184</v>
          </cell>
          <cell r="K745">
            <v>1</v>
          </cell>
        </row>
        <row r="746">
          <cell r="A746">
            <v>1.5741666666666441</v>
          </cell>
          <cell r="E746">
            <v>4.3335169489290184</v>
          </cell>
          <cell r="K746">
            <v>1</v>
          </cell>
        </row>
        <row r="747">
          <cell r="A747">
            <v>1.576666666666644</v>
          </cell>
          <cell r="E747">
            <v>4.3239001426715298</v>
          </cell>
          <cell r="K747">
            <v>1</v>
          </cell>
        </row>
        <row r="748">
          <cell r="A748">
            <v>1.576666666666644</v>
          </cell>
          <cell r="E748">
            <v>4.3239001426715298</v>
          </cell>
          <cell r="K748">
            <v>1</v>
          </cell>
        </row>
        <row r="749">
          <cell r="A749">
            <v>1.579166666666644</v>
          </cell>
          <cell r="E749">
            <v>4.3143198636272491</v>
          </cell>
          <cell r="K749">
            <v>1</v>
          </cell>
        </row>
        <row r="750">
          <cell r="A750">
            <v>1.579166666666644</v>
          </cell>
          <cell r="E750">
            <v>4.3143198636272491</v>
          </cell>
          <cell r="K750">
            <v>1</v>
          </cell>
        </row>
        <row r="751">
          <cell r="A751">
            <v>1.5816666666666439</v>
          </cell>
          <cell r="E751">
            <v>4.3047759155581948</v>
          </cell>
          <cell r="K751">
            <v>1</v>
          </cell>
        </row>
        <row r="752">
          <cell r="A752">
            <v>1.5816666666666439</v>
          </cell>
          <cell r="E752">
            <v>4.3047759155581948</v>
          </cell>
          <cell r="K752">
            <v>1</v>
          </cell>
        </row>
        <row r="753">
          <cell r="A753">
            <v>1.5841666666666439</v>
          </cell>
          <cell r="E753">
            <v>4.2952681035885725</v>
          </cell>
          <cell r="K753">
            <v>1</v>
          </cell>
        </row>
        <row r="754">
          <cell r="A754">
            <v>1.5841666666666439</v>
          </cell>
          <cell r="E754">
            <v>4.2952681035885725</v>
          </cell>
          <cell r="K754">
            <v>1</v>
          </cell>
        </row>
        <row r="755">
          <cell r="A755">
            <v>1.5866666666666438</v>
          </cell>
          <cell r="E755">
            <v>4.2857962341931914</v>
          </cell>
          <cell r="K755">
            <v>1</v>
          </cell>
        </row>
        <row r="756">
          <cell r="A756">
            <v>1.5866666666666438</v>
          </cell>
          <cell r="E756">
            <v>4.2857962341931914</v>
          </cell>
          <cell r="K756">
            <v>1</v>
          </cell>
        </row>
        <row r="757">
          <cell r="A757">
            <v>1.5891666666666437</v>
          </cell>
          <cell r="E757">
            <v>4.2763601151859847</v>
          </cell>
          <cell r="K757">
            <v>1</v>
          </cell>
        </row>
        <row r="758">
          <cell r="A758">
            <v>1.5891666666666437</v>
          </cell>
          <cell r="E758">
            <v>4.2763601151859847</v>
          </cell>
          <cell r="K758">
            <v>1</v>
          </cell>
        </row>
        <row r="759">
          <cell r="A759">
            <v>1.5916666666666437</v>
          </cell>
          <cell r="E759">
            <v>4.266959555708687</v>
          </cell>
          <cell r="K759">
            <v>1</v>
          </cell>
        </row>
        <row r="760">
          <cell r="A760">
            <v>1.5916666666666437</v>
          </cell>
          <cell r="E760">
            <v>4.266959555708687</v>
          </cell>
          <cell r="K760">
            <v>1</v>
          </cell>
        </row>
        <row r="761">
          <cell r="A761">
            <v>1.5941666666666436</v>
          </cell>
          <cell r="E761">
            <v>4.2575943662195481</v>
          </cell>
          <cell r="K761">
            <v>1</v>
          </cell>
        </row>
        <row r="762">
          <cell r="A762">
            <v>1.5941666666666436</v>
          </cell>
          <cell r="E762">
            <v>4.2575943662195481</v>
          </cell>
          <cell r="K762">
            <v>1</v>
          </cell>
        </row>
        <row r="763">
          <cell r="A763">
            <v>1.5966666666666436</v>
          </cell>
          <cell r="E763">
            <v>4.2482643584822455</v>
          </cell>
          <cell r="K763">
            <v>1</v>
          </cell>
        </row>
        <row r="764">
          <cell r="A764">
            <v>1.5966666666666436</v>
          </cell>
          <cell r="E764">
            <v>4.2482643584822455</v>
          </cell>
          <cell r="K764">
            <v>1</v>
          </cell>
        </row>
        <row r="765">
          <cell r="A765">
            <v>1.5991666666666435</v>
          </cell>
          <cell r="E765">
            <v>4.2389693455548363</v>
          </cell>
          <cell r="K765">
            <v>1</v>
          </cell>
        </row>
        <row r="766">
          <cell r="A766">
            <v>1.5991666666666435</v>
          </cell>
          <cell r="E766">
            <v>4.2389693455548363</v>
          </cell>
          <cell r="K766">
            <v>1</v>
          </cell>
        </row>
        <row r="767">
          <cell r="A767">
            <v>1.6016666666666435</v>
          </cell>
          <cell r="E767">
            <v>4.229709141778879</v>
          </cell>
          <cell r="K767">
            <v>1</v>
          </cell>
        </row>
        <row r="768">
          <cell r="A768">
            <v>1.6016666666666435</v>
          </cell>
          <cell r="E768">
            <v>4.229709141778879</v>
          </cell>
          <cell r="K768">
            <v>1</v>
          </cell>
        </row>
        <row r="769">
          <cell r="A769">
            <v>1.6041666666666434</v>
          </cell>
          <cell r="E769">
            <v>4.220483562768611</v>
          </cell>
          <cell r="K769">
            <v>1</v>
          </cell>
        </row>
        <row r="770">
          <cell r="A770">
            <v>1.6041666666666434</v>
          </cell>
          <cell r="E770">
            <v>4.220483562768611</v>
          </cell>
          <cell r="K770">
            <v>1</v>
          </cell>
        </row>
        <row r="771">
          <cell r="A771">
            <v>1.6066666666666434</v>
          </cell>
          <cell r="E771">
            <v>4.2112924254002708</v>
          </cell>
          <cell r="K771">
            <v>1</v>
          </cell>
        </row>
        <row r="772">
          <cell r="A772">
            <v>1.6066666666666434</v>
          </cell>
          <cell r="E772">
            <v>4.2112924254002708</v>
          </cell>
          <cell r="K772">
            <v>1</v>
          </cell>
        </row>
        <row r="773">
          <cell r="A773">
            <v>1.6091666666666433</v>
          </cell>
          <cell r="E773">
            <v>4.2021355478015145</v>
          </cell>
          <cell r="K773">
            <v>1</v>
          </cell>
        </row>
        <row r="774">
          <cell r="A774">
            <v>1.6091666666666433</v>
          </cell>
          <cell r="E774">
            <v>4.2021355478015145</v>
          </cell>
          <cell r="K774">
            <v>1</v>
          </cell>
        </row>
        <row r="775">
          <cell r="A775">
            <v>1.6116666666666433</v>
          </cell>
          <cell r="E775">
            <v>4.1930127493409284</v>
          </cell>
          <cell r="K775">
            <v>1</v>
          </cell>
        </row>
        <row r="776">
          <cell r="A776">
            <v>1.6116666666666433</v>
          </cell>
          <cell r="E776">
            <v>4.1930127493409284</v>
          </cell>
          <cell r="K776">
            <v>1</v>
          </cell>
        </row>
        <row r="777">
          <cell r="A777">
            <v>1.6141666666666432</v>
          </cell>
          <cell r="E777">
            <v>4.1839238506176715</v>
          </cell>
          <cell r="K777">
            <v>1</v>
          </cell>
        </row>
        <row r="778">
          <cell r="A778">
            <v>1.6141666666666432</v>
          </cell>
          <cell r="E778">
            <v>4.1839238506176715</v>
          </cell>
          <cell r="K778">
            <v>1</v>
          </cell>
        </row>
        <row r="779">
          <cell r="A779">
            <v>1.6166666666666432</v>
          </cell>
          <cell r="E779">
            <v>4.1748686734511704</v>
          </cell>
          <cell r="K779">
            <v>1</v>
          </cell>
        </row>
        <row r="780">
          <cell r="A780">
            <v>1.6166666666666432</v>
          </cell>
          <cell r="E780">
            <v>4.1748686734511704</v>
          </cell>
          <cell r="K780">
            <v>1</v>
          </cell>
        </row>
        <row r="781">
          <cell r="A781">
            <v>1.6191666666666431</v>
          </cell>
          <cell r="E781">
            <v>4.165847040870986</v>
          </cell>
          <cell r="K781">
            <v>1</v>
          </cell>
        </row>
        <row r="782">
          <cell r="A782">
            <v>1.6191666666666431</v>
          </cell>
          <cell r="E782">
            <v>4.165847040870986</v>
          </cell>
          <cell r="K782">
            <v>1</v>
          </cell>
        </row>
        <row r="783">
          <cell r="A783">
            <v>1.6216666666666431</v>
          </cell>
          <cell r="E783">
            <v>4.1568587771067156</v>
          </cell>
          <cell r="K783">
            <v>1</v>
          </cell>
        </row>
        <row r="784">
          <cell r="A784">
            <v>1.6216666666666431</v>
          </cell>
          <cell r="E784">
            <v>4.1568587771067156</v>
          </cell>
          <cell r="K784">
            <v>1</v>
          </cell>
        </row>
        <row r="785">
          <cell r="A785">
            <v>1.624166666666643</v>
          </cell>
          <cell r="E785">
            <v>4.1479037075780347</v>
          </cell>
          <cell r="K785">
            <v>1</v>
          </cell>
        </row>
        <row r="786">
          <cell r="A786">
            <v>1.624166666666643</v>
          </cell>
          <cell r="E786">
            <v>4.1479037075780347</v>
          </cell>
          <cell r="K786">
            <v>1</v>
          </cell>
        </row>
        <row r="787">
          <cell r="A787">
            <v>1.6266666666666429</v>
          </cell>
          <cell r="E787">
            <v>4.1389816588848181</v>
          </cell>
          <cell r="K787">
            <v>1</v>
          </cell>
        </row>
        <row r="788">
          <cell r="A788">
            <v>1.6266666666666429</v>
          </cell>
          <cell r="E788">
            <v>4.1389816588848181</v>
          </cell>
          <cell r="K788">
            <v>1</v>
          </cell>
        </row>
        <row r="789">
          <cell r="A789">
            <v>1.6291666666666429</v>
          </cell>
          <cell r="E789">
            <v>4.1300924587973613</v>
          </cell>
          <cell r="K789">
            <v>1</v>
          </cell>
        </row>
        <row r="790">
          <cell r="A790">
            <v>1.6291666666666429</v>
          </cell>
          <cell r="E790">
            <v>4.1300924587973613</v>
          </cell>
          <cell r="K790">
            <v>1</v>
          </cell>
        </row>
        <row r="791">
          <cell r="A791">
            <v>1.6316666666666428</v>
          </cell>
          <cell r="E791">
            <v>4.1212359362467081</v>
          </cell>
          <cell r="K791">
            <v>1</v>
          </cell>
        </row>
        <row r="792">
          <cell r="A792">
            <v>1.6316666666666428</v>
          </cell>
          <cell r="E792">
            <v>4.1212359362467081</v>
          </cell>
          <cell r="K792">
            <v>1</v>
          </cell>
        </row>
        <row r="793">
          <cell r="A793">
            <v>1.6341666666666428</v>
          </cell>
          <cell r="E793">
            <v>4.1124119213150516</v>
          </cell>
          <cell r="K793">
            <v>1</v>
          </cell>
        </row>
        <row r="794">
          <cell r="A794">
            <v>1.6341666666666428</v>
          </cell>
          <cell r="E794">
            <v>4.1124119213150516</v>
          </cell>
          <cell r="K794">
            <v>1</v>
          </cell>
        </row>
        <row r="795">
          <cell r="A795">
            <v>1.6366666666666427</v>
          </cell>
          <cell r="E795">
            <v>4.1036202452262573</v>
          </cell>
          <cell r="K795">
            <v>1</v>
          </cell>
        </row>
        <row r="796">
          <cell r="A796">
            <v>1.6366666666666427</v>
          </cell>
          <cell r="E796">
            <v>4.1036202452262573</v>
          </cell>
          <cell r="K796">
            <v>1</v>
          </cell>
        </row>
        <row r="797">
          <cell r="A797">
            <v>1.6391666666666427</v>
          </cell>
          <cell r="E797">
            <v>4.0948607403364559</v>
          </cell>
          <cell r="K797">
            <v>1</v>
          </cell>
        </row>
        <row r="798">
          <cell r="A798">
            <v>1.6391666666666427</v>
          </cell>
          <cell r="E798">
            <v>4.0948607403364559</v>
          </cell>
          <cell r="K798">
            <v>1</v>
          </cell>
        </row>
        <row r="799">
          <cell r="A799">
            <v>1.6416666666666426</v>
          </cell>
          <cell r="E799">
            <v>4.0861332401247248</v>
          </cell>
          <cell r="K799">
            <v>1</v>
          </cell>
        </row>
        <row r="800">
          <cell r="A800">
            <v>1.6416666666666426</v>
          </cell>
          <cell r="E800">
            <v>4.0861332401247248</v>
          </cell>
          <cell r="K800">
            <v>1</v>
          </cell>
        </row>
        <row r="801">
          <cell r="A801">
            <v>1.6441666666666426</v>
          </cell>
          <cell r="E801">
            <v>4.0774375791838917</v>
          </cell>
          <cell r="K801">
            <v>1</v>
          </cell>
        </row>
        <row r="802">
          <cell r="A802">
            <v>1.6441666666666426</v>
          </cell>
          <cell r="E802">
            <v>4.0774375791838917</v>
          </cell>
          <cell r="K802">
            <v>1</v>
          </cell>
        </row>
        <row r="803">
          <cell r="A803">
            <v>1.6466666666666425</v>
          </cell>
          <cell r="E803">
            <v>4.0687735932113842</v>
          </cell>
          <cell r="K803">
            <v>1</v>
          </cell>
        </row>
        <row r="804">
          <cell r="A804">
            <v>1.6466666666666425</v>
          </cell>
          <cell r="E804">
            <v>4.0687735932113842</v>
          </cell>
          <cell r="K804">
            <v>1</v>
          </cell>
        </row>
        <row r="805">
          <cell r="A805">
            <v>1.6491666666666425</v>
          </cell>
          <cell r="E805">
            <v>4.0601411190002112</v>
          </cell>
          <cell r="K805">
            <v>1</v>
          </cell>
        </row>
        <row r="806">
          <cell r="A806">
            <v>1.6491666666666425</v>
          </cell>
          <cell r="E806">
            <v>4.0601411190002112</v>
          </cell>
          <cell r="K806">
            <v>1</v>
          </cell>
        </row>
        <row r="807">
          <cell r="A807">
            <v>1.6516666666666424</v>
          </cell>
          <cell r="E807">
            <v>4.051539994429997</v>
          </cell>
          <cell r="K807">
            <v>1</v>
          </cell>
        </row>
        <row r="808">
          <cell r="A808">
            <v>1.6516666666666424</v>
          </cell>
          <cell r="E808">
            <v>4.051539994429997</v>
          </cell>
          <cell r="K808">
            <v>1</v>
          </cell>
        </row>
        <row r="809">
          <cell r="A809">
            <v>1.6541666666666424</v>
          </cell>
          <cell r="E809">
            <v>4.0429700584581179</v>
          </cell>
          <cell r="K809">
            <v>1</v>
          </cell>
        </row>
        <row r="810">
          <cell r="A810">
            <v>1.6541666666666424</v>
          </cell>
          <cell r="E810">
            <v>4.0429700584581179</v>
          </cell>
          <cell r="K810">
            <v>1</v>
          </cell>
        </row>
        <row r="811">
          <cell r="A811">
            <v>1.6566666666666423</v>
          </cell>
          <cell r="E811">
            <v>4.0344311511109261</v>
          </cell>
          <cell r="K811">
            <v>1</v>
          </cell>
        </row>
        <row r="812">
          <cell r="A812">
            <v>1.6566666666666423</v>
          </cell>
          <cell r="E812">
            <v>4.0344311511109261</v>
          </cell>
          <cell r="K812">
            <v>1</v>
          </cell>
        </row>
        <row r="813">
          <cell r="A813">
            <v>1.6591666666666423</v>
          </cell>
          <cell r="E813">
            <v>4.0259231134750504</v>
          </cell>
          <cell r="K813">
            <v>1</v>
          </cell>
        </row>
        <row r="814">
          <cell r="A814">
            <v>1.6591666666666423</v>
          </cell>
          <cell r="E814">
            <v>4.0259231134750504</v>
          </cell>
          <cell r="K814">
            <v>1</v>
          </cell>
        </row>
        <row r="815">
          <cell r="A815">
            <v>1.6616666666666422</v>
          </cell>
          <cell r="E815">
            <v>4.0174457876887937</v>
          </cell>
          <cell r="K815">
            <v>1</v>
          </cell>
        </row>
        <row r="816">
          <cell r="A816">
            <v>1.6616666666666422</v>
          </cell>
          <cell r="E816">
            <v>4.0174457876887937</v>
          </cell>
          <cell r="K816">
            <v>1</v>
          </cell>
        </row>
        <row r="817">
          <cell r="A817">
            <v>1.6641666666666421</v>
          </cell>
          <cell r="E817">
            <v>4.0089990169335881</v>
          </cell>
          <cell r="K817">
            <v>1</v>
          </cell>
        </row>
        <row r="818">
          <cell r="A818">
            <v>1.6641666666666421</v>
          </cell>
          <cell r="E818">
            <v>4.0089990169335881</v>
          </cell>
          <cell r="K818">
            <v>1</v>
          </cell>
        </row>
        <row r="819">
          <cell r="A819">
            <v>1.6666666666666421</v>
          </cell>
          <cell r="E819">
            <v>4.0005826454255624</v>
          </cell>
          <cell r="K819">
            <v>1</v>
          </cell>
        </row>
        <row r="820">
          <cell r="A820">
            <v>1.6666666666666421</v>
          </cell>
          <cell r="E820">
            <v>4.0005826454255624</v>
          </cell>
          <cell r="K820">
            <v>1</v>
          </cell>
        </row>
        <row r="821">
          <cell r="A821">
            <v>1.669166666666642</v>
          </cell>
          <cell r="E821">
            <v>3.9921965184071753</v>
          </cell>
          <cell r="K821">
            <v>1</v>
          </cell>
        </row>
        <row r="822">
          <cell r="A822">
            <v>1.669166666666642</v>
          </cell>
          <cell r="E822">
            <v>3.9921965184071753</v>
          </cell>
          <cell r="K822">
            <v>1</v>
          </cell>
        </row>
        <row r="823">
          <cell r="A823">
            <v>1.671666666666642</v>
          </cell>
          <cell r="E823">
            <v>3.9838404821389153</v>
          </cell>
          <cell r="K823">
            <v>1</v>
          </cell>
        </row>
        <row r="824">
          <cell r="A824">
            <v>1.671666666666642</v>
          </cell>
          <cell r="E824">
            <v>3.9838404821389153</v>
          </cell>
          <cell r="K824">
            <v>1</v>
          </cell>
        </row>
        <row r="825">
          <cell r="A825">
            <v>1.6741666666666419</v>
          </cell>
          <cell r="E825">
            <v>3.9755143838911109</v>
          </cell>
          <cell r="K825">
            <v>1</v>
          </cell>
        </row>
        <row r="826">
          <cell r="A826">
            <v>1.6741666666666419</v>
          </cell>
          <cell r="E826">
            <v>3.9755143838911109</v>
          </cell>
          <cell r="K826">
            <v>1</v>
          </cell>
        </row>
        <row r="827">
          <cell r="A827">
            <v>1.6766666666666419</v>
          </cell>
          <cell r="E827">
            <v>3.9672180719357955</v>
          </cell>
          <cell r="K827">
            <v>1</v>
          </cell>
        </row>
        <row r="828">
          <cell r="A828">
            <v>1.6766666666666419</v>
          </cell>
          <cell r="E828">
            <v>3.9672180719357955</v>
          </cell>
          <cell r="K828">
            <v>1</v>
          </cell>
        </row>
        <row r="829">
          <cell r="A829">
            <v>1.6791666666666418</v>
          </cell>
          <cell r="E829">
            <v>3.9589513955386528</v>
          </cell>
          <cell r="K829">
            <v>1</v>
          </cell>
        </row>
        <row r="830">
          <cell r="A830">
            <v>1.6791666666666418</v>
          </cell>
          <cell r="E830">
            <v>3.9589513955386528</v>
          </cell>
          <cell r="K830">
            <v>1</v>
          </cell>
        </row>
        <row r="831">
          <cell r="A831">
            <v>1.6816666666666418</v>
          </cell>
          <cell r="E831">
            <v>3.9507142049510495</v>
          </cell>
          <cell r="K831">
            <v>1</v>
          </cell>
        </row>
        <row r="832">
          <cell r="A832">
            <v>1.6816666666666418</v>
          </cell>
          <cell r="E832">
            <v>3.9507142049510495</v>
          </cell>
          <cell r="K832">
            <v>1</v>
          </cell>
        </row>
        <row r="833">
          <cell r="A833">
            <v>1.6841666666666417</v>
          </cell>
          <cell r="E833">
            <v>3.942506351402129</v>
          </cell>
          <cell r="K833">
            <v>1</v>
          </cell>
        </row>
        <row r="834">
          <cell r="A834">
            <v>1.6841666666666417</v>
          </cell>
          <cell r="E834">
            <v>3.942506351402129</v>
          </cell>
          <cell r="K834">
            <v>1</v>
          </cell>
        </row>
        <row r="835">
          <cell r="A835">
            <v>1.6866666666666417</v>
          </cell>
          <cell r="E835">
            <v>3.9343276870909931</v>
          </cell>
          <cell r="K835">
            <v>1</v>
          </cell>
        </row>
        <row r="836">
          <cell r="A836">
            <v>1.6866666666666417</v>
          </cell>
          <cell r="E836">
            <v>3.9343276870909931</v>
          </cell>
          <cell r="K836">
            <v>1</v>
          </cell>
        </row>
        <row r="837">
          <cell r="A837">
            <v>1.6891666666666416</v>
          </cell>
          <cell r="E837">
            <v>3.9261780651789531</v>
          </cell>
          <cell r="K837">
            <v>1</v>
          </cell>
        </row>
        <row r="838">
          <cell r="A838">
            <v>1.6891666666666416</v>
          </cell>
          <cell r="E838">
            <v>3.9261780651789531</v>
          </cell>
          <cell r="K838">
            <v>1</v>
          </cell>
        </row>
        <row r="839">
          <cell r="A839">
            <v>1.6916666666666416</v>
          </cell>
          <cell r="E839">
            <v>3.9180573397818454</v>
          </cell>
          <cell r="K839">
            <v>1</v>
          </cell>
        </row>
        <row r="840">
          <cell r="A840">
            <v>1.6916666666666416</v>
          </cell>
          <cell r="E840">
            <v>3.9180573397818454</v>
          </cell>
          <cell r="K840">
            <v>1</v>
          </cell>
        </row>
        <row r="841">
          <cell r="A841">
            <v>1.6941666666666415</v>
          </cell>
          <cell r="E841">
            <v>3.9099653659624409</v>
          </cell>
          <cell r="K841">
            <v>1</v>
          </cell>
        </row>
        <row r="842">
          <cell r="A842">
            <v>1.6941666666666415</v>
          </cell>
          <cell r="E842">
            <v>3.9099653659624409</v>
          </cell>
          <cell r="K842">
            <v>1</v>
          </cell>
        </row>
        <row r="843">
          <cell r="A843">
            <v>1.6966666666666415</v>
          </cell>
          <cell r="E843">
            <v>3.9019019997228979</v>
          </cell>
          <cell r="K843">
            <v>1</v>
          </cell>
        </row>
        <row r="844">
          <cell r="A844">
            <v>1.6966666666666415</v>
          </cell>
          <cell r="E844">
            <v>3.9019019997228979</v>
          </cell>
          <cell r="K844">
            <v>1</v>
          </cell>
        </row>
        <row r="845">
          <cell r="A845">
            <v>1.6991666666666414</v>
          </cell>
          <cell r="E845">
            <v>3.8938670979973096</v>
          </cell>
          <cell r="K845">
            <v>1</v>
          </cell>
        </row>
        <row r="846">
          <cell r="A846">
            <v>1.6991666666666414</v>
          </cell>
          <cell r="E846">
            <v>3.8938670979973096</v>
          </cell>
          <cell r="K846">
            <v>1</v>
          </cell>
        </row>
        <row r="847">
          <cell r="A847">
            <v>1.7016666666666413</v>
          </cell>
          <cell r="E847">
            <v>3.8858605186443143</v>
          </cell>
          <cell r="K847">
            <v>1</v>
          </cell>
        </row>
        <row r="848">
          <cell r="A848">
            <v>1.7016666666666413</v>
          </cell>
          <cell r="E848">
            <v>3.8858605186443143</v>
          </cell>
          <cell r="K848">
            <v>1</v>
          </cell>
        </row>
        <row r="849">
          <cell r="A849">
            <v>1.7041666666666413</v>
          </cell>
          <cell r="E849">
            <v>3.8778821204397649</v>
          </cell>
          <cell r="K849">
            <v>1</v>
          </cell>
        </row>
        <row r="850">
          <cell r="A850">
            <v>1.7041666666666413</v>
          </cell>
          <cell r="E850">
            <v>3.8778821204397649</v>
          </cell>
          <cell r="K850">
            <v>1</v>
          </cell>
        </row>
        <row r="851">
          <cell r="A851">
            <v>1.7066666666666412</v>
          </cell>
          <cell r="E851">
            <v>3.8699317630694878</v>
          </cell>
          <cell r="K851">
            <v>1</v>
          </cell>
        </row>
        <row r="852">
          <cell r="A852">
            <v>1.7066666666666412</v>
          </cell>
          <cell r="E852">
            <v>3.8699317630694878</v>
          </cell>
          <cell r="K852">
            <v>1</v>
          </cell>
        </row>
        <row r="853">
          <cell r="A853">
            <v>1.7091666666666412</v>
          </cell>
          <cell r="E853">
            <v>3.8620093071220838</v>
          </cell>
          <cell r="K853">
            <v>1</v>
          </cell>
        </row>
        <row r="854">
          <cell r="A854">
            <v>1.7091666666666412</v>
          </cell>
          <cell r="E854">
            <v>3.8620093071220838</v>
          </cell>
          <cell r="K854">
            <v>1</v>
          </cell>
        </row>
        <row r="855">
          <cell r="A855">
            <v>1.7116666666666411</v>
          </cell>
          <cell r="E855">
            <v>3.8541146140818259</v>
          </cell>
          <cell r="K855">
            <v>1</v>
          </cell>
        </row>
        <row r="856">
          <cell r="A856">
            <v>1.7116666666666411</v>
          </cell>
          <cell r="E856">
            <v>3.8541146140818259</v>
          </cell>
          <cell r="K856">
            <v>1</v>
          </cell>
        </row>
        <row r="857">
          <cell r="A857">
            <v>1.7141666666666411</v>
          </cell>
          <cell r="E857">
            <v>3.8462475463215839</v>
          </cell>
          <cell r="K857">
            <v>1</v>
          </cell>
        </row>
        <row r="858">
          <cell r="A858">
            <v>1.7141666666666411</v>
          </cell>
          <cell r="E858">
            <v>3.8462475463215839</v>
          </cell>
          <cell r="K858">
            <v>1</v>
          </cell>
        </row>
        <row r="859">
          <cell r="A859">
            <v>1.716666666666641</v>
          </cell>
          <cell r="E859">
            <v>3.8384079670958715</v>
          </cell>
          <cell r="K859">
            <v>1</v>
          </cell>
        </row>
        <row r="860">
          <cell r="A860">
            <v>1.716666666666641</v>
          </cell>
          <cell r="E860">
            <v>3.8384079670958715</v>
          </cell>
          <cell r="K860">
            <v>1</v>
          </cell>
        </row>
        <row r="861">
          <cell r="A861">
            <v>1.719166666666641</v>
          </cell>
          <cell r="E861">
            <v>3.8305957405338908</v>
          </cell>
          <cell r="K861">
            <v>1</v>
          </cell>
        </row>
        <row r="862">
          <cell r="A862">
            <v>1.719166666666641</v>
          </cell>
          <cell r="E862">
            <v>3.8305957405338908</v>
          </cell>
          <cell r="K862">
            <v>1</v>
          </cell>
        </row>
        <row r="863">
          <cell r="A863">
            <v>1.7216666666666409</v>
          </cell>
          <cell r="E863">
            <v>3.8228107316327025</v>
          </cell>
          <cell r="K863">
            <v>1</v>
          </cell>
        </row>
        <row r="864">
          <cell r="A864">
            <v>1.7216666666666409</v>
          </cell>
          <cell r="E864">
            <v>3.8228107316327025</v>
          </cell>
          <cell r="K864">
            <v>1</v>
          </cell>
        </row>
        <row r="865">
          <cell r="A865">
            <v>1.7241666666666409</v>
          </cell>
          <cell r="E865">
            <v>3.8150528062504128</v>
          </cell>
          <cell r="K865">
            <v>1</v>
          </cell>
        </row>
        <row r="866">
          <cell r="A866">
            <v>1.7241666666666409</v>
          </cell>
          <cell r="E866">
            <v>3.8150528062504128</v>
          </cell>
          <cell r="K866">
            <v>1</v>
          </cell>
        </row>
        <row r="867">
          <cell r="A867">
            <v>1.7266666666666408</v>
          </cell>
          <cell r="E867">
            <v>3.8073218310994577</v>
          </cell>
          <cell r="K867">
            <v>1</v>
          </cell>
        </row>
        <row r="868">
          <cell r="A868">
            <v>1.7266666666666408</v>
          </cell>
          <cell r="E868">
            <v>3.8073218310994577</v>
          </cell>
          <cell r="K868">
            <v>1</v>
          </cell>
        </row>
        <row r="869">
          <cell r="A869">
            <v>1.7291666666666408</v>
          </cell>
          <cell r="E869">
            <v>3.7996176737399323</v>
          </cell>
          <cell r="K869">
            <v>1</v>
          </cell>
        </row>
        <row r="870">
          <cell r="A870">
            <v>1.7291666666666408</v>
          </cell>
          <cell r="E870">
            <v>3.7996176737399323</v>
          </cell>
          <cell r="K870">
            <v>1</v>
          </cell>
        </row>
        <row r="871">
          <cell r="A871">
            <v>1.7316666666666407</v>
          </cell>
          <cell r="E871">
            <v>3.7919402025729738</v>
          </cell>
          <cell r="K871">
            <v>1</v>
          </cell>
        </row>
        <row r="872">
          <cell r="A872">
            <v>1.7316666666666407</v>
          </cell>
          <cell r="E872">
            <v>3.7919402025729738</v>
          </cell>
          <cell r="K872">
            <v>1</v>
          </cell>
        </row>
        <row r="873">
          <cell r="A873">
            <v>1.7341666666666407</v>
          </cell>
          <cell r="E873">
            <v>3.7842892868342277</v>
          </cell>
          <cell r="K873">
            <v>1</v>
          </cell>
        </row>
        <row r="874">
          <cell r="A874">
            <v>1.7341666666666407</v>
          </cell>
          <cell r="E874">
            <v>3.7842892868342277</v>
          </cell>
          <cell r="K874">
            <v>1</v>
          </cell>
        </row>
        <row r="875">
          <cell r="A875">
            <v>1.7366666666666406</v>
          </cell>
          <cell r="E875">
            <v>3.7766647965873563</v>
          </cell>
          <cell r="K875">
            <v>1</v>
          </cell>
        </row>
        <row r="876">
          <cell r="A876">
            <v>1.7366666666666406</v>
          </cell>
          <cell r="E876">
            <v>3.7766647965873563</v>
          </cell>
          <cell r="K876">
            <v>1</v>
          </cell>
        </row>
        <row r="877">
          <cell r="A877">
            <v>1.7391666666666405</v>
          </cell>
          <cell r="E877">
            <v>3.7690666027176203</v>
          </cell>
          <cell r="K877">
            <v>1</v>
          </cell>
        </row>
        <row r="878">
          <cell r="A878">
            <v>1.7391666666666405</v>
          </cell>
          <cell r="E878">
            <v>3.7690666027176203</v>
          </cell>
          <cell r="K878">
            <v>1</v>
          </cell>
        </row>
        <row r="879">
          <cell r="A879">
            <v>1.7416666666666405</v>
          </cell>
          <cell r="E879">
            <v>3.7614945769255055</v>
          </cell>
          <cell r="K879">
            <v>1</v>
          </cell>
        </row>
        <row r="880">
          <cell r="A880">
            <v>1.7416666666666405</v>
          </cell>
          <cell r="E880">
            <v>3.7614945769255055</v>
          </cell>
          <cell r="K880">
            <v>1</v>
          </cell>
        </row>
        <row r="881">
          <cell r="A881">
            <v>1.7441666666666404</v>
          </cell>
          <cell r="E881">
            <v>3.7539485917204152</v>
          </cell>
          <cell r="K881">
            <v>1</v>
          </cell>
        </row>
        <row r="882">
          <cell r="A882">
            <v>1.7441666666666404</v>
          </cell>
          <cell r="E882">
            <v>3.7539485917204152</v>
          </cell>
          <cell r="K882">
            <v>1</v>
          </cell>
        </row>
        <row r="883">
          <cell r="A883">
            <v>1.7466666666666404</v>
          </cell>
          <cell r="E883">
            <v>3.7464285204144225</v>
          </cell>
          <cell r="K883">
            <v>1</v>
          </cell>
        </row>
        <row r="884">
          <cell r="A884">
            <v>1.7466666666666404</v>
          </cell>
          <cell r="E884">
            <v>3.7464285204144225</v>
          </cell>
          <cell r="K884">
            <v>1</v>
          </cell>
        </row>
        <row r="885">
          <cell r="A885">
            <v>1.7491666666666403</v>
          </cell>
          <cell r="E885">
            <v>3.7389342371160752</v>
          </cell>
          <cell r="K885">
            <v>1</v>
          </cell>
        </row>
        <row r="886">
          <cell r="A886">
            <v>1.7491666666666403</v>
          </cell>
          <cell r="E886">
            <v>3.7389342371160752</v>
          </cell>
          <cell r="K886">
            <v>1</v>
          </cell>
        </row>
        <row r="887">
          <cell r="A887">
            <v>1.7516666666666403</v>
          </cell>
          <cell r="E887">
            <v>3.7314656167242601</v>
          </cell>
          <cell r="K887">
            <v>1</v>
          </cell>
        </row>
        <row r="888">
          <cell r="A888">
            <v>1.7516666666666403</v>
          </cell>
          <cell r="E888">
            <v>3.7314656167242601</v>
          </cell>
          <cell r="K888">
            <v>1</v>
          </cell>
        </row>
        <row r="889">
          <cell r="A889">
            <v>1.7541666666666402</v>
          </cell>
          <cell r="E889">
            <v>3.7240225349221272</v>
          </cell>
          <cell r="K889">
            <v>1</v>
          </cell>
        </row>
        <row r="890">
          <cell r="A890">
            <v>1.7541666666666402</v>
          </cell>
          <cell r="E890">
            <v>3.7240225349221272</v>
          </cell>
          <cell r="K890">
            <v>1</v>
          </cell>
        </row>
        <row r="891">
          <cell r="A891">
            <v>1.7566666666666402</v>
          </cell>
          <cell r="E891">
            <v>3.7166048681710508</v>
          </cell>
          <cell r="K891">
            <v>1</v>
          </cell>
        </row>
        <row r="892">
          <cell r="A892">
            <v>1.7566666666666402</v>
          </cell>
          <cell r="E892">
            <v>3.7166048681710508</v>
          </cell>
          <cell r="K892">
            <v>1</v>
          </cell>
        </row>
        <row r="893">
          <cell r="A893">
            <v>1.7591666666666401</v>
          </cell>
          <cell r="E893">
            <v>3.7092124937046727</v>
          </cell>
          <cell r="K893">
            <v>1</v>
          </cell>
        </row>
        <row r="894">
          <cell r="A894">
            <v>1.7591666666666401</v>
          </cell>
          <cell r="E894">
            <v>3.7092124937046727</v>
          </cell>
          <cell r="K894">
            <v>1</v>
          </cell>
        </row>
        <row r="895">
          <cell r="A895">
            <v>1.7616666666666401</v>
          </cell>
          <cell r="E895">
            <v>3.7018452895229803</v>
          </cell>
          <cell r="K895">
            <v>1</v>
          </cell>
        </row>
        <row r="896">
          <cell r="A896">
            <v>1.7616666666666401</v>
          </cell>
          <cell r="E896">
            <v>3.7018452895229803</v>
          </cell>
          <cell r="K896">
            <v>1</v>
          </cell>
        </row>
        <row r="897">
          <cell r="A897">
            <v>1.76416666666664</v>
          </cell>
          <cell r="E897">
            <v>3.6945031343864425</v>
          </cell>
          <cell r="K897">
            <v>1</v>
          </cell>
        </row>
        <row r="898">
          <cell r="A898">
            <v>1.76416666666664</v>
          </cell>
          <cell r="E898">
            <v>3.6945031343864425</v>
          </cell>
          <cell r="K898">
            <v>1</v>
          </cell>
        </row>
        <row r="899">
          <cell r="A899">
            <v>1.76666666666664</v>
          </cell>
          <cell r="E899">
            <v>3.6871859078102074</v>
          </cell>
          <cell r="K899">
            <v>1</v>
          </cell>
        </row>
        <row r="900">
          <cell r="A900">
            <v>1.76666666666664</v>
          </cell>
          <cell r="E900">
            <v>3.6871859078102074</v>
          </cell>
          <cell r="K900">
            <v>1</v>
          </cell>
        </row>
        <row r="901">
          <cell r="A901">
            <v>1.7691666666666399</v>
          </cell>
          <cell r="E901">
            <v>3.6798934900583302</v>
          </cell>
          <cell r="K901">
            <v>1</v>
          </cell>
        </row>
        <row r="902">
          <cell r="A902">
            <v>1.7691666666666399</v>
          </cell>
          <cell r="E902">
            <v>3.6798934900583302</v>
          </cell>
          <cell r="K902">
            <v>1</v>
          </cell>
        </row>
        <row r="903">
          <cell r="A903">
            <v>1.7716666666666399</v>
          </cell>
          <cell r="E903">
            <v>3.6726257621380891</v>
          </cell>
          <cell r="K903">
            <v>1</v>
          </cell>
        </row>
        <row r="904">
          <cell r="A904">
            <v>1.7716666666666399</v>
          </cell>
          <cell r="E904">
            <v>3.6726257621380891</v>
          </cell>
          <cell r="K904">
            <v>1</v>
          </cell>
        </row>
        <row r="905">
          <cell r="A905">
            <v>1.7741666666666398</v>
          </cell>
          <cell r="E905">
            <v>3.6653826057943095</v>
          </cell>
          <cell r="K905">
            <v>1</v>
          </cell>
        </row>
        <row r="906">
          <cell r="A906">
            <v>1.7741666666666398</v>
          </cell>
          <cell r="E906">
            <v>3.6653826057943095</v>
          </cell>
          <cell r="K906">
            <v>1</v>
          </cell>
        </row>
        <row r="907">
          <cell r="A907">
            <v>1.7766666666666397</v>
          </cell>
          <cell r="E907">
            <v>3.6581639035037781</v>
          </cell>
          <cell r="K907">
            <v>1</v>
          </cell>
        </row>
        <row r="908">
          <cell r="A908">
            <v>1.7766666666666397</v>
          </cell>
          <cell r="E908">
            <v>3.6581639035037781</v>
          </cell>
          <cell r="K908">
            <v>1</v>
          </cell>
        </row>
        <row r="909">
          <cell r="A909">
            <v>1.7791666666666397</v>
          </cell>
          <cell r="E909">
            <v>3.6509695384696879</v>
          </cell>
          <cell r="K909">
            <v>1</v>
          </cell>
        </row>
        <row r="910">
          <cell r="A910">
            <v>1.7791666666666397</v>
          </cell>
          <cell r="E910">
            <v>3.6509695384696879</v>
          </cell>
          <cell r="K910">
            <v>1</v>
          </cell>
        </row>
        <row r="911">
          <cell r="A911">
            <v>1.7816666666666396</v>
          </cell>
          <cell r="E911">
            <v>3.643799394616122</v>
          </cell>
          <cell r="K911">
            <v>1</v>
          </cell>
        </row>
        <row r="912">
          <cell r="A912">
            <v>1.7816666666666396</v>
          </cell>
          <cell r="E912">
            <v>3.643799394616122</v>
          </cell>
          <cell r="K912">
            <v>1</v>
          </cell>
        </row>
        <row r="913">
          <cell r="A913">
            <v>1.7841666666666396</v>
          </cell>
          <cell r="E913">
            <v>3.6366533565826193</v>
          </cell>
          <cell r="K913">
            <v>1</v>
          </cell>
        </row>
        <row r="914">
          <cell r="A914">
            <v>1.7841666666666396</v>
          </cell>
          <cell r="E914">
            <v>3.6366533565826193</v>
          </cell>
          <cell r="K914">
            <v>1</v>
          </cell>
        </row>
        <row r="915">
          <cell r="A915">
            <v>1.7866666666666395</v>
          </cell>
          <cell r="E915">
            <v>3.6295313097187556</v>
          </cell>
          <cell r="K915">
            <v>1</v>
          </cell>
        </row>
        <row r="916">
          <cell r="A916">
            <v>1.7866666666666395</v>
          </cell>
          <cell r="E916">
            <v>3.6295313097187556</v>
          </cell>
          <cell r="K916">
            <v>1</v>
          </cell>
        </row>
        <row r="917">
          <cell r="A917">
            <v>1.7891666666666395</v>
          </cell>
          <cell r="E917">
            <v>3.6224331400787984</v>
          </cell>
          <cell r="K917">
            <v>1</v>
          </cell>
        </row>
        <row r="918">
          <cell r="A918">
            <v>1.7891666666666395</v>
          </cell>
          <cell r="E918">
            <v>3.6224331400787984</v>
          </cell>
          <cell r="K918">
            <v>1</v>
          </cell>
        </row>
        <row r="919">
          <cell r="A919">
            <v>1.7916666666666394</v>
          </cell>
          <cell r="E919">
            <v>3.6153587344163918</v>
          </cell>
          <cell r="K919">
            <v>1</v>
          </cell>
        </row>
        <row r="920">
          <cell r="A920">
            <v>1.7916666666666394</v>
          </cell>
          <cell r="E920">
            <v>3.6153587344163918</v>
          </cell>
          <cell r="K920">
            <v>1</v>
          </cell>
        </row>
        <row r="921">
          <cell r="A921">
            <v>1.7941666666666394</v>
          </cell>
          <cell r="E921">
            <v>3.6083079801792937</v>
          </cell>
          <cell r="K921">
            <v>1</v>
          </cell>
        </row>
        <row r="922">
          <cell r="A922">
            <v>1.7941666666666394</v>
          </cell>
          <cell r="E922">
            <v>3.6083079801792937</v>
          </cell>
          <cell r="K922">
            <v>1</v>
          </cell>
        </row>
        <row r="923">
          <cell r="A923">
            <v>1.7966666666666393</v>
          </cell>
          <cell r="E923">
            <v>3.6012807655041716</v>
          </cell>
          <cell r="K923">
            <v>1</v>
          </cell>
        </row>
        <row r="924">
          <cell r="A924">
            <v>1.7966666666666393</v>
          </cell>
          <cell r="E924">
            <v>3.6012807655041716</v>
          </cell>
          <cell r="K924">
            <v>1</v>
          </cell>
        </row>
        <row r="925">
          <cell r="A925">
            <v>1.7991666666666393</v>
          </cell>
          <cell r="E925">
            <v>3.594276979211426</v>
          </cell>
          <cell r="K925">
            <v>1</v>
          </cell>
        </row>
        <row r="926">
          <cell r="A926">
            <v>1.7991666666666393</v>
          </cell>
          <cell r="E926">
            <v>3.594276979211426</v>
          </cell>
          <cell r="K926">
            <v>1</v>
          </cell>
        </row>
        <row r="927">
          <cell r="A927">
            <v>1.8016666666666392</v>
          </cell>
          <cell r="E927">
            <v>3.5872965108000674</v>
          </cell>
          <cell r="K927">
            <v>1</v>
          </cell>
        </row>
        <row r="928">
          <cell r="A928">
            <v>1.8016666666666392</v>
          </cell>
          <cell r="E928">
            <v>3.5872965108000674</v>
          </cell>
          <cell r="K928">
            <v>1</v>
          </cell>
        </row>
        <row r="929">
          <cell r="A929">
            <v>1.8041666666666392</v>
          </cell>
          <cell r="E929">
            <v>3.5803392504426492</v>
          </cell>
          <cell r="K929">
            <v>1</v>
          </cell>
        </row>
        <row r="930">
          <cell r="A930">
            <v>1.8041666666666392</v>
          </cell>
          <cell r="E930">
            <v>3.5803392504426492</v>
          </cell>
          <cell r="K930">
            <v>1</v>
          </cell>
        </row>
        <row r="931">
          <cell r="A931">
            <v>1.8066666666666391</v>
          </cell>
          <cell r="E931">
            <v>3.5734050889802278</v>
          </cell>
          <cell r="K931">
            <v>1</v>
          </cell>
        </row>
        <row r="932">
          <cell r="A932">
            <v>1.8066666666666391</v>
          </cell>
          <cell r="E932">
            <v>3.5734050889802278</v>
          </cell>
          <cell r="K932">
            <v>1</v>
          </cell>
        </row>
        <row r="933">
          <cell r="A933">
            <v>1.8091666666666391</v>
          </cell>
          <cell r="E933">
            <v>3.5664939179173802</v>
          </cell>
          <cell r="K933">
            <v>1</v>
          </cell>
        </row>
        <row r="934">
          <cell r="A934">
            <v>1.8091666666666391</v>
          </cell>
          <cell r="E934">
            <v>3.5664939179173802</v>
          </cell>
          <cell r="K934">
            <v>1</v>
          </cell>
        </row>
        <row r="935">
          <cell r="A935">
            <v>1.811666666666639</v>
          </cell>
          <cell r="E935">
            <v>3.5596056294172573</v>
          </cell>
          <cell r="K935">
            <v>1</v>
          </cell>
        </row>
        <row r="936">
          <cell r="A936">
            <v>1.811666666666639</v>
          </cell>
          <cell r="E936">
            <v>3.5596056294172573</v>
          </cell>
          <cell r="K936">
            <v>1</v>
          </cell>
        </row>
        <row r="937">
          <cell r="A937">
            <v>1.8141666666666389</v>
          </cell>
          <cell r="E937">
            <v>3.5527401162966874</v>
          </cell>
          <cell r="K937">
            <v>1</v>
          </cell>
        </row>
        <row r="938">
          <cell r="A938">
            <v>1.8141666666666389</v>
          </cell>
          <cell r="E938">
            <v>3.5527401162966874</v>
          </cell>
          <cell r="K938">
            <v>1</v>
          </cell>
        </row>
        <row r="939">
          <cell r="A939">
            <v>1.8166666666666389</v>
          </cell>
          <cell r="E939">
            <v>3.5458972720213171</v>
          </cell>
          <cell r="K939">
            <v>1</v>
          </cell>
        </row>
        <row r="940">
          <cell r="A940">
            <v>1.8166666666666389</v>
          </cell>
          <cell r="E940">
            <v>3.5458972720213171</v>
          </cell>
          <cell r="K940">
            <v>1</v>
          </cell>
        </row>
        <row r="941">
          <cell r="A941">
            <v>1.8191666666666388</v>
          </cell>
          <cell r="E941">
            <v>3.5390769907008068</v>
          </cell>
          <cell r="K941">
            <v>1</v>
          </cell>
        </row>
        <row r="942">
          <cell r="A942">
            <v>1.8191666666666388</v>
          </cell>
          <cell r="E942">
            <v>3.5390769907008068</v>
          </cell>
          <cell r="K942">
            <v>1</v>
          </cell>
        </row>
        <row r="943">
          <cell r="A943">
            <v>1.8216666666666388</v>
          </cell>
          <cell r="E943">
            <v>3.5322791670840434</v>
          </cell>
          <cell r="K943">
            <v>1</v>
          </cell>
        </row>
        <row r="944">
          <cell r="A944">
            <v>1.8216666666666388</v>
          </cell>
          <cell r="E944">
            <v>3.5322791670840434</v>
          </cell>
          <cell r="K944">
            <v>1</v>
          </cell>
        </row>
        <row r="945">
          <cell r="A945">
            <v>1.8241666666666387</v>
          </cell>
          <cell r="E945">
            <v>3.5255036965544244</v>
          </cell>
          <cell r="K945">
            <v>1</v>
          </cell>
        </row>
        <row r="946">
          <cell r="A946">
            <v>1.8241666666666387</v>
          </cell>
          <cell r="E946">
            <v>3.5255036965544244</v>
          </cell>
          <cell r="K946">
            <v>1</v>
          </cell>
        </row>
        <row r="947">
          <cell r="A947">
            <v>1.8266666666666387</v>
          </cell>
          <cell r="E947">
            <v>3.5187504751251617</v>
          </cell>
          <cell r="K947">
            <v>1</v>
          </cell>
        </row>
        <row r="948">
          <cell r="A948">
            <v>1.8266666666666387</v>
          </cell>
          <cell r="E948">
            <v>3.5187504751251617</v>
          </cell>
          <cell r="K948">
            <v>1</v>
          </cell>
        </row>
        <row r="949">
          <cell r="A949">
            <v>1.8291666666666386</v>
          </cell>
          <cell r="E949">
            <v>3.5120193994346458</v>
          </cell>
          <cell r="K949">
            <v>1</v>
          </cell>
        </row>
        <row r="950">
          <cell r="A950">
            <v>1.8291666666666386</v>
          </cell>
          <cell r="E950">
            <v>3.5120193994346458</v>
          </cell>
          <cell r="K950">
            <v>1</v>
          </cell>
        </row>
        <row r="951">
          <cell r="A951">
            <v>1.8316666666666386</v>
          </cell>
          <cell r="E951">
            <v>3.5053103667418219</v>
          </cell>
          <cell r="K951">
            <v>1</v>
          </cell>
        </row>
        <row r="952">
          <cell r="A952">
            <v>1.8316666666666386</v>
          </cell>
          <cell r="E952">
            <v>3.5053103667418219</v>
          </cell>
          <cell r="K952">
            <v>1</v>
          </cell>
        </row>
        <row r="953">
          <cell r="A953">
            <v>1.8341666666666385</v>
          </cell>
          <cell r="E953">
            <v>3.498623274921639</v>
          </cell>
          <cell r="K953">
            <v>1</v>
          </cell>
        </row>
        <row r="954">
          <cell r="A954">
            <v>1.8341666666666385</v>
          </cell>
          <cell r="E954">
            <v>3.498623274921639</v>
          </cell>
          <cell r="K954">
            <v>1</v>
          </cell>
        </row>
        <row r="955">
          <cell r="A955">
            <v>1.8366666666666385</v>
          </cell>
          <cell r="E955">
            <v>3.4919580224605169</v>
          </cell>
          <cell r="K955">
            <v>1</v>
          </cell>
        </row>
        <row r="956">
          <cell r="A956">
            <v>1.8366666666666385</v>
          </cell>
          <cell r="E956">
            <v>3.4919580224605169</v>
          </cell>
          <cell r="K956">
            <v>1</v>
          </cell>
        </row>
        <row r="957">
          <cell r="A957">
            <v>1.8391666666666384</v>
          </cell>
          <cell r="E957">
            <v>3.4853145084518573</v>
          </cell>
          <cell r="K957">
            <v>1</v>
          </cell>
        </row>
        <row r="958">
          <cell r="A958">
            <v>1.8391666666666384</v>
          </cell>
          <cell r="E958">
            <v>3.4853145084518573</v>
          </cell>
          <cell r="K958">
            <v>1</v>
          </cell>
        </row>
        <row r="959">
          <cell r="A959">
            <v>1.8416666666666384</v>
          </cell>
          <cell r="E959">
            <v>3.4786926325916019</v>
          </cell>
          <cell r="K959">
            <v>1</v>
          </cell>
        </row>
        <row r="960">
          <cell r="A960">
            <v>1.8416666666666384</v>
          </cell>
          <cell r="E960">
            <v>3.4786926325916019</v>
          </cell>
          <cell r="K960">
            <v>1</v>
          </cell>
        </row>
        <row r="961">
          <cell r="A961">
            <v>1.8441666666666383</v>
          </cell>
          <cell r="E961">
            <v>3.4720922951738187</v>
          </cell>
          <cell r="K961">
            <v>1</v>
          </cell>
        </row>
        <row r="962">
          <cell r="A962">
            <v>1.8441666666666383</v>
          </cell>
          <cell r="E962">
            <v>3.4720922951738187</v>
          </cell>
          <cell r="K962">
            <v>1</v>
          </cell>
        </row>
        <row r="963">
          <cell r="A963">
            <v>1.8466666666666383</v>
          </cell>
          <cell r="E963">
            <v>3.4655133970863266</v>
          </cell>
          <cell r="K963">
            <v>1</v>
          </cell>
        </row>
        <row r="964">
          <cell r="A964">
            <v>1.8466666666666383</v>
          </cell>
          <cell r="E964">
            <v>3.4655133970863266</v>
          </cell>
          <cell r="K964">
            <v>1</v>
          </cell>
        </row>
        <row r="965">
          <cell r="A965">
            <v>1.8491666666666382</v>
          </cell>
          <cell r="E965">
            <v>3.4589558398063698</v>
          </cell>
          <cell r="K965">
            <v>1</v>
          </cell>
        </row>
        <row r="966">
          <cell r="A966">
            <v>1.8491666666666382</v>
          </cell>
          <cell r="E966">
            <v>3.4589558398063698</v>
          </cell>
          <cell r="K966">
            <v>1</v>
          </cell>
        </row>
        <row r="967">
          <cell r="A967">
            <v>1.8516666666666382</v>
          </cell>
          <cell r="E967">
            <v>3.4524195253963215</v>
          </cell>
          <cell r="K967">
            <v>1</v>
          </cell>
        </row>
        <row r="968">
          <cell r="A968">
            <v>1.8516666666666382</v>
          </cell>
          <cell r="E968">
            <v>3.4524195253963215</v>
          </cell>
          <cell r="K968">
            <v>1</v>
          </cell>
        </row>
        <row r="969">
          <cell r="A969">
            <v>1.8541666666666381</v>
          </cell>
          <cell r="E969">
            <v>3.4459043564994114</v>
          </cell>
          <cell r="K969">
            <v>1</v>
          </cell>
        </row>
        <row r="970">
          <cell r="A970">
            <v>1.8541666666666381</v>
          </cell>
          <cell r="E970">
            <v>3.4459043564994114</v>
          </cell>
          <cell r="K970">
            <v>1</v>
          </cell>
        </row>
        <row r="971">
          <cell r="A971">
            <v>1.856666666666638</v>
          </cell>
          <cell r="E971">
            <v>3.4394102363355197</v>
          </cell>
          <cell r="K971">
            <v>1</v>
          </cell>
        </row>
        <row r="972">
          <cell r="A972">
            <v>1.856666666666638</v>
          </cell>
          <cell r="E972">
            <v>3.4394102363355197</v>
          </cell>
          <cell r="K972">
            <v>1</v>
          </cell>
        </row>
        <row r="973">
          <cell r="A973">
            <v>1.859166666666638</v>
          </cell>
          <cell r="E973">
            <v>3.4329370686969876</v>
          </cell>
          <cell r="K973">
            <v>1</v>
          </cell>
        </row>
        <row r="974">
          <cell r="A974">
            <v>1.859166666666638</v>
          </cell>
          <cell r="E974">
            <v>3.4329370686969876</v>
          </cell>
          <cell r="K974">
            <v>1</v>
          </cell>
        </row>
        <row r="975">
          <cell r="A975">
            <v>1.8616666666666379</v>
          </cell>
          <cell r="E975">
            <v>3.4264847579444582</v>
          </cell>
          <cell r="K975">
            <v>1</v>
          </cell>
        </row>
        <row r="976">
          <cell r="A976">
            <v>1.8616666666666379</v>
          </cell>
          <cell r="E976">
            <v>3.4264847579444582</v>
          </cell>
          <cell r="K976">
            <v>1</v>
          </cell>
        </row>
        <row r="977">
          <cell r="A977">
            <v>1.8641666666666379</v>
          </cell>
          <cell r="E977">
            <v>3.4200532090027695</v>
          </cell>
          <cell r="K977">
            <v>1</v>
          </cell>
        </row>
        <row r="978">
          <cell r="A978">
            <v>1.8641666666666379</v>
          </cell>
          <cell r="E978">
            <v>3.4200532090027695</v>
          </cell>
          <cell r="K978">
            <v>1</v>
          </cell>
        </row>
        <row r="979">
          <cell r="A979">
            <v>1.8666666666666378</v>
          </cell>
          <cell r="E979">
            <v>3.4136423273568757</v>
          </cell>
          <cell r="K979">
            <v>1</v>
          </cell>
        </row>
        <row r="980">
          <cell r="A980">
            <v>1.8666666666666378</v>
          </cell>
          <cell r="E980">
            <v>3.4136423273568757</v>
          </cell>
          <cell r="K980">
            <v>1</v>
          </cell>
        </row>
        <row r="981">
          <cell r="A981">
            <v>1.8691666666666378</v>
          </cell>
          <cell r="E981">
            <v>3.4072520190477991</v>
          </cell>
          <cell r="K981">
            <v>1</v>
          </cell>
        </row>
        <row r="982">
          <cell r="A982">
            <v>1.8691666666666378</v>
          </cell>
          <cell r="E982">
            <v>3.4072520190477991</v>
          </cell>
          <cell r="K982">
            <v>1</v>
          </cell>
        </row>
        <row r="983">
          <cell r="A983">
            <v>1.8716666666666377</v>
          </cell>
          <cell r="E983">
            <v>3.4008821906686215</v>
          </cell>
          <cell r="K983">
            <v>1</v>
          </cell>
        </row>
        <row r="984">
          <cell r="A984">
            <v>1.8716666666666377</v>
          </cell>
          <cell r="E984">
            <v>3.4008821906686215</v>
          </cell>
          <cell r="K984">
            <v>1</v>
          </cell>
        </row>
        <row r="985">
          <cell r="A985">
            <v>1.8741666666666377</v>
          </cell>
          <cell r="E985">
            <v>3.39453274936051</v>
          </cell>
          <cell r="K985">
            <v>1</v>
          </cell>
        </row>
        <row r="986">
          <cell r="A986">
            <v>1.8741666666666377</v>
          </cell>
          <cell r="E986">
            <v>3.39453274936051</v>
          </cell>
          <cell r="K986">
            <v>1</v>
          </cell>
        </row>
        <row r="987">
          <cell r="A987">
            <v>1.8766666666666376</v>
          </cell>
          <cell r="E987">
            <v>3.3882036028087765</v>
          </cell>
          <cell r="K987">
            <v>1</v>
          </cell>
        </row>
        <row r="988">
          <cell r="A988">
            <v>1.8766666666666376</v>
          </cell>
          <cell r="E988">
            <v>3.3882036028087765</v>
          </cell>
          <cell r="K988">
            <v>1</v>
          </cell>
        </row>
        <row r="989">
          <cell r="A989">
            <v>1.8791666666666376</v>
          </cell>
          <cell r="E989">
            <v>3.381894659238962</v>
          </cell>
          <cell r="K989">
            <v>1</v>
          </cell>
        </row>
        <row r="990">
          <cell r="A990">
            <v>1.8791666666666376</v>
          </cell>
          <cell r="E990">
            <v>3.381894659238962</v>
          </cell>
          <cell r="K990">
            <v>1</v>
          </cell>
        </row>
        <row r="991">
          <cell r="A991">
            <v>1.8816666666666375</v>
          </cell>
          <cell r="E991">
            <v>3.3756058274129748</v>
          </cell>
          <cell r="K991">
            <v>1</v>
          </cell>
        </row>
        <row r="992">
          <cell r="A992">
            <v>1.8816666666666375</v>
          </cell>
          <cell r="E992">
            <v>3.3756058274129748</v>
          </cell>
          <cell r="K992">
            <v>1</v>
          </cell>
        </row>
        <row r="993">
          <cell r="A993">
            <v>1.8841666666666375</v>
          </cell>
          <cell r="E993">
            <v>3.3693370166252379</v>
          </cell>
          <cell r="K993">
            <v>1</v>
          </cell>
        </row>
        <row r="994">
          <cell r="A994">
            <v>1.8841666666666375</v>
          </cell>
          <cell r="E994">
            <v>3.3693370166252379</v>
          </cell>
          <cell r="K994">
            <v>1</v>
          </cell>
        </row>
        <row r="995">
          <cell r="A995">
            <v>1.8866666666666374</v>
          </cell>
          <cell r="E995">
            <v>3.3630881366988779</v>
          </cell>
          <cell r="K995">
            <v>1</v>
          </cell>
        </row>
        <row r="996">
          <cell r="A996">
            <v>1.8866666666666374</v>
          </cell>
          <cell r="E996">
            <v>3.3630881366988779</v>
          </cell>
          <cell r="K996">
            <v>1</v>
          </cell>
        </row>
        <row r="997">
          <cell r="A997">
            <v>1.8891666666666374</v>
          </cell>
          <cell r="E997">
            <v>3.3568590979819635</v>
          </cell>
          <cell r="K997">
            <v>1</v>
          </cell>
        </row>
        <row r="998">
          <cell r="A998">
            <v>1.8891666666666374</v>
          </cell>
          <cell r="E998">
            <v>3.3568590979819635</v>
          </cell>
          <cell r="K998">
            <v>1</v>
          </cell>
        </row>
        <row r="999">
          <cell r="A999">
            <v>1.8916666666666373</v>
          </cell>
          <cell r="E999">
            <v>3.3506498113437369</v>
          </cell>
          <cell r="K999">
            <v>1</v>
          </cell>
        </row>
        <row r="1000">
          <cell r="A1000">
            <v>1.8916666666666373</v>
          </cell>
          <cell r="E1000">
            <v>3.3506498113437369</v>
          </cell>
          <cell r="K1000">
            <v>1</v>
          </cell>
        </row>
        <row r="1001">
          <cell r="A1001">
            <v>1.8941666666666372</v>
          </cell>
          <cell r="E1001">
            <v>3.3444601881709213</v>
          </cell>
          <cell r="K1001">
            <v>1</v>
          </cell>
        </row>
        <row r="1002">
          <cell r="A1002">
            <v>1.8941666666666372</v>
          </cell>
          <cell r="E1002">
            <v>3.3444601881709213</v>
          </cell>
          <cell r="K1002">
            <v>1</v>
          </cell>
        </row>
        <row r="1003">
          <cell r="A1003">
            <v>1.8966666666666372</v>
          </cell>
          <cell r="E1003">
            <v>3.3382901403640299</v>
          </cell>
          <cell r="K1003">
            <v>1</v>
          </cell>
        </row>
        <row r="1004">
          <cell r="A1004">
            <v>1.8966666666666372</v>
          </cell>
          <cell r="E1004">
            <v>3.3382901403640299</v>
          </cell>
          <cell r="K1004">
            <v>1</v>
          </cell>
        </row>
        <row r="1005">
          <cell r="A1005">
            <v>1.8991666666666371</v>
          </cell>
          <cell r="E1005">
            <v>3.3321395803337115</v>
          </cell>
          <cell r="K1005">
            <v>1</v>
          </cell>
        </row>
        <row r="1006">
          <cell r="A1006">
            <v>1.8991666666666371</v>
          </cell>
          <cell r="E1006">
            <v>3.3321395803337115</v>
          </cell>
          <cell r="K1006">
            <v>1</v>
          </cell>
        </row>
        <row r="1007">
          <cell r="A1007">
            <v>1.9016666666666371</v>
          </cell>
          <cell r="E1007">
            <v>3.3260084209971339</v>
          </cell>
          <cell r="K1007">
            <v>1</v>
          </cell>
        </row>
        <row r="1008">
          <cell r="A1008">
            <v>1.9016666666666371</v>
          </cell>
          <cell r="E1008">
            <v>3.3260084209971339</v>
          </cell>
          <cell r="K1008">
            <v>1</v>
          </cell>
        </row>
        <row r="1009">
          <cell r="A1009">
            <v>1.904166666666637</v>
          </cell>
          <cell r="E1009">
            <v>3.3198965757743966</v>
          </cell>
          <cell r="K1009">
            <v>1</v>
          </cell>
        </row>
        <row r="1010">
          <cell r="A1010">
            <v>1.904166666666637</v>
          </cell>
          <cell r="E1010">
            <v>3.3198965757743966</v>
          </cell>
          <cell r="K1010">
            <v>1</v>
          </cell>
        </row>
        <row r="1011">
          <cell r="A1011">
            <v>1.906666666666637</v>
          </cell>
          <cell r="E1011">
            <v>3.313803958584963</v>
          </cell>
          <cell r="K1011">
            <v>1</v>
          </cell>
        </row>
        <row r="1012">
          <cell r="A1012">
            <v>1.906666666666637</v>
          </cell>
          <cell r="E1012">
            <v>3.313803958584963</v>
          </cell>
          <cell r="K1012">
            <v>1</v>
          </cell>
        </row>
        <row r="1013">
          <cell r="A1013">
            <v>1.9091666666666369</v>
          </cell>
          <cell r="E1013">
            <v>3.307730483844137</v>
          </cell>
          <cell r="K1013">
            <v>1</v>
          </cell>
        </row>
        <row r="1014">
          <cell r="A1014">
            <v>1.9091666666666369</v>
          </cell>
          <cell r="E1014">
            <v>3.307730483844137</v>
          </cell>
          <cell r="K1014">
            <v>1</v>
          </cell>
        </row>
        <row r="1015">
          <cell r="A1015">
            <v>1.9116666666666369</v>
          </cell>
          <cell r="E1015">
            <v>3.3016760664595619</v>
          </cell>
          <cell r="K1015">
            <v>1</v>
          </cell>
        </row>
        <row r="1016">
          <cell r="A1016">
            <v>1.9116666666666369</v>
          </cell>
          <cell r="E1016">
            <v>3.3016760664595619</v>
          </cell>
          <cell r="K1016">
            <v>1</v>
          </cell>
        </row>
        <row r="1017">
          <cell r="A1017">
            <v>1.9141666666666368</v>
          </cell>
          <cell r="E1017">
            <v>3.295640621827741</v>
          </cell>
          <cell r="K1017">
            <v>1</v>
          </cell>
        </row>
        <row r="1018">
          <cell r="A1018">
            <v>1.9141666666666368</v>
          </cell>
          <cell r="E1018">
            <v>3.295640621827741</v>
          </cell>
          <cell r="K1018">
            <v>1</v>
          </cell>
        </row>
        <row r="1019">
          <cell r="A1019">
            <v>1.9166666666666368</v>
          </cell>
          <cell r="E1019">
            <v>3.2896240658306088</v>
          </cell>
          <cell r="K1019">
            <v>1</v>
          </cell>
        </row>
        <row r="1020">
          <cell r="A1020">
            <v>1.9166666666666368</v>
          </cell>
          <cell r="E1020">
            <v>3.2896240658306088</v>
          </cell>
          <cell r="K1020">
            <v>1</v>
          </cell>
        </row>
        <row r="1021">
          <cell r="A1021">
            <v>1.9191666666666367</v>
          </cell>
          <cell r="E1021">
            <v>3.2836263148321039</v>
          </cell>
          <cell r="K1021">
            <v>1</v>
          </cell>
        </row>
        <row r="1022">
          <cell r="A1022">
            <v>1.9191666666666367</v>
          </cell>
          <cell r="E1022">
            <v>3.2836263148321039</v>
          </cell>
          <cell r="K1022">
            <v>1</v>
          </cell>
        </row>
        <row r="1023">
          <cell r="A1023">
            <v>1.9216666666666367</v>
          </cell>
          <cell r="E1023">
            <v>3.2776472856747918</v>
          </cell>
          <cell r="K1023">
            <v>1</v>
          </cell>
        </row>
        <row r="1024">
          <cell r="A1024">
            <v>1.9216666666666367</v>
          </cell>
          <cell r="E1024">
            <v>3.2776472856747918</v>
          </cell>
          <cell r="K1024">
            <v>1</v>
          </cell>
        </row>
        <row r="1025">
          <cell r="A1025">
            <v>1.9241666666666366</v>
          </cell>
          <cell r="E1025">
            <v>3.2716868956765075</v>
          </cell>
          <cell r="K1025">
            <v>1</v>
          </cell>
        </row>
        <row r="1026">
          <cell r="A1026">
            <v>1.9241666666666366</v>
          </cell>
          <cell r="E1026">
            <v>3.2716868956765075</v>
          </cell>
          <cell r="K1026">
            <v>1</v>
          </cell>
        </row>
        <row r="1027">
          <cell r="A1027">
            <v>1.9266666666666366</v>
          </cell>
          <cell r="E1027">
            <v>3.2657450626270221</v>
          </cell>
          <cell r="K1027">
            <v>1</v>
          </cell>
        </row>
        <row r="1028">
          <cell r="A1028">
            <v>1.9266666666666366</v>
          </cell>
          <cell r="E1028">
            <v>3.2657450626270221</v>
          </cell>
          <cell r="K1028">
            <v>1</v>
          </cell>
        </row>
        <row r="1029">
          <cell r="A1029">
            <v>1.9291666666666365</v>
          </cell>
          <cell r="E1029">
            <v>3.2598217047847413</v>
          </cell>
          <cell r="K1029">
            <v>1</v>
          </cell>
        </row>
        <row r="1030">
          <cell r="A1030">
            <v>1.9291666666666365</v>
          </cell>
          <cell r="E1030">
            <v>3.2598217047847413</v>
          </cell>
          <cell r="K1030">
            <v>1</v>
          </cell>
        </row>
        <row r="1031">
          <cell r="A1031">
            <v>1.9316666666666364</v>
          </cell>
          <cell r="E1031">
            <v>3.2539167408734371</v>
          </cell>
          <cell r="K1031">
            <v>1</v>
          </cell>
        </row>
        <row r="1032">
          <cell r="A1032">
            <v>1.9316666666666364</v>
          </cell>
          <cell r="E1032">
            <v>3.2539167408734371</v>
          </cell>
          <cell r="K1032">
            <v>1</v>
          </cell>
        </row>
        <row r="1033">
          <cell r="A1033">
            <v>1.9341666666666364</v>
          </cell>
          <cell r="E1033">
            <v>3.2480300900789918</v>
          </cell>
          <cell r="K1033">
            <v>1</v>
          </cell>
        </row>
        <row r="1034">
          <cell r="A1034">
            <v>1.9341666666666364</v>
          </cell>
          <cell r="E1034">
            <v>3.2480300900789918</v>
          </cell>
          <cell r="K1034">
            <v>1</v>
          </cell>
        </row>
        <row r="1035">
          <cell r="A1035">
            <v>1.9366666666666363</v>
          </cell>
          <cell r="E1035">
            <v>3.2421616720461861</v>
          </cell>
          <cell r="K1035">
            <v>1</v>
          </cell>
        </row>
        <row r="1036">
          <cell r="A1036">
            <v>1.9366666666666363</v>
          </cell>
          <cell r="E1036">
            <v>3.2421616720461861</v>
          </cell>
          <cell r="K1036">
            <v>1</v>
          </cell>
        </row>
        <row r="1037">
          <cell r="A1037">
            <v>1.9391666666666363</v>
          </cell>
          <cell r="E1037">
            <v>3.236311406875501</v>
          </cell>
          <cell r="K1037">
            <v>1</v>
          </cell>
        </row>
        <row r="1038">
          <cell r="A1038">
            <v>1.9391666666666363</v>
          </cell>
          <cell r="E1038">
            <v>3.236311406875501</v>
          </cell>
          <cell r="K1038">
            <v>1</v>
          </cell>
        </row>
        <row r="1039">
          <cell r="A1039">
            <v>1.9416666666666362</v>
          </cell>
          <cell r="E1039">
            <v>3.2304792151199471</v>
          </cell>
          <cell r="K1039">
            <v>1</v>
          </cell>
        </row>
        <row r="1040">
          <cell r="A1040">
            <v>1.9416666666666362</v>
          </cell>
          <cell r="E1040">
            <v>3.2304792151199471</v>
          </cell>
          <cell r="K1040">
            <v>1</v>
          </cell>
        </row>
        <row r="1041">
          <cell r="A1041">
            <v>1.9441666666666362</v>
          </cell>
          <cell r="E1041">
            <v>3.2246650177819292</v>
          </cell>
          <cell r="K1041">
            <v>1</v>
          </cell>
        </row>
        <row r="1042">
          <cell r="A1042">
            <v>1.9441666666666362</v>
          </cell>
          <cell r="E1042">
            <v>3.2246650177819292</v>
          </cell>
          <cell r="K1042">
            <v>1</v>
          </cell>
        </row>
        <row r="1043">
          <cell r="A1043">
            <v>1.9466666666666361</v>
          </cell>
          <cell r="E1043">
            <v>3.2188687363101289</v>
          </cell>
          <cell r="K1043">
            <v>1</v>
          </cell>
        </row>
        <row r="1044">
          <cell r="A1044">
            <v>1.9466666666666361</v>
          </cell>
          <cell r="E1044">
            <v>3.2188687363101289</v>
          </cell>
          <cell r="K1044">
            <v>1</v>
          </cell>
        </row>
        <row r="1045">
          <cell r="A1045">
            <v>1.9491666666666361</v>
          </cell>
          <cell r="E1045">
            <v>3.2130902925964087</v>
          </cell>
          <cell r="K1045">
            <v>1</v>
          </cell>
        </row>
        <row r="1046">
          <cell r="A1046">
            <v>1.9491666666666361</v>
          </cell>
          <cell r="E1046">
            <v>3.2130902925964087</v>
          </cell>
          <cell r="K1046">
            <v>1</v>
          </cell>
        </row>
        <row r="1047">
          <cell r="A1047">
            <v>1.951666666666636</v>
          </cell>
          <cell r="E1047">
            <v>3.2073296089727568</v>
          </cell>
          <cell r="K1047">
            <v>1</v>
          </cell>
        </row>
        <row r="1048">
          <cell r="A1048">
            <v>1.951666666666636</v>
          </cell>
          <cell r="E1048">
            <v>3.2073296089727568</v>
          </cell>
          <cell r="K1048">
            <v>1</v>
          </cell>
        </row>
        <row r="1049">
          <cell r="A1049">
            <v>1.954166666666636</v>
          </cell>
          <cell r="E1049">
            <v>3.2015866082082423</v>
          </cell>
          <cell r="K1049">
            <v>1</v>
          </cell>
        </row>
        <row r="1050">
          <cell r="A1050">
            <v>1.954166666666636</v>
          </cell>
          <cell r="E1050">
            <v>3.2015866082082423</v>
          </cell>
          <cell r="K1050">
            <v>1</v>
          </cell>
        </row>
        <row r="1051">
          <cell r="A1051">
            <v>1.9566666666666359</v>
          </cell>
          <cell r="E1051">
            <v>3.1958612135059958</v>
          </cell>
          <cell r="K1051">
            <v>1</v>
          </cell>
        </row>
        <row r="1052">
          <cell r="A1052">
            <v>1.9566666666666359</v>
          </cell>
          <cell r="E1052">
            <v>3.1958612135059958</v>
          </cell>
          <cell r="K1052">
            <v>1</v>
          </cell>
        </row>
        <row r="1053">
          <cell r="A1053">
            <v>1.9591666666666359</v>
          </cell>
          <cell r="E1053">
            <v>3.1901533485002287</v>
          </cell>
          <cell r="K1053">
            <v>1</v>
          </cell>
        </row>
        <row r="1054">
          <cell r="A1054">
            <v>1.9591666666666359</v>
          </cell>
          <cell r="E1054">
            <v>3.1901533485002287</v>
          </cell>
          <cell r="K1054">
            <v>1</v>
          </cell>
        </row>
        <row r="1055">
          <cell r="A1055">
            <v>1.9616666666666358</v>
          </cell>
          <cell r="E1055">
            <v>3.1844629372532638</v>
          </cell>
          <cell r="K1055">
            <v>1</v>
          </cell>
        </row>
        <row r="1056">
          <cell r="A1056">
            <v>1.9616666666666358</v>
          </cell>
          <cell r="E1056">
            <v>3.1844629372532638</v>
          </cell>
          <cell r="K1056">
            <v>1</v>
          </cell>
        </row>
        <row r="1057">
          <cell r="A1057">
            <v>1.9641666666666358</v>
          </cell>
          <cell r="E1057">
            <v>3.1787899042525831</v>
          </cell>
          <cell r="K1057">
            <v>1</v>
          </cell>
        </row>
        <row r="1058">
          <cell r="A1058">
            <v>1.9641666666666358</v>
          </cell>
          <cell r="E1058">
            <v>3.1787899042525831</v>
          </cell>
          <cell r="K1058">
            <v>1</v>
          </cell>
        </row>
        <row r="1059">
          <cell r="A1059">
            <v>1.9666666666666357</v>
          </cell>
          <cell r="E1059">
            <v>3.1731341744079327</v>
          </cell>
          <cell r="K1059">
            <v>1</v>
          </cell>
        </row>
        <row r="1060">
          <cell r="A1060">
            <v>1.9666666666666357</v>
          </cell>
          <cell r="E1060">
            <v>3.1731341744079327</v>
          </cell>
          <cell r="K1060">
            <v>1</v>
          </cell>
        </row>
        <row r="1061">
          <cell r="A1061">
            <v>1.9691666666666356</v>
          </cell>
          <cell r="E1061">
            <v>3.1674956730484025</v>
          </cell>
          <cell r="K1061">
            <v>1</v>
          </cell>
        </row>
        <row r="1062">
          <cell r="A1062">
            <v>1.9691666666666356</v>
          </cell>
          <cell r="E1062">
            <v>3.1674956730484025</v>
          </cell>
          <cell r="K1062">
            <v>1</v>
          </cell>
        </row>
        <row r="1063">
          <cell r="A1063">
            <v>1.9716666666666356</v>
          </cell>
          <cell r="E1063">
            <v>3.1618743259195763</v>
          </cell>
          <cell r="K1063">
            <v>1</v>
          </cell>
        </row>
        <row r="1064">
          <cell r="A1064">
            <v>1.9716666666666356</v>
          </cell>
          <cell r="E1064">
            <v>3.1618743259195763</v>
          </cell>
          <cell r="K1064">
            <v>1</v>
          </cell>
        </row>
        <row r="1065">
          <cell r="A1065">
            <v>1.9741666666666355</v>
          </cell>
          <cell r="E1065">
            <v>3.1562700591806729</v>
          </cell>
          <cell r="K1065">
            <v>1</v>
          </cell>
        </row>
        <row r="1066">
          <cell r="A1066">
            <v>1.9741666666666355</v>
          </cell>
          <cell r="E1066">
            <v>3.1562700591806729</v>
          </cell>
          <cell r="K1066">
            <v>1</v>
          </cell>
        </row>
        <row r="1067">
          <cell r="A1067">
            <v>1.9766666666666355</v>
          </cell>
          <cell r="E1067">
            <v>3.1506827994017295</v>
          </cell>
          <cell r="K1067">
            <v>1</v>
          </cell>
        </row>
        <row r="1068">
          <cell r="A1068">
            <v>1.9766666666666355</v>
          </cell>
          <cell r="E1068">
            <v>3.1506827994017295</v>
          </cell>
          <cell r="K1068">
            <v>1</v>
          </cell>
        </row>
        <row r="1069">
          <cell r="A1069">
            <v>1.9791666666666354</v>
          </cell>
          <cell r="E1069">
            <v>3.1451124735607934</v>
          </cell>
          <cell r="K1069">
            <v>1</v>
          </cell>
        </row>
        <row r="1070">
          <cell r="A1070">
            <v>1.9791666666666354</v>
          </cell>
          <cell r="E1070">
            <v>3.1451124735607934</v>
          </cell>
          <cell r="K1070">
            <v>1</v>
          </cell>
        </row>
        <row r="1071">
          <cell r="A1071">
            <v>1.9816666666666354</v>
          </cell>
          <cell r="E1071">
            <v>3.1395590090411409</v>
          </cell>
          <cell r="K1071">
            <v>1</v>
          </cell>
        </row>
        <row r="1072">
          <cell r="A1072">
            <v>1.9816666666666354</v>
          </cell>
          <cell r="E1072">
            <v>3.1395590090411409</v>
          </cell>
          <cell r="K1072">
            <v>1</v>
          </cell>
        </row>
        <row r="1073">
          <cell r="A1073">
            <v>1.9841666666666353</v>
          </cell>
          <cell r="E1073">
            <v>3.1340223336285367</v>
          </cell>
          <cell r="K1073">
            <v>1</v>
          </cell>
        </row>
        <row r="1074">
          <cell r="A1074">
            <v>1.9841666666666353</v>
          </cell>
          <cell r="E1074">
            <v>3.1340223336285367</v>
          </cell>
          <cell r="K1074">
            <v>1</v>
          </cell>
        </row>
        <row r="1075">
          <cell r="A1075">
            <v>1.9866666666666353</v>
          </cell>
          <cell r="E1075">
            <v>3.1285023755084787</v>
          </cell>
          <cell r="K1075">
            <v>1</v>
          </cell>
        </row>
        <row r="1076">
          <cell r="A1076">
            <v>1.9866666666666353</v>
          </cell>
          <cell r="E1076">
            <v>3.1285023755084787</v>
          </cell>
          <cell r="K1076">
            <v>1</v>
          </cell>
        </row>
        <row r="1077">
          <cell r="A1077">
            <v>1.9891666666666352</v>
          </cell>
          <cell r="E1077">
            <v>3.1229990632635021</v>
          </cell>
          <cell r="K1077">
            <v>1</v>
          </cell>
        </row>
        <row r="1078">
          <cell r="A1078">
            <v>1.9891666666666352</v>
          </cell>
          <cell r="E1078">
            <v>3.1229990632635021</v>
          </cell>
          <cell r="K1078">
            <v>1</v>
          </cell>
        </row>
        <row r="1079">
          <cell r="A1079">
            <v>1.9916666666666352</v>
          </cell>
          <cell r="E1079">
            <v>3.1175123258704782</v>
          </cell>
          <cell r="K1079">
            <v>1</v>
          </cell>
        </row>
        <row r="1080">
          <cell r="A1080">
            <v>1.9916666666666352</v>
          </cell>
          <cell r="E1080">
            <v>3.1175123258704782</v>
          </cell>
          <cell r="K1080">
            <v>1</v>
          </cell>
        </row>
        <row r="1081">
          <cell r="A1081">
            <v>1.9941666666666351</v>
          </cell>
          <cell r="E1081">
            <v>3.1120420926979566</v>
          </cell>
          <cell r="K1081">
            <v>1</v>
          </cell>
        </row>
        <row r="1082">
          <cell r="A1082">
            <v>1.9941666666666351</v>
          </cell>
          <cell r="E1082">
            <v>3.1120420926979566</v>
          </cell>
          <cell r="K1082">
            <v>1</v>
          </cell>
        </row>
        <row r="1083">
          <cell r="A1083">
            <v>1.9966666666666351</v>
          </cell>
          <cell r="E1083">
            <v>3.106588293503501</v>
          </cell>
          <cell r="K1083">
            <v>1</v>
          </cell>
        </row>
        <row r="1084">
          <cell r="A1084">
            <v>1.9966666666666351</v>
          </cell>
          <cell r="E1084">
            <v>3.106588293503501</v>
          </cell>
          <cell r="K1084">
            <v>1</v>
          </cell>
        </row>
        <row r="1085">
          <cell r="A1085">
            <v>1.999166666666635</v>
          </cell>
          <cell r="E1085">
            <v>3.1011508584310774</v>
          </cell>
          <cell r="K1085">
            <v>1</v>
          </cell>
        </row>
        <row r="1086">
          <cell r="A1086">
            <v>1.999166666666635</v>
          </cell>
          <cell r="E1086">
            <v>3.1011508584310774</v>
          </cell>
          <cell r="K1086">
            <v>1</v>
          </cell>
        </row>
        <row r="1087">
          <cell r="A1087">
            <v>2.001666666666635</v>
          </cell>
          <cell r="E1087">
            <v>3.0957297180084504</v>
          </cell>
          <cell r="K1087">
            <v>1</v>
          </cell>
        </row>
        <row r="1088">
          <cell r="A1088">
            <v>2.001666666666635</v>
          </cell>
          <cell r="E1088">
            <v>3.0957297180084504</v>
          </cell>
          <cell r="K1088">
            <v>1</v>
          </cell>
        </row>
        <row r="1089">
          <cell r="A1089">
            <v>2.0041666666666349</v>
          </cell>
          <cell r="E1089">
            <v>3.09032480314458</v>
          </cell>
          <cell r="K1089">
            <v>1</v>
          </cell>
        </row>
        <row r="1090">
          <cell r="A1090">
            <v>2.0041666666666349</v>
          </cell>
          <cell r="E1090">
            <v>3.09032480314458</v>
          </cell>
          <cell r="K1090">
            <v>1</v>
          </cell>
        </row>
        <row r="1091">
          <cell r="A1091">
            <v>2.0066666666666348</v>
          </cell>
          <cell r="E1091">
            <v>3.0849360451270824</v>
          </cell>
          <cell r="K1091">
            <v>1</v>
          </cell>
        </row>
        <row r="1092">
          <cell r="A1092">
            <v>2.0066666666666348</v>
          </cell>
          <cell r="E1092">
            <v>3.0849360451270824</v>
          </cell>
          <cell r="K1092">
            <v>1</v>
          </cell>
        </row>
        <row r="1093">
          <cell r="A1093">
            <v>2.0091666666666348</v>
          </cell>
          <cell r="E1093">
            <v>3.079563375619665</v>
          </cell>
          <cell r="K1093">
            <v>1</v>
          </cell>
        </row>
        <row r="1094">
          <cell r="A1094">
            <v>2.0091666666666348</v>
          </cell>
          <cell r="E1094">
            <v>3.079563375619665</v>
          </cell>
          <cell r="K1094">
            <v>1</v>
          </cell>
        </row>
        <row r="1095">
          <cell r="A1095">
            <v>2.0116666666666347</v>
          </cell>
          <cell r="E1095">
            <v>3.0742067266596176</v>
          </cell>
          <cell r="K1095">
            <v>1</v>
          </cell>
        </row>
        <row r="1096">
          <cell r="A1096">
            <v>2.0116666666666347</v>
          </cell>
          <cell r="E1096">
            <v>3.0742067266596176</v>
          </cell>
          <cell r="K1096">
            <v>1</v>
          </cell>
        </row>
        <row r="1097">
          <cell r="A1097">
            <v>2.0141666666666347</v>
          </cell>
          <cell r="E1097">
            <v>3.0688660306552964</v>
          </cell>
          <cell r="K1097">
            <v>1</v>
          </cell>
        </row>
        <row r="1098">
          <cell r="A1098">
            <v>2.0141666666666347</v>
          </cell>
          <cell r="E1098">
            <v>3.0688660306552964</v>
          </cell>
          <cell r="K1098">
            <v>1</v>
          </cell>
        </row>
        <row r="1099">
          <cell r="A1099">
            <v>2.0166666666666346</v>
          </cell>
          <cell r="E1099">
            <v>3.0635412203836587</v>
          </cell>
          <cell r="K1099">
            <v>1</v>
          </cell>
        </row>
        <row r="1100">
          <cell r="A1100">
            <v>2.0166666666666346</v>
          </cell>
          <cell r="E1100">
            <v>3.0635412203836587</v>
          </cell>
          <cell r="K1100">
            <v>1</v>
          </cell>
        </row>
        <row r="1101">
          <cell r="A1101">
            <v>2.0191666666666346</v>
          </cell>
          <cell r="E1101">
            <v>3.0582322289877784</v>
          </cell>
          <cell r="K1101">
            <v>1</v>
          </cell>
        </row>
        <row r="1102">
          <cell r="A1102">
            <v>2.0191666666666346</v>
          </cell>
          <cell r="E1102">
            <v>3.0582322289877784</v>
          </cell>
          <cell r="K1102">
            <v>1</v>
          </cell>
        </row>
        <row r="1103">
          <cell r="A1103">
            <v>2.0216666666666345</v>
          </cell>
          <cell r="E1103">
            <v>3.0529389899744168</v>
          </cell>
          <cell r="K1103">
            <v>1</v>
          </cell>
        </row>
        <row r="1104">
          <cell r="A1104">
            <v>2.0216666666666345</v>
          </cell>
          <cell r="E1104">
            <v>3.0529389899744168</v>
          </cell>
          <cell r="K1104">
            <v>1</v>
          </cell>
        </row>
        <row r="1105">
          <cell r="A1105">
            <v>2.0241666666666345</v>
          </cell>
          <cell r="E1105">
            <v>3.0476614372115907</v>
          </cell>
          <cell r="K1105">
            <v>1</v>
          </cell>
        </row>
        <row r="1106">
          <cell r="A1106">
            <v>2.0241666666666345</v>
          </cell>
          <cell r="E1106">
            <v>3.0476614372115907</v>
          </cell>
          <cell r="K1106">
            <v>1</v>
          </cell>
        </row>
        <row r="1107">
          <cell r="A1107">
            <v>2.0266666666666344</v>
          </cell>
          <cell r="E1107">
            <v>3.0423995049261698</v>
          </cell>
          <cell r="K1107">
            <v>1</v>
          </cell>
        </row>
        <row r="1108">
          <cell r="A1108">
            <v>2.0266666666666344</v>
          </cell>
          <cell r="E1108">
            <v>3.0423995049261698</v>
          </cell>
          <cell r="K1108">
            <v>1</v>
          </cell>
        </row>
        <row r="1109">
          <cell r="A1109">
            <v>2.0291666666666344</v>
          </cell>
          <cell r="E1109">
            <v>3.0371531277014823</v>
          </cell>
          <cell r="K1109">
            <v>1</v>
          </cell>
        </row>
        <row r="1110">
          <cell r="A1110">
            <v>2.0291666666666344</v>
          </cell>
          <cell r="E1110">
            <v>3.0371531277014823</v>
          </cell>
          <cell r="K1110">
            <v>1</v>
          </cell>
        </row>
        <row r="1111">
          <cell r="A1111">
            <v>2.0316666666666343</v>
          </cell>
          <cell r="E1111">
            <v>3.0319222404749642</v>
          </cell>
          <cell r="K1111">
            <v>1</v>
          </cell>
        </row>
        <row r="1112">
          <cell r="A1112">
            <v>2.0316666666666343</v>
          </cell>
          <cell r="E1112">
            <v>3.0319222404749642</v>
          </cell>
          <cell r="K1112">
            <v>1</v>
          </cell>
        </row>
        <row r="1113">
          <cell r="A1113">
            <v>2.0341666666666343</v>
          </cell>
          <cell r="E1113">
            <v>3.0267067785357891</v>
          </cell>
          <cell r="K1113">
            <v>1</v>
          </cell>
        </row>
        <row r="1114">
          <cell r="A1114">
            <v>2.0341666666666343</v>
          </cell>
          <cell r="E1114">
            <v>3.0267067785357891</v>
          </cell>
          <cell r="K1114">
            <v>1</v>
          </cell>
        </row>
        <row r="1115">
          <cell r="A1115">
            <v>2.0366666666666342</v>
          </cell>
          <cell r="E1115">
            <v>3.0215066775225514</v>
          </cell>
          <cell r="K1115">
            <v>1</v>
          </cell>
        </row>
        <row r="1116">
          <cell r="A1116">
            <v>2.0366666666666342</v>
          </cell>
          <cell r="E1116">
            <v>3.0215066775225514</v>
          </cell>
          <cell r="K1116">
            <v>1</v>
          </cell>
        </row>
        <row r="1117">
          <cell r="A1117">
            <v>2.0391666666666342</v>
          </cell>
          <cell r="E1117">
            <v>3.0163218734209436</v>
          </cell>
          <cell r="K1117">
            <v>1</v>
          </cell>
        </row>
        <row r="1118">
          <cell r="A1118">
            <v>2.0391666666666342</v>
          </cell>
          <cell r="E1118">
            <v>3.0163218734209436</v>
          </cell>
          <cell r="K1118">
            <v>1</v>
          </cell>
        </row>
        <row r="1119">
          <cell r="A1119">
            <v>2.0416666666666341</v>
          </cell>
          <cell r="E1119">
            <v>3.0111523025614737</v>
          </cell>
          <cell r="K1119">
            <v>1</v>
          </cell>
        </row>
        <row r="1120">
          <cell r="A1120">
            <v>2.0416666666666341</v>
          </cell>
          <cell r="E1120">
            <v>3.0111523025614737</v>
          </cell>
          <cell r="K1120">
            <v>1</v>
          </cell>
        </row>
        <row r="1121">
          <cell r="A1121">
            <v>2.044166666666634</v>
          </cell>
          <cell r="E1121">
            <v>3.0059979016171785</v>
          </cell>
          <cell r="K1121">
            <v>1</v>
          </cell>
        </row>
        <row r="1122">
          <cell r="A1122">
            <v>2.044166666666634</v>
          </cell>
          <cell r="E1122">
            <v>3.0059979016171785</v>
          </cell>
          <cell r="K1122">
            <v>1</v>
          </cell>
        </row>
        <row r="1123">
          <cell r="A1123">
            <v>2.046666666666634</v>
          </cell>
          <cell r="E1123">
            <v>3.0008586076013692</v>
          </cell>
          <cell r="K1123">
            <v>1</v>
          </cell>
        </row>
        <row r="1124">
          <cell r="A1124">
            <v>2.046666666666634</v>
          </cell>
          <cell r="E1124">
            <v>3.0008586076013692</v>
          </cell>
          <cell r="K1124">
            <v>1</v>
          </cell>
        </row>
        <row r="1125">
          <cell r="A1125">
            <v>2.0491666666666339</v>
          </cell>
          <cell r="E1125">
            <v>2.9957343578653881</v>
          </cell>
          <cell r="K1125">
            <v>1</v>
          </cell>
        </row>
        <row r="1126">
          <cell r="A1126">
            <v>2.0491666666666339</v>
          </cell>
          <cell r="E1126">
            <v>2.9957343578653881</v>
          </cell>
          <cell r="K1126">
            <v>1</v>
          </cell>
        </row>
        <row r="1127">
          <cell r="A1127">
            <v>2.0516666666666339</v>
          </cell>
          <cell r="E1127">
            <v>2.9906250900963869</v>
          </cell>
          <cell r="K1127">
            <v>1</v>
          </cell>
        </row>
        <row r="1128">
          <cell r="A1128">
            <v>2.0516666666666339</v>
          </cell>
          <cell r="E1128">
            <v>2.9906250900963869</v>
          </cell>
          <cell r="K1128">
            <v>1</v>
          </cell>
        </row>
        <row r="1129">
          <cell r="A1129">
            <v>2.0541666666666338</v>
          </cell>
          <cell r="E1129">
            <v>2.9855307423151176</v>
          </cell>
          <cell r="K1129">
            <v>1</v>
          </cell>
        </row>
        <row r="1130">
          <cell r="A1130">
            <v>2.0541666666666338</v>
          </cell>
          <cell r="E1130">
            <v>2.9855307423151176</v>
          </cell>
          <cell r="K1130">
            <v>1</v>
          </cell>
        </row>
        <row r="1131">
          <cell r="A1131">
            <v>2.0566666666666338</v>
          </cell>
          <cell r="E1131">
            <v>2.9804512528737508</v>
          </cell>
          <cell r="K1131">
            <v>1</v>
          </cell>
        </row>
        <row r="1132">
          <cell r="A1132">
            <v>2.0566666666666338</v>
          </cell>
          <cell r="E1132">
            <v>2.9804512528737508</v>
          </cell>
          <cell r="K1132">
            <v>1</v>
          </cell>
        </row>
        <row r="1133">
          <cell r="A1133">
            <v>2.0591666666666337</v>
          </cell>
          <cell r="E1133">
            <v>2.9753865604536904</v>
          </cell>
          <cell r="K1133">
            <v>1</v>
          </cell>
        </row>
        <row r="1134">
          <cell r="A1134">
            <v>2.0591666666666337</v>
          </cell>
          <cell r="E1134">
            <v>2.9753865604536904</v>
          </cell>
          <cell r="K1134">
            <v>1</v>
          </cell>
        </row>
        <row r="1135">
          <cell r="A1135">
            <v>2.0616666666666337</v>
          </cell>
          <cell r="E1135">
            <v>2.9703366040634265</v>
          </cell>
          <cell r="K1135">
            <v>1</v>
          </cell>
        </row>
        <row r="1136">
          <cell r="A1136">
            <v>2.0616666666666337</v>
          </cell>
          <cell r="E1136">
            <v>2.9703366040634265</v>
          </cell>
          <cell r="K1136">
            <v>1</v>
          </cell>
        </row>
        <row r="1137">
          <cell r="A1137">
            <v>2.0641666666666336</v>
          </cell>
          <cell r="E1137">
            <v>2.9653013230364036</v>
          </cell>
          <cell r="K1137">
            <v>1</v>
          </cell>
        </row>
        <row r="1138">
          <cell r="A1138">
            <v>2.0641666666666336</v>
          </cell>
          <cell r="E1138">
            <v>2.9653013230364036</v>
          </cell>
          <cell r="K1138">
            <v>1</v>
          </cell>
        </row>
        <row r="1139">
          <cell r="A1139">
            <v>2.0666666666666336</v>
          </cell>
          <cell r="E1139">
            <v>2.9602806570288829</v>
          </cell>
          <cell r="K1139">
            <v>1</v>
          </cell>
        </row>
        <row r="1140">
          <cell r="A1140">
            <v>2.0666666666666336</v>
          </cell>
          <cell r="E1140">
            <v>2.9602806570288829</v>
          </cell>
          <cell r="K1140">
            <v>1</v>
          </cell>
        </row>
        <row r="1141">
          <cell r="A1141">
            <v>2.0691666666666335</v>
          </cell>
          <cell r="E1141">
            <v>2.9552745460178449</v>
          </cell>
          <cell r="K1141">
            <v>1</v>
          </cell>
        </row>
        <row r="1142">
          <cell r="A1142">
            <v>2.0691666666666335</v>
          </cell>
          <cell r="E1142">
            <v>2.9552745460178449</v>
          </cell>
          <cell r="K1142">
            <v>1</v>
          </cell>
        </row>
        <row r="1143">
          <cell r="A1143">
            <v>2.0716666666666335</v>
          </cell>
          <cell r="E1143">
            <v>2.9502829302989029</v>
          </cell>
          <cell r="K1143">
            <v>1</v>
          </cell>
        </row>
        <row r="1144">
          <cell r="A1144">
            <v>2.0716666666666335</v>
          </cell>
          <cell r="E1144">
            <v>2.9502829302989029</v>
          </cell>
          <cell r="K1144">
            <v>1</v>
          </cell>
        </row>
        <row r="1145">
          <cell r="A1145">
            <v>2.0741666666666334</v>
          </cell>
          <cell r="E1145">
            <v>2.9453057504842235</v>
          </cell>
          <cell r="K1145">
            <v>1</v>
          </cell>
        </row>
        <row r="1146">
          <cell r="A1146">
            <v>2.0741666666666334</v>
          </cell>
          <cell r="E1146">
            <v>2.9453057504842235</v>
          </cell>
          <cell r="K1146">
            <v>1</v>
          </cell>
        </row>
        <row r="1147">
          <cell r="A1147">
            <v>2.0766666666666334</v>
          </cell>
          <cell r="E1147">
            <v>2.9403429475004743</v>
          </cell>
          <cell r="K1147">
            <v>1</v>
          </cell>
        </row>
        <row r="1148">
          <cell r="A1148">
            <v>2.0766666666666334</v>
          </cell>
          <cell r="E1148">
            <v>2.9403429475004743</v>
          </cell>
          <cell r="K1148">
            <v>1</v>
          </cell>
        </row>
        <row r="1149">
          <cell r="A1149">
            <v>2.0791666666666333</v>
          </cell>
          <cell r="E1149">
            <v>2.9353944625867778</v>
          </cell>
          <cell r="K1149">
            <v>1</v>
          </cell>
        </row>
        <row r="1150">
          <cell r="A1150">
            <v>2.0791666666666333</v>
          </cell>
          <cell r="E1150">
            <v>2.9353944625867778</v>
          </cell>
          <cell r="K1150">
            <v>1</v>
          </cell>
        </row>
        <row r="1151">
          <cell r="A1151">
            <v>2.0816666666666332</v>
          </cell>
          <cell r="E1151">
            <v>2.930460237292686</v>
          </cell>
          <cell r="K1151">
            <v>1</v>
          </cell>
        </row>
        <row r="1152">
          <cell r="A1152">
            <v>2.0816666666666332</v>
          </cell>
          <cell r="E1152">
            <v>2.930460237292686</v>
          </cell>
          <cell r="K1152">
            <v>1</v>
          </cell>
        </row>
        <row r="1153">
          <cell r="A1153">
            <v>2.0841666666666332</v>
          </cell>
          <cell r="E1153">
            <v>2.9255402134761788</v>
          </cell>
          <cell r="K1153">
            <v>1</v>
          </cell>
        </row>
        <row r="1154">
          <cell r="A1154">
            <v>2.0841666666666332</v>
          </cell>
          <cell r="E1154">
            <v>2.9255402134761788</v>
          </cell>
          <cell r="K1154">
            <v>1</v>
          </cell>
        </row>
        <row r="1155">
          <cell r="A1155">
            <v>2.0866666666666331</v>
          </cell>
          <cell r="E1155">
            <v>2.9206343333016522</v>
          </cell>
          <cell r="K1155">
            <v>1</v>
          </cell>
        </row>
        <row r="1156">
          <cell r="A1156">
            <v>2.0866666666666331</v>
          </cell>
          <cell r="E1156">
            <v>2.9206343333016522</v>
          </cell>
          <cell r="K1156">
            <v>1</v>
          </cell>
        </row>
        <row r="1157">
          <cell r="A1157">
            <v>2.0891666666666331</v>
          </cell>
          <cell r="E1157">
            <v>2.9157425392379555</v>
          </cell>
          <cell r="K1157">
            <v>1</v>
          </cell>
        </row>
        <row r="1158">
          <cell r="A1158">
            <v>2.0891666666666331</v>
          </cell>
          <cell r="E1158">
            <v>2.9157425392379555</v>
          </cell>
          <cell r="K1158">
            <v>1</v>
          </cell>
        </row>
        <row r="1159">
          <cell r="A1159">
            <v>2.091666666666633</v>
          </cell>
          <cell r="E1159">
            <v>2.91086477405642</v>
          </cell>
          <cell r="K1159">
            <v>1</v>
          </cell>
        </row>
        <row r="1160">
          <cell r="A1160">
            <v>2.091666666666633</v>
          </cell>
          <cell r="E1160">
            <v>2.91086477405642</v>
          </cell>
          <cell r="K1160">
            <v>1</v>
          </cell>
        </row>
        <row r="1161">
          <cell r="A1161">
            <v>2.094166666666633</v>
          </cell>
          <cell r="E1161">
            <v>2.9060009808289067</v>
          </cell>
          <cell r="K1161">
            <v>1</v>
          </cell>
        </row>
        <row r="1162">
          <cell r="A1162">
            <v>2.094166666666633</v>
          </cell>
          <cell r="E1162">
            <v>2.9060009808289067</v>
          </cell>
          <cell r="K1162">
            <v>1</v>
          </cell>
        </row>
        <row r="1163">
          <cell r="A1163">
            <v>2.0966666666666329</v>
          </cell>
          <cell r="E1163">
            <v>2.9011511029258736</v>
          </cell>
          <cell r="K1163">
            <v>1</v>
          </cell>
        </row>
        <row r="1164">
          <cell r="A1164">
            <v>2.0966666666666329</v>
          </cell>
          <cell r="E1164">
            <v>2.9011511029258736</v>
          </cell>
          <cell r="K1164">
            <v>1</v>
          </cell>
        </row>
        <row r="1165">
          <cell r="A1165">
            <v>2.0991666666666329</v>
          </cell>
          <cell r="E1165">
            <v>2.8963150840144611</v>
          </cell>
          <cell r="K1165">
            <v>1</v>
          </cell>
        </row>
        <row r="1166">
          <cell r="A1166">
            <v>2.0991666666666329</v>
          </cell>
          <cell r="E1166">
            <v>2.8963150840144611</v>
          </cell>
          <cell r="K1166">
            <v>1</v>
          </cell>
        </row>
        <row r="1167">
          <cell r="A1167">
            <v>2.1016666666666328</v>
          </cell>
          <cell r="E1167">
            <v>2.8914928680565772</v>
          </cell>
          <cell r="K1167">
            <v>1</v>
          </cell>
        </row>
        <row r="1168">
          <cell r="A1168">
            <v>2.1016666666666328</v>
          </cell>
          <cell r="E1168">
            <v>2.8914928680565772</v>
          </cell>
          <cell r="K1168">
            <v>1</v>
          </cell>
        </row>
        <row r="1169">
          <cell r="A1169">
            <v>2.1041666666666328</v>
          </cell>
          <cell r="E1169">
            <v>2.8866843993070144</v>
          </cell>
          <cell r="K1169">
            <v>1</v>
          </cell>
        </row>
        <row r="1170">
          <cell r="A1170">
            <v>2.1041666666666328</v>
          </cell>
          <cell r="E1170">
            <v>2.8866843993070144</v>
          </cell>
          <cell r="K1170">
            <v>1</v>
          </cell>
        </row>
        <row r="1171">
          <cell r="A1171">
            <v>2.1066666666666327</v>
          </cell>
          <cell r="E1171">
            <v>2.8818896223115718</v>
          </cell>
          <cell r="K1171">
            <v>1</v>
          </cell>
        </row>
        <row r="1172">
          <cell r="A1172">
            <v>2.1066666666666327</v>
          </cell>
          <cell r="E1172">
            <v>2.8818896223115718</v>
          </cell>
          <cell r="K1172">
            <v>1</v>
          </cell>
        </row>
        <row r="1173">
          <cell r="A1173">
            <v>2.1091666666666327</v>
          </cell>
          <cell r="E1173">
            <v>2.8771084819051884</v>
          </cell>
          <cell r="K1173">
            <v>1</v>
          </cell>
        </row>
        <row r="1174">
          <cell r="A1174">
            <v>2.1091666666666327</v>
          </cell>
          <cell r="E1174">
            <v>2.8771084819051884</v>
          </cell>
          <cell r="K1174">
            <v>1</v>
          </cell>
        </row>
        <row r="1175">
          <cell r="A1175">
            <v>2.1116666666666326</v>
          </cell>
          <cell r="E1175">
            <v>2.8723409232101029</v>
          </cell>
          <cell r="K1175">
            <v>1</v>
          </cell>
        </row>
        <row r="1176">
          <cell r="A1176">
            <v>2.1116666666666326</v>
          </cell>
          <cell r="E1176">
            <v>2.8723409232101029</v>
          </cell>
          <cell r="K1176">
            <v>1</v>
          </cell>
        </row>
        <row r="1177">
          <cell r="A1177">
            <v>2.1141666666666326</v>
          </cell>
          <cell r="E1177">
            <v>2.8675868916340104</v>
          </cell>
          <cell r="K1177">
            <v>1</v>
          </cell>
        </row>
        <row r="1178">
          <cell r="A1178">
            <v>2.1141666666666326</v>
          </cell>
          <cell r="E1178">
            <v>2.8675868916340104</v>
          </cell>
          <cell r="K1178">
            <v>1</v>
          </cell>
        </row>
        <row r="1179">
          <cell r="A1179">
            <v>2.1166666666666325</v>
          </cell>
          <cell r="E1179">
            <v>2.8628463328682501</v>
          </cell>
          <cell r="K1179">
            <v>1</v>
          </cell>
        </row>
        <row r="1180">
          <cell r="A1180">
            <v>2.1166666666666325</v>
          </cell>
          <cell r="E1180">
            <v>2.8628463328682501</v>
          </cell>
          <cell r="K1180">
            <v>1</v>
          </cell>
        </row>
        <row r="1181">
          <cell r="A1181">
            <v>2.1191666666666324</v>
          </cell>
          <cell r="E1181">
            <v>2.8581191928859973</v>
          </cell>
          <cell r="K1181">
            <v>1</v>
          </cell>
        </row>
        <row r="1182">
          <cell r="A1182">
            <v>2.1191666666666324</v>
          </cell>
          <cell r="E1182">
            <v>2.8581191928859973</v>
          </cell>
          <cell r="K1182">
            <v>1</v>
          </cell>
        </row>
        <row r="1183">
          <cell r="A1183">
            <v>2.1216666666666324</v>
          </cell>
          <cell r="E1183">
            <v>2.8534054179404635</v>
          </cell>
          <cell r="K1183">
            <v>1</v>
          </cell>
        </row>
        <row r="1184">
          <cell r="A1184">
            <v>2.1216666666666324</v>
          </cell>
          <cell r="E1184">
            <v>2.8534054179404635</v>
          </cell>
          <cell r="K1184">
            <v>1</v>
          </cell>
        </row>
        <row r="1185">
          <cell r="A1185">
            <v>2.1241666666666323</v>
          </cell>
          <cell r="E1185">
            <v>2.8487049545631264</v>
          </cell>
          <cell r="K1185">
            <v>1</v>
          </cell>
        </row>
        <row r="1186">
          <cell r="A1186">
            <v>2.1241666666666323</v>
          </cell>
          <cell r="E1186">
            <v>2.8487049545631264</v>
          </cell>
          <cell r="K1186">
            <v>1</v>
          </cell>
        </row>
        <row r="1187">
          <cell r="A1187">
            <v>2.1266666666666323</v>
          </cell>
          <cell r="E1187">
            <v>2.8440177495619596</v>
          </cell>
          <cell r="K1187">
            <v>1</v>
          </cell>
        </row>
        <row r="1188">
          <cell r="A1188">
            <v>2.1266666666666323</v>
          </cell>
          <cell r="E1188">
            <v>2.8440177495619596</v>
          </cell>
          <cell r="K1188">
            <v>1</v>
          </cell>
        </row>
        <row r="1189">
          <cell r="A1189">
            <v>2.1291666666666322</v>
          </cell>
          <cell r="E1189">
            <v>2.8393437500196792</v>
          </cell>
          <cell r="K1189">
            <v>1</v>
          </cell>
        </row>
        <row r="1190">
          <cell r="A1190">
            <v>2.1291666666666322</v>
          </cell>
          <cell r="E1190">
            <v>2.8393437500196792</v>
          </cell>
          <cell r="K1190">
            <v>1</v>
          </cell>
        </row>
        <row r="1191">
          <cell r="A1191">
            <v>2.1316666666666322</v>
          </cell>
          <cell r="E1191">
            <v>2.8346829032920065</v>
          </cell>
          <cell r="K1191">
            <v>1</v>
          </cell>
        </row>
        <row r="1192">
          <cell r="A1192">
            <v>2.1316666666666322</v>
          </cell>
          <cell r="E1192">
            <v>2.8346829032920065</v>
          </cell>
          <cell r="K1192">
            <v>1</v>
          </cell>
        </row>
        <row r="1193">
          <cell r="A1193">
            <v>2.1341666666666321</v>
          </cell>
          <cell r="E1193">
            <v>2.8300351570059386</v>
          </cell>
          <cell r="K1193">
            <v>1</v>
          </cell>
        </row>
        <row r="1194">
          <cell r="A1194">
            <v>2.1341666666666321</v>
          </cell>
          <cell r="E1194">
            <v>2.8300351570059386</v>
          </cell>
          <cell r="K1194">
            <v>1</v>
          </cell>
        </row>
        <row r="1195">
          <cell r="A1195">
            <v>2.1366666666666321</v>
          </cell>
          <cell r="E1195">
            <v>2.8254004590580379</v>
          </cell>
          <cell r="K1195">
            <v>1</v>
          </cell>
        </row>
        <row r="1196">
          <cell r="A1196">
            <v>2.1366666666666321</v>
          </cell>
          <cell r="E1196">
            <v>2.8254004590580379</v>
          </cell>
          <cell r="K1196">
            <v>1</v>
          </cell>
        </row>
        <row r="1197">
          <cell r="A1197">
            <v>2.139166666666632</v>
          </cell>
          <cell r="E1197">
            <v>2.8207787576127279</v>
          </cell>
          <cell r="K1197">
            <v>1</v>
          </cell>
        </row>
        <row r="1198">
          <cell r="A1198">
            <v>2.139166666666632</v>
          </cell>
          <cell r="E1198">
            <v>2.8207787576127279</v>
          </cell>
          <cell r="K1198">
            <v>1</v>
          </cell>
        </row>
        <row r="1199">
          <cell r="A1199">
            <v>2.141666666666632</v>
          </cell>
          <cell r="E1199">
            <v>2.8161700011006099</v>
          </cell>
          <cell r="K1199">
            <v>1</v>
          </cell>
        </row>
        <row r="1200">
          <cell r="A1200">
            <v>2.141666666666632</v>
          </cell>
          <cell r="E1200">
            <v>2.8161700011006099</v>
          </cell>
          <cell r="K1200">
            <v>1</v>
          </cell>
        </row>
        <row r="1201">
          <cell r="A1201">
            <v>2.1441666666666319</v>
          </cell>
          <cell r="E1201">
            <v>2.8115741382167831</v>
          </cell>
          <cell r="K1201">
            <v>1</v>
          </cell>
        </row>
        <row r="1202">
          <cell r="A1202">
            <v>2.1441666666666319</v>
          </cell>
          <cell r="E1202">
            <v>2.8115741382167831</v>
          </cell>
          <cell r="K1202">
            <v>1</v>
          </cell>
        </row>
        <row r="1203">
          <cell r="A1203">
            <v>2.1466666666666319</v>
          </cell>
          <cell r="E1203">
            <v>2.8069911179191838</v>
          </cell>
          <cell r="K1203">
            <v>1</v>
          </cell>
        </row>
        <row r="1204">
          <cell r="A1204">
            <v>2.1466666666666319</v>
          </cell>
          <cell r="E1204">
            <v>2.8069911179191838</v>
          </cell>
          <cell r="K1204">
            <v>1</v>
          </cell>
        </row>
        <row r="1205">
          <cell r="A1205">
            <v>2.1491666666666318</v>
          </cell>
          <cell r="E1205">
            <v>2.8024208894269318</v>
          </cell>
          <cell r="K1205">
            <v>1</v>
          </cell>
        </row>
        <row r="1206">
          <cell r="A1206">
            <v>2.1491666666666318</v>
          </cell>
          <cell r="E1206">
            <v>2.8024208894269318</v>
          </cell>
          <cell r="K1206">
            <v>1</v>
          </cell>
        </row>
        <row r="1207">
          <cell r="A1207">
            <v>2.1516666666666318</v>
          </cell>
          <cell r="E1207">
            <v>2.7978634022186983</v>
          </cell>
          <cell r="K1207">
            <v>1</v>
          </cell>
        </row>
        <row r="1208">
          <cell r="A1208">
            <v>2.1516666666666318</v>
          </cell>
          <cell r="E1208">
            <v>2.7978634022186983</v>
          </cell>
          <cell r="K1208">
            <v>1</v>
          </cell>
        </row>
        <row r="1209">
          <cell r="A1209">
            <v>2.1541666666666317</v>
          </cell>
          <cell r="E1209">
            <v>2.7933186060310762</v>
          </cell>
          <cell r="K1209">
            <v>1</v>
          </cell>
        </row>
        <row r="1210">
          <cell r="A1210">
            <v>2.1541666666666317</v>
          </cell>
          <cell r="E1210">
            <v>2.7933186060310762</v>
          </cell>
          <cell r="K1210">
            <v>1</v>
          </cell>
        </row>
        <row r="1211">
          <cell r="A1211">
            <v>2.1566666666666316</v>
          </cell>
          <cell r="E1211">
            <v>2.7887864508569566</v>
          </cell>
          <cell r="K1211">
            <v>1</v>
          </cell>
        </row>
        <row r="1212">
          <cell r="A1212">
            <v>2.1566666666666316</v>
          </cell>
          <cell r="E1212">
            <v>2.7887864508569566</v>
          </cell>
          <cell r="K1212">
            <v>1</v>
          </cell>
        </row>
        <row r="1213">
          <cell r="A1213">
            <v>2.1591666666666316</v>
          </cell>
          <cell r="E1213">
            <v>2.7842668869439491</v>
          </cell>
          <cell r="K1213">
            <v>1</v>
          </cell>
        </row>
        <row r="1214">
          <cell r="A1214">
            <v>2.1591666666666316</v>
          </cell>
          <cell r="E1214">
            <v>2.7842668869439491</v>
          </cell>
          <cell r="K1214">
            <v>1</v>
          </cell>
        </row>
        <row r="1215">
          <cell r="A1215">
            <v>2.1616666666666315</v>
          </cell>
          <cell r="E1215">
            <v>2.7797598647927675</v>
          </cell>
          <cell r="K1215">
            <v>1</v>
          </cell>
        </row>
        <row r="1216">
          <cell r="A1216">
            <v>2.1616666666666315</v>
          </cell>
          <cell r="E1216">
            <v>2.7797598647927675</v>
          </cell>
          <cell r="K1216">
            <v>1</v>
          </cell>
        </row>
        <row r="1217">
          <cell r="A1217">
            <v>2.1641666666666315</v>
          </cell>
          <cell r="E1217">
            <v>2.775265335155666</v>
          </cell>
          <cell r="K1217">
            <v>1</v>
          </cell>
        </row>
        <row r="1218">
          <cell r="A1218">
            <v>2.1641666666666315</v>
          </cell>
          <cell r="E1218">
            <v>2.775265335155666</v>
          </cell>
          <cell r="K1218">
            <v>1</v>
          </cell>
        </row>
        <row r="1219">
          <cell r="A1219">
            <v>2.1666666666666314</v>
          </cell>
          <cell r="E1219">
            <v>2.7707832490348707</v>
          </cell>
          <cell r="K1219">
            <v>1</v>
          </cell>
        </row>
        <row r="1220">
          <cell r="A1220">
            <v>2.1666666666666314</v>
          </cell>
          <cell r="E1220">
            <v>2.7707832490348707</v>
          </cell>
          <cell r="K1220">
            <v>1</v>
          </cell>
        </row>
        <row r="1221">
          <cell r="A1221">
            <v>2.1691666666666314</v>
          </cell>
          <cell r="E1221">
            <v>2.7663135576810141</v>
          </cell>
          <cell r="K1221">
            <v>1</v>
          </cell>
        </row>
        <row r="1222">
          <cell r="A1222">
            <v>2.1691666666666314</v>
          </cell>
          <cell r="E1222">
            <v>2.7663135576810141</v>
          </cell>
          <cell r="K1222">
            <v>1</v>
          </cell>
        </row>
        <row r="1223">
          <cell r="A1223">
            <v>2.1716666666666313</v>
          </cell>
          <cell r="E1223">
            <v>2.7618562125916073</v>
          </cell>
          <cell r="K1223">
            <v>1</v>
          </cell>
        </row>
        <row r="1224">
          <cell r="A1224">
            <v>2.1716666666666313</v>
          </cell>
          <cell r="E1224">
            <v>2.7618562125916073</v>
          </cell>
          <cell r="K1224">
            <v>1</v>
          </cell>
        </row>
        <row r="1225">
          <cell r="A1225">
            <v>2.1741666666666313</v>
          </cell>
          <cell r="E1225">
            <v>2.7574111655094904</v>
          </cell>
          <cell r="K1225">
            <v>1</v>
          </cell>
        </row>
        <row r="1226">
          <cell r="A1226">
            <v>2.1741666666666313</v>
          </cell>
          <cell r="E1226">
            <v>2.7574111655094904</v>
          </cell>
          <cell r="K1226">
            <v>1</v>
          </cell>
        </row>
        <row r="1227">
          <cell r="A1227">
            <v>2.1766666666666312</v>
          </cell>
          <cell r="E1227">
            <v>2.7529783684213287</v>
          </cell>
          <cell r="K1227">
            <v>1</v>
          </cell>
        </row>
        <row r="1228">
          <cell r="A1228">
            <v>2.1766666666666312</v>
          </cell>
          <cell r="E1228">
            <v>2.7529783684213287</v>
          </cell>
          <cell r="K1228">
            <v>1</v>
          </cell>
        </row>
        <row r="1229">
          <cell r="A1229">
            <v>2.1791666666666312</v>
          </cell>
          <cell r="E1229">
            <v>2.7485577735560844</v>
          </cell>
          <cell r="K1229">
            <v>1</v>
          </cell>
        </row>
        <row r="1230">
          <cell r="A1230">
            <v>2.1791666666666312</v>
          </cell>
          <cell r="E1230">
            <v>2.7485577735560844</v>
          </cell>
          <cell r="K1230">
            <v>1</v>
          </cell>
        </row>
        <row r="1231">
          <cell r="A1231">
            <v>2.1816666666666311</v>
          </cell>
          <cell r="E1231">
            <v>2.7441493333835378</v>
          </cell>
          <cell r="K1231">
            <v>1</v>
          </cell>
        </row>
        <row r="1232">
          <cell r="A1232">
            <v>2.1816666666666311</v>
          </cell>
          <cell r="E1232">
            <v>2.7441493333835378</v>
          </cell>
          <cell r="K1232">
            <v>1</v>
          </cell>
        </row>
        <row r="1233">
          <cell r="A1233">
            <v>2.1841666666666311</v>
          </cell>
          <cell r="E1233">
            <v>2.7397530006127764</v>
          </cell>
          <cell r="K1233">
            <v>1</v>
          </cell>
        </row>
        <row r="1234">
          <cell r="A1234">
            <v>2.1841666666666311</v>
          </cell>
          <cell r="E1234">
            <v>2.7397530006127764</v>
          </cell>
          <cell r="K1234">
            <v>1</v>
          </cell>
        </row>
        <row r="1235">
          <cell r="A1235">
            <v>2.186666666666631</v>
          </cell>
          <cell r="E1235">
            <v>2.7353687281907368</v>
          </cell>
          <cell r="K1235">
            <v>1</v>
          </cell>
        </row>
        <row r="1236">
          <cell r="A1236">
            <v>2.186666666666631</v>
          </cell>
          <cell r="E1236">
            <v>2.7353687281907368</v>
          </cell>
          <cell r="K1236">
            <v>1</v>
          </cell>
        </row>
        <row r="1237">
          <cell r="A1237">
            <v>2.189166666666631</v>
          </cell>
          <cell r="E1237">
            <v>2.7309964693007305</v>
          </cell>
          <cell r="K1237">
            <v>1</v>
          </cell>
        </row>
        <row r="1238">
          <cell r="A1238">
            <v>2.189166666666631</v>
          </cell>
          <cell r="E1238">
            <v>2.7309964693007305</v>
          </cell>
          <cell r="K1238">
            <v>1</v>
          </cell>
        </row>
        <row r="1239">
          <cell r="A1239">
            <v>2.1916666666666309</v>
          </cell>
          <cell r="E1239">
            <v>2.7266361773609855</v>
          </cell>
          <cell r="K1239">
            <v>1</v>
          </cell>
        </row>
        <row r="1240">
          <cell r="A1240">
            <v>2.1916666666666309</v>
          </cell>
          <cell r="E1240">
            <v>2.7266361773609855</v>
          </cell>
          <cell r="K1240">
            <v>1</v>
          </cell>
        </row>
        <row r="1241">
          <cell r="A1241">
            <v>2.1941666666666308</v>
          </cell>
          <cell r="E1241">
            <v>2.7222878060232096</v>
          </cell>
          <cell r="K1241">
            <v>1</v>
          </cell>
        </row>
        <row r="1242">
          <cell r="A1242">
            <v>2.1941666666666308</v>
          </cell>
          <cell r="E1242">
            <v>2.7222878060232096</v>
          </cell>
          <cell r="K1242">
            <v>1</v>
          </cell>
        </row>
        <row r="1243">
          <cell r="A1243">
            <v>2.1966666666666308</v>
          </cell>
          <cell r="E1243">
            <v>2.7179513091711498</v>
          </cell>
          <cell r="K1243">
            <v>1</v>
          </cell>
        </row>
        <row r="1244">
          <cell r="A1244">
            <v>2.1966666666666308</v>
          </cell>
          <cell r="E1244">
            <v>2.7179513091711498</v>
          </cell>
          <cell r="K1244">
            <v>1</v>
          </cell>
        </row>
        <row r="1245">
          <cell r="A1245">
            <v>2.1991666666666307</v>
          </cell>
          <cell r="E1245">
            <v>2.7136266409191605</v>
          </cell>
          <cell r="K1245">
            <v>1</v>
          </cell>
        </row>
        <row r="1246">
          <cell r="A1246">
            <v>2.1991666666666307</v>
          </cell>
          <cell r="E1246">
            <v>2.7136266409191605</v>
          </cell>
          <cell r="K1246">
            <v>1</v>
          </cell>
        </row>
        <row r="1247">
          <cell r="A1247">
            <v>2.2016666666666307</v>
          </cell>
          <cell r="E1247">
            <v>2.7093137556108133</v>
          </cell>
          <cell r="K1247">
            <v>1</v>
          </cell>
        </row>
        <row r="1248">
          <cell r="A1248">
            <v>2.2016666666666307</v>
          </cell>
          <cell r="E1248">
            <v>2.7093137556108133</v>
          </cell>
          <cell r="K1248">
            <v>1</v>
          </cell>
        </row>
        <row r="1249">
          <cell r="A1249">
            <v>2.2041666666666306</v>
          </cell>
          <cell r="E1249">
            <v>2.7050126078174661</v>
          </cell>
          <cell r="K1249">
            <v>1</v>
          </cell>
        </row>
        <row r="1250">
          <cell r="A1250">
            <v>2.2041666666666306</v>
          </cell>
          <cell r="E1250">
            <v>2.7050126078174661</v>
          </cell>
          <cell r="K1250">
            <v>1</v>
          </cell>
        </row>
        <row r="1251">
          <cell r="A1251">
            <v>2.2066666666666306</v>
          </cell>
          <cell r="E1251">
            <v>2.7007231523368893</v>
          </cell>
          <cell r="K1251">
            <v>1</v>
          </cell>
        </row>
        <row r="1252">
          <cell r="A1252">
            <v>2.2066666666666306</v>
          </cell>
          <cell r="E1252">
            <v>2.7007231523368893</v>
          </cell>
          <cell r="K1252">
            <v>1</v>
          </cell>
        </row>
        <row r="1253">
          <cell r="A1253">
            <v>2.2091666666666305</v>
          </cell>
          <cell r="E1253">
            <v>2.6964453441918739</v>
          </cell>
          <cell r="K1253">
            <v>1</v>
          </cell>
        </row>
        <row r="1254">
          <cell r="A1254">
            <v>2.2091666666666305</v>
          </cell>
          <cell r="E1254">
            <v>2.6964453441918739</v>
          </cell>
          <cell r="K1254">
            <v>1</v>
          </cell>
        </row>
        <row r="1255">
          <cell r="A1255">
            <v>2.2116666666666305</v>
          </cell>
          <cell r="E1255">
            <v>2.6921791386288594</v>
          </cell>
          <cell r="K1255">
            <v>1</v>
          </cell>
        </row>
        <row r="1256">
          <cell r="A1256">
            <v>2.2116666666666305</v>
          </cell>
          <cell r="E1256">
            <v>2.6921791386288594</v>
          </cell>
          <cell r="K1256">
            <v>1</v>
          </cell>
        </row>
        <row r="1257">
          <cell r="A1257">
            <v>2.2141666666666304</v>
          </cell>
          <cell r="E1257">
            <v>2.6879244911165712</v>
          </cell>
          <cell r="K1257">
            <v>1</v>
          </cell>
        </row>
        <row r="1258">
          <cell r="A1258">
            <v>2.2141666666666304</v>
          </cell>
          <cell r="E1258">
            <v>2.6879244911165712</v>
          </cell>
          <cell r="K1258">
            <v>1</v>
          </cell>
        </row>
        <row r="1259">
          <cell r="A1259">
            <v>2.2166666666666304</v>
          </cell>
          <cell r="E1259">
            <v>2.6836813573446694</v>
          </cell>
          <cell r="K1259">
            <v>1</v>
          </cell>
        </row>
        <row r="1260">
          <cell r="A1260">
            <v>2.2166666666666304</v>
          </cell>
          <cell r="E1260">
            <v>2.6836813573446694</v>
          </cell>
          <cell r="K1260">
            <v>1</v>
          </cell>
        </row>
        <row r="1261">
          <cell r="A1261">
            <v>2.2191666666666303</v>
          </cell>
          <cell r="E1261">
            <v>2.6794496932223981</v>
          </cell>
          <cell r="K1261">
            <v>1</v>
          </cell>
        </row>
        <row r="1262">
          <cell r="A1262">
            <v>2.2191666666666303</v>
          </cell>
          <cell r="E1262">
            <v>2.6794496932223981</v>
          </cell>
          <cell r="K1262">
            <v>1</v>
          </cell>
        </row>
        <row r="1263">
          <cell r="A1263">
            <v>2.2216666666666303</v>
          </cell>
          <cell r="E1263">
            <v>2.6752294548772624</v>
          </cell>
          <cell r="K1263">
            <v>1</v>
          </cell>
        </row>
        <row r="1264">
          <cell r="A1264">
            <v>2.2216666666666303</v>
          </cell>
          <cell r="E1264">
            <v>2.6752294548772624</v>
          </cell>
          <cell r="K1264">
            <v>1</v>
          </cell>
        </row>
        <row r="1265">
          <cell r="A1265">
            <v>2.2241666666666302</v>
          </cell>
          <cell r="E1265">
            <v>2.6710205986536888</v>
          </cell>
          <cell r="K1265">
            <v>1</v>
          </cell>
        </row>
        <row r="1266">
          <cell r="A1266">
            <v>2.2241666666666302</v>
          </cell>
          <cell r="E1266">
            <v>2.6710205986536888</v>
          </cell>
          <cell r="K1266">
            <v>1</v>
          </cell>
        </row>
        <row r="1267">
          <cell r="A1267">
            <v>2.2266666666666302</v>
          </cell>
          <cell r="E1267">
            <v>2.6668230811117288</v>
          </cell>
          <cell r="K1267">
            <v>1</v>
          </cell>
        </row>
        <row r="1268">
          <cell r="A1268">
            <v>2.2266666666666302</v>
          </cell>
          <cell r="E1268">
            <v>2.6668230811117288</v>
          </cell>
          <cell r="K1268">
            <v>1</v>
          </cell>
        </row>
        <row r="1269">
          <cell r="A1269">
            <v>2.2291666666666301</v>
          </cell>
          <cell r="E1269">
            <v>2.6626368590257372</v>
          </cell>
          <cell r="K1269">
            <v>1</v>
          </cell>
        </row>
        <row r="1270">
          <cell r="A1270">
            <v>2.2291666666666301</v>
          </cell>
          <cell r="E1270">
            <v>2.6626368590257372</v>
          </cell>
          <cell r="K1270">
            <v>1</v>
          </cell>
        </row>
        <row r="1271">
          <cell r="A1271">
            <v>2.2316666666666301</v>
          </cell>
          <cell r="E1271">
            <v>2.6584618893830863</v>
          </cell>
          <cell r="K1271">
            <v>1</v>
          </cell>
        </row>
        <row r="1272">
          <cell r="A1272">
            <v>2.2316666666666301</v>
          </cell>
          <cell r="E1272">
            <v>2.6584618893830863</v>
          </cell>
          <cell r="K1272">
            <v>1</v>
          </cell>
        </row>
        <row r="1273">
          <cell r="A1273">
            <v>2.23416666666663</v>
          </cell>
          <cell r="E1273">
            <v>2.6542981293828696</v>
          </cell>
          <cell r="K1273">
            <v>1</v>
          </cell>
        </row>
        <row r="1274">
          <cell r="A1274">
            <v>2.23416666666663</v>
          </cell>
          <cell r="E1274">
            <v>2.6542981293828696</v>
          </cell>
          <cell r="K1274">
            <v>1</v>
          </cell>
        </row>
        <row r="1275">
          <cell r="A1275">
            <v>2.2366666666666299</v>
          </cell>
          <cell r="E1275">
            <v>2.6501455364346387</v>
          </cell>
          <cell r="K1275">
            <v>1</v>
          </cell>
        </row>
        <row r="1276">
          <cell r="A1276">
            <v>2.2366666666666299</v>
          </cell>
          <cell r="E1276">
            <v>2.6501455364346387</v>
          </cell>
          <cell r="K1276">
            <v>1</v>
          </cell>
        </row>
        <row r="1277">
          <cell r="A1277">
            <v>2.2391666666666299</v>
          </cell>
          <cell r="E1277">
            <v>2.6460040681571142</v>
          </cell>
          <cell r="K1277">
            <v>1</v>
          </cell>
        </row>
        <row r="1278">
          <cell r="A1278">
            <v>2.2391666666666299</v>
          </cell>
          <cell r="E1278">
            <v>2.6460040681571142</v>
          </cell>
          <cell r="K1278">
            <v>1</v>
          </cell>
        </row>
        <row r="1279">
          <cell r="A1279">
            <v>2.2416666666666298</v>
          </cell>
          <cell r="E1279">
            <v>2.64187368237695</v>
          </cell>
          <cell r="K1279">
            <v>1</v>
          </cell>
        </row>
        <row r="1280">
          <cell r="A1280">
            <v>2.2416666666666298</v>
          </cell>
          <cell r="E1280">
            <v>2.64187368237695</v>
          </cell>
          <cell r="K1280">
            <v>1</v>
          </cell>
        </row>
        <row r="1281">
          <cell r="A1281">
            <v>2.2441666666666298</v>
          </cell>
          <cell r="E1281">
            <v>2.6377543371274612</v>
          </cell>
          <cell r="K1281">
            <v>1</v>
          </cell>
        </row>
        <row r="1282">
          <cell r="A1282">
            <v>2.2441666666666298</v>
          </cell>
          <cell r="E1282">
            <v>2.6377543371274612</v>
          </cell>
          <cell r="K1282">
            <v>1</v>
          </cell>
        </row>
        <row r="1283">
          <cell r="A1283">
            <v>2.2466666666666297</v>
          </cell>
          <cell r="E1283">
            <v>2.6336459906473979</v>
          </cell>
          <cell r="K1283">
            <v>1</v>
          </cell>
        </row>
        <row r="1284">
          <cell r="A1284">
            <v>2.2466666666666297</v>
          </cell>
          <cell r="E1284">
            <v>2.6336459906473979</v>
          </cell>
          <cell r="K1284">
            <v>1</v>
          </cell>
        </row>
        <row r="1285">
          <cell r="A1285">
            <v>2.2491666666666297</v>
          </cell>
          <cell r="E1285">
            <v>2.6295486013797027</v>
          </cell>
          <cell r="K1285">
            <v>1</v>
          </cell>
        </row>
        <row r="1286">
          <cell r="A1286">
            <v>2.2491666666666297</v>
          </cell>
          <cell r="E1286">
            <v>2.6295486013797027</v>
          </cell>
          <cell r="K1286">
            <v>1</v>
          </cell>
        </row>
        <row r="1287">
          <cell r="A1287">
            <v>2.2516666666666296</v>
          </cell>
          <cell r="E1287">
            <v>2.6254621279702923</v>
          </cell>
          <cell r="K1287">
            <v>1</v>
          </cell>
        </row>
        <row r="1288">
          <cell r="A1288">
            <v>2.2516666666666296</v>
          </cell>
          <cell r="E1288">
            <v>2.6254621279702923</v>
          </cell>
          <cell r="K1288">
            <v>1</v>
          </cell>
        </row>
        <row r="1289">
          <cell r="A1289">
            <v>2.2541666666666296</v>
          </cell>
          <cell r="E1289">
            <v>2.6213865292668426</v>
          </cell>
          <cell r="K1289">
            <v>1</v>
          </cell>
        </row>
        <row r="1290">
          <cell r="A1290">
            <v>2.2541666666666296</v>
          </cell>
          <cell r="E1290">
            <v>2.6213865292668426</v>
          </cell>
          <cell r="K1290">
            <v>1</v>
          </cell>
        </row>
        <row r="1291">
          <cell r="A1291">
            <v>2.2566666666666295</v>
          </cell>
          <cell r="E1291">
            <v>2.6173217643175746</v>
          </cell>
          <cell r="K1291">
            <v>1</v>
          </cell>
        </row>
        <row r="1292">
          <cell r="A1292">
            <v>2.2566666666666295</v>
          </cell>
          <cell r="E1292">
            <v>2.6173217643175746</v>
          </cell>
          <cell r="K1292">
            <v>1</v>
          </cell>
        </row>
        <row r="1293">
          <cell r="A1293">
            <v>2.2591666666666295</v>
          </cell>
          <cell r="E1293">
            <v>2.6132677923700651</v>
          </cell>
          <cell r="K1293">
            <v>1</v>
          </cell>
        </row>
        <row r="1294">
          <cell r="A1294">
            <v>2.2591666666666295</v>
          </cell>
          <cell r="E1294">
            <v>2.6132677923700651</v>
          </cell>
          <cell r="K1294">
            <v>1</v>
          </cell>
        </row>
        <row r="1295">
          <cell r="A1295">
            <v>2.2616666666666294</v>
          </cell>
          <cell r="E1295">
            <v>2.6092245728700547</v>
          </cell>
          <cell r="K1295">
            <v>1</v>
          </cell>
        </row>
        <row r="1296">
          <cell r="A1296">
            <v>2.2616666666666294</v>
          </cell>
          <cell r="E1296">
            <v>2.6092245728700547</v>
          </cell>
          <cell r="K1296">
            <v>1</v>
          </cell>
        </row>
        <row r="1297">
          <cell r="A1297">
            <v>2.2641666666666294</v>
          </cell>
          <cell r="E1297">
            <v>2.6051920654602614</v>
          </cell>
          <cell r="K1297">
            <v>1</v>
          </cell>
        </row>
        <row r="1298">
          <cell r="A1298">
            <v>2.2641666666666294</v>
          </cell>
          <cell r="E1298">
            <v>2.6051920654602614</v>
          </cell>
          <cell r="K1298">
            <v>1</v>
          </cell>
        </row>
        <row r="1299">
          <cell r="A1299">
            <v>2.2666666666666293</v>
          </cell>
          <cell r="E1299">
            <v>2.601170229979211</v>
          </cell>
          <cell r="K1299">
            <v>1</v>
          </cell>
        </row>
        <row r="1300">
          <cell r="A1300">
            <v>2.2666666666666293</v>
          </cell>
          <cell r="E1300">
            <v>2.601170229979211</v>
          </cell>
          <cell r="K1300">
            <v>1</v>
          </cell>
        </row>
        <row r="1301">
          <cell r="A1301">
            <v>2.2691666666666293</v>
          </cell>
          <cell r="E1301">
            <v>2.5971590264600786</v>
          </cell>
          <cell r="K1301">
            <v>1</v>
          </cell>
        </row>
        <row r="1302">
          <cell r="A1302">
            <v>2.2691666666666293</v>
          </cell>
          <cell r="E1302">
            <v>2.5971590264600786</v>
          </cell>
          <cell r="K1302">
            <v>1</v>
          </cell>
        </row>
        <row r="1303">
          <cell r="A1303">
            <v>2.2716666666666292</v>
          </cell>
          <cell r="E1303">
            <v>2.5931584151295222</v>
          </cell>
          <cell r="K1303">
            <v>1</v>
          </cell>
        </row>
        <row r="1304">
          <cell r="A1304">
            <v>2.2716666666666292</v>
          </cell>
          <cell r="E1304">
            <v>2.5931584151295222</v>
          </cell>
          <cell r="K1304">
            <v>1</v>
          </cell>
        </row>
        <row r="1305">
          <cell r="A1305">
            <v>2.2741666666666291</v>
          </cell>
          <cell r="E1305">
            <v>2.5891683564065393</v>
          </cell>
          <cell r="K1305">
            <v>1</v>
          </cell>
        </row>
        <row r="1306">
          <cell r="A1306">
            <v>2.2741666666666291</v>
          </cell>
          <cell r="E1306">
            <v>2.5891683564065393</v>
          </cell>
          <cell r="K1306">
            <v>1</v>
          </cell>
        </row>
        <row r="1307">
          <cell r="A1307">
            <v>2.2766666666666291</v>
          </cell>
          <cell r="E1307">
            <v>2.5851888109013244</v>
          </cell>
          <cell r="K1307">
            <v>1</v>
          </cell>
        </row>
        <row r="1308">
          <cell r="A1308">
            <v>2.2766666666666291</v>
          </cell>
          <cell r="E1308">
            <v>2.5851888109013244</v>
          </cell>
          <cell r="K1308">
            <v>1</v>
          </cell>
        </row>
        <row r="1309">
          <cell r="A1309">
            <v>2.279166666666629</v>
          </cell>
          <cell r="E1309">
            <v>2.581219739414141</v>
          </cell>
          <cell r="K1309">
            <v>1</v>
          </cell>
        </row>
        <row r="1310">
          <cell r="A1310">
            <v>2.279166666666629</v>
          </cell>
          <cell r="E1310">
            <v>2.581219739414141</v>
          </cell>
          <cell r="K1310">
            <v>1</v>
          </cell>
        </row>
        <row r="1311">
          <cell r="A1311">
            <v>2.281666666666629</v>
          </cell>
          <cell r="E1311">
            <v>2.5772611029341941</v>
          </cell>
          <cell r="K1311">
            <v>1</v>
          </cell>
        </row>
        <row r="1312">
          <cell r="A1312">
            <v>2.281666666666629</v>
          </cell>
          <cell r="E1312">
            <v>2.5772611029341941</v>
          </cell>
          <cell r="K1312">
            <v>1</v>
          </cell>
        </row>
        <row r="1313">
          <cell r="A1313">
            <v>2.2841666666666289</v>
          </cell>
          <cell r="E1313">
            <v>2.5733128626385118</v>
          </cell>
          <cell r="K1313">
            <v>1</v>
          </cell>
        </row>
        <row r="1314">
          <cell r="A1314">
            <v>2.2841666666666289</v>
          </cell>
          <cell r="E1314">
            <v>2.5733128626385118</v>
          </cell>
          <cell r="K1314">
            <v>1</v>
          </cell>
        </row>
        <row r="1315">
          <cell r="A1315">
            <v>2.2866666666666289</v>
          </cell>
          <cell r="E1315">
            <v>2.5693749798908421</v>
          </cell>
          <cell r="K1315">
            <v>1</v>
          </cell>
        </row>
        <row r="1316">
          <cell r="A1316">
            <v>2.2866666666666289</v>
          </cell>
          <cell r="E1316">
            <v>2.5693749798908421</v>
          </cell>
          <cell r="K1316">
            <v>1</v>
          </cell>
        </row>
        <row r="1317">
          <cell r="A1317">
            <v>2.2891666666666288</v>
          </cell>
          <cell r="E1317">
            <v>2.5654474162405485</v>
          </cell>
          <cell r="K1317">
            <v>1</v>
          </cell>
        </row>
        <row r="1318">
          <cell r="A1318">
            <v>2.2891666666666288</v>
          </cell>
          <cell r="E1318">
            <v>2.5654474162405485</v>
          </cell>
          <cell r="K1318">
            <v>1</v>
          </cell>
        </row>
        <row r="1319">
          <cell r="A1319">
            <v>2.2916666666666288</v>
          </cell>
          <cell r="E1319">
            <v>2.5615301334215141</v>
          </cell>
          <cell r="K1319">
            <v>1</v>
          </cell>
        </row>
        <row r="1320">
          <cell r="A1320">
            <v>2.2916666666666288</v>
          </cell>
          <cell r="E1320">
            <v>2.5615301334215141</v>
          </cell>
          <cell r="K1320">
            <v>1</v>
          </cell>
        </row>
        <row r="1321">
          <cell r="A1321">
            <v>2.2941666666666287</v>
          </cell>
          <cell r="E1321">
            <v>2.5576230933510642</v>
          </cell>
          <cell r="K1321">
            <v>1</v>
          </cell>
        </row>
        <row r="1322">
          <cell r="A1322">
            <v>2.2941666666666287</v>
          </cell>
          <cell r="E1322">
            <v>2.5576230933510642</v>
          </cell>
          <cell r="K1322">
            <v>1</v>
          </cell>
        </row>
        <row r="1323">
          <cell r="A1323">
            <v>2.2966666666666287</v>
          </cell>
          <cell r="E1323">
            <v>2.5537262581288775</v>
          </cell>
          <cell r="K1323">
            <v>1</v>
          </cell>
        </row>
        <row r="1324">
          <cell r="A1324">
            <v>2.2966666666666287</v>
          </cell>
          <cell r="E1324">
            <v>2.5537262581288775</v>
          </cell>
          <cell r="K1324">
            <v>1</v>
          </cell>
        </row>
        <row r="1325">
          <cell r="A1325">
            <v>2.2991666666666286</v>
          </cell>
          <cell r="E1325">
            <v>2.5498395900359254</v>
          </cell>
          <cell r="K1325">
            <v>1</v>
          </cell>
        </row>
        <row r="1326">
          <cell r="A1326">
            <v>2.2991666666666286</v>
          </cell>
          <cell r="E1326">
            <v>2.5498395900359254</v>
          </cell>
          <cell r="K1326">
            <v>1</v>
          </cell>
        </row>
        <row r="1327">
          <cell r="A1327">
            <v>2.3016666666666286</v>
          </cell>
          <cell r="E1327">
            <v>2.5459630515334055</v>
          </cell>
          <cell r="K1327">
            <v>1</v>
          </cell>
        </row>
        <row r="1328">
          <cell r="A1328">
            <v>2.3016666666666286</v>
          </cell>
          <cell r="E1328">
            <v>2.5459630515334055</v>
          </cell>
          <cell r="K1328">
            <v>1</v>
          </cell>
        </row>
        <row r="1329">
          <cell r="A1329">
            <v>2.3041666666666285</v>
          </cell>
          <cell r="E1329">
            <v>2.5420966052616834</v>
          </cell>
          <cell r="K1329">
            <v>1</v>
          </cell>
        </row>
        <row r="1330">
          <cell r="A1330">
            <v>2.3041666666666285</v>
          </cell>
          <cell r="E1330">
            <v>2.5420966052616834</v>
          </cell>
          <cell r="K1330">
            <v>1</v>
          </cell>
        </row>
        <row r="1331">
          <cell r="A1331">
            <v>2.3066666666666285</v>
          </cell>
          <cell r="E1331">
            <v>2.5382402140392428</v>
          </cell>
          <cell r="K1331">
            <v>1</v>
          </cell>
        </row>
        <row r="1332">
          <cell r="A1332">
            <v>2.3066666666666285</v>
          </cell>
          <cell r="E1332">
            <v>2.5382402140392428</v>
          </cell>
          <cell r="K1332">
            <v>1</v>
          </cell>
        </row>
        <row r="1333">
          <cell r="A1333">
            <v>2.3091666666666284</v>
          </cell>
          <cell r="E1333">
            <v>2.5343938408616524</v>
          </cell>
          <cell r="K1333">
            <v>1</v>
          </cell>
        </row>
        <row r="1334">
          <cell r="A1334">
            <v>2.3091666666666284</v>
          </cell>
          <cell r="E1334">
            <v>2.5343938408616524</v>
          </cell>
          <cell r="K1334">
            <v>1</v>
          </cell>
        </row>
        <row r="1335">
          <cell r="A1335">
            <v>2.3116666666666283</v>
          </cell>
          <cell r="E1335">
            <v>2.5305574489005287</v>
          </cell>
          <cell r="K1335">
            <v>1</v>
          </cell>
        </row>
        <row r="1336">
          <cell r="A1336">
            <v>2.3116666666666283</v>
          </cell>
          <cell r="E1336">
            <v>2.5305574489005287</v>
          </cell>
          <cell r="K1336">
            <v>1</v>
          </cell>
        </row>
        <row r="1337">
          <cell r="A1337">
            <v>2.3141666666666283</v>
          </cell>
          <cell r="E1337">
            <v>2.5267310015025055</v>
          </cell>
          <cell r="K1337">
            <v>1</v>
          </cell>
        </row>
        <row r="1338">
          <cell r="A1338">
            <v>2.3141666666666283</v>
          </cell>
          <cell r="E1338">
            <v>2.5267310015025055</v>
          </cell>
          <cell r="K1338">
            <v>1</v>
          </cell>
        </row>
        <row r="1339">
          <cell r="A1339">
            <v>2.3166666666666282</v>
          </cell>
          <cell r="E1339">
            <v>2.5229144621882127</v>
          </cell>
          <cell r="K1339">
            <v>1</v>
          </cell>
        </row>
        <row r="1340">
          <cell r="A1340">
            <v>2.3166666666666282</v>
          </cell>
          <cell r="E1340">
            <v>2.5229144621882127</v>
          </cell>
          <cell r="K1340">
            <v>1</v>
          </cell>
        </row>
        <row r="1341">
          <cell r="A1341">
            <v>2.3191666666666282</v>
          </cell>
          <cell r="E1341">
            <v>2.5191077946512754</v>
          </cell>
          <cell r="K1341">
            <v>1</v>
          </cell>
        </row>
        <row r="1342">
          <cell r="A1342">
            <v>2.3191666666666282</v>
          </cell>
          <cell r="E1342">
            <v>2.5191077946512754</v>
          </cell>
          <cell r="K1342">
            <v>1</v>
          </cell>
        </row>
        <row r="1343">
          <cell r="A1343">
            <v>2.3216666666666281</v>
          </cell>
          <cell r="E1343">
            <v>2.5153109627572916</v>
          </cell>
          <cell r="K1343">
            <v>1</v>
          </cell>
        </row>
        <row r="1344">
          <cell r="A1344">
            <v>2.3216666666666281</v>
          </cell>
          <cell r="E1344">
            <v>2.5153109627572916</v>
          </cell>
          <cell r="K1344">
            <v>1</v>
          </cell>
        </row>
        <row r="1345">
          <cell r="A1345">
            <v>2.3241666666666281</v>
          </cell>
          <cell r="E1345">
            <v>2.5115239305428503</v>
          </cell>
          <cell r="K1345">
            <v>1</v>
          </cell>
        </row>
        <row r="1346">
          <cell r="A1346">
            <v>2.3241666666666281</v>
          </cell>
          <cell r="E1346">
            <v>2.5115239305428503</v>
          </cell>
          <cell r="K1346">
            <v>1</v>
          </cell>
        </row>
        <row r="1347">
          <cell r="A1347">
            <v>2.326666666666628</v>
          </cell>
          <cell r="E1347">
            <v>2.5077466622145272</v>
          </cell>
          <cell r="K1347">
            <v>1</v>
          </cell>
        </row>
        <row r="1348">
          <cell r="A1348">
            <v>2.326666666666628</v>
          </cell>
          <cell r="E1348">
            <v>2.5077466622145272</v>
          </cell>
          <cell r="K1348">
            <v>1</v>
          </cell>
        </row>
        <row r="1349">
          <cell r="A1349">
            <v>2.329166666666628</v>
          </cell>
          <cell r="E1349">
            <v>2.503979122147904</v>
          </cell>
          <cell r="K1349">
            <v>1</v>
          </cell>
        </row>
        <row r="1350">
          <cell r="A1350">
            <v>2.329166666666628</v>
          </cell>
          <cell r="E1350">
            <v>2.503979122147904</v>
          </cell>
          <cell r="K1350">
            <v>1</v>
          </cell>
        </row>
        <row r="1351">
          <cell r="A1351">
            <v>2.3316666666666279</v>
          </cell>
          <cell r="E1351">
            <v>2.500221274886592</v>
          </cell>
          <cell r="K1351">
            <v>1</v>
          </cell>
        </row>
        <row r="1352">
          <cell r="A1352">
            <v>2.3316666666666279</v>
          </cell>
          <cell r="E1352">
            <v>2.500221274886592</v>
          </cell>
          <cell r="K1352">
            <v>1</v>
          </cell>
        </row>
        <row r="1353">
          <cell r="A1353">
            <v>2.3341666666666279</v>
          </cell>
          <cell r="E1353">
            <v>2.496473085141258</v>
          </cell>
          <cell r="K1353">
            <v>1</v>
          </cell>
        </row>
        <row r="1354">
          <cell r="A1354">
            <v>2.3341666666666279</v>
          </cell>
          <cell r="E1354">
            <v>2.496473085141258</v>
          </cell>
          <cell r="K1354">
            <v>1</v>
          </cell>
        </row>
        <row r="1355">
          <cell r="A1355">
            <v>2.3366666666666278</v>
          </cell>
          <cell r="E1355">
            <v>2.4927345177886568</v>
          </cell>
          <cell r="K1355">
            <v>1</v>
          </cell>
        </row>
        <row r="1356">
          <cell r="A1356">
            <v>2.3366666666666278</v>
          </cell>
          <cell r="E1356">
            <v>2.4927345177886568</v>
          </cell>
          <cell r="K1356">
            <v>1</v>
          </cell>
        </row>
        <row r="1357">
          <cell r="A1357">
            <v>2.3391666666666278</v>
          </cell>
          <cell r="E1357">
            <v>2.4890055378706792</v>
          </cell>
          <cell r="K1357">
            <v>1</v>
          </cell>
        </row>
        <row r="1358">
          <cell r="A1358">
            <v>2.3391666666666278</v>
          </cell>
          <cell r="E1358">
            <v>2.4890055378706792</v>
          </cell>
          <cell r="K1358">
            <v>1</v>
          </cell>
        </row>
        <row r="1359">
          <cell r="A1359">
            <v>2.3416666666666277</v>
          </cell>
          <cell r="E1359">
            <v>2.4852861105933974</v>
          </cell>
          <cell r="K1359">
            <v>1</v>
          </cell>
        </row>
        <row r="1360">
          <cell r="A1360">
            <v>2.3416666666666277</v>
          </cell>
          <cell r="E1360">
            <v>2.4852861105933974</v>
          </cell>
          <cell r="K1360">
            <v>1</v>
          </cell>
        </row>
        <row r="1361">
          <cell r="A1361">
            <v>2.3441666666666277</v>
          </cell>
          <cell r="E1361">
            <v>2.4815762013261176</v>
          </cell>
          <cell r="K1361">
            <v>1</v>
          </cell>
        </row>
        <row r="1362">
          <cell r="A1362">
            <v>2.3441666666666277</v>
          </cell>
          <cell r="E1362">
            <v>2.4815762013261176</v>
          </cell>
          <cell r="K1362">
            <v>1</v>
          </cell>
        </row>
        <row r="1363">
          <cell r="A1363">
            <v>2.3466666666666276</v>
          </cell>
          <cell r="E1363">
            <v>2.4778757756004439</v>
          </cell>
          <cell r="K1363">
            <v>1</v>
          </cell>
        </row>
        <row r="1364">
          <cell r="A1364">
            <v>2.3466666666666276</v>
          </cell>
          <cell r="E1364">
            <v>2.4778757756004439</v>
          </cell>
          <cell r="K1364">
            <v>1</v>
          </cell>
        </row>
        <row r="1365">
          <cell r="A1365">
            <v>2.3491666666666275</v>
          </cell>
          <cell r="E1365">
            <v>2.4741847991093433</v>
          </cell>
          <cell r="K1365">
            <v>1</v>
          </cell>
        </row>
        <row r="1366">
          <cell r="A1366">
            <v>2.3491666666666275</v>
          </cell>
          <cell r="E1366">
            <v>2.4741847991093433</v>
          </cell>
          <cell r="K1366">
            <v>1</v>
          </cell>
        </row>
        <row r="1367">
          <cell r="A1367">
            <v>2.3516666666666275</v>
          </cell>
          <cell r="E1367">
            <v>2.4705032377062199</v>
          </cell>
          <cell r="K1367">
            <v>1</v>
          </cell>
        </row>
        <row r="1368">
          <cell r="A1368">
            <v>2.3516666666666275</v>
          </cell>
          <cell r="E1368">
            <v>2.4705032377062199</v>
          </cell>
          <cell r="K1368">
            <v>1</v>
          </cell>
        </row>
        <row r="1369">
          <cell r="A1369">
            <v>2.3541666666666274</v>
          </cell>
          <cell r="E1369">
            <v>2.4668310574040007</v>
          </cell>
          <cell r="K1369">
            <v>1</v>
          </cell>
        </row>
        <row r="1370">
          <cell r="A1370">
            <v>2.3541666666666274</v>
          </cell>
          <cell r="E1370">
            <v>2.4668310574040007</v>
          </cell>
          <cell r="K1370">
            <v>1</v>
          </cell>
        </row>
        <row r="1371">
          <cell r="A1371">
            <v>2.3566666666666274</v>
          </cell>
          <cell r="E1371">
            <v>2.4631682243742157</v>
          </cell>
          <cell r="K1371">
            <v>1</v>
          </cell>
        </row>
        <row r="1372">
          <cell r="A1372">
            <v>2.3566666666666274</v>
          </cell>
          <cell r="E1372">
            <v>2.4631682243742157</v>
          </cell>
          <cell r="K1372">
            <v>1</v>
          </cell>
        </row>
        <row r="1373">
          <cell r="A1373">
            <v>2.3591666666666273</v>
          </cell>
          <cell r="E1373">
            <v>2.4595147049460859</v>
          </cell>
          <cell r="K1373">
            <v>1</v>
          </cell>
        </row>
        <row r="1374">
          <cell r="A1374">
            <v>2.3591666666666273</v>
          </cell>
          <cell r="E1374">
            <v>2.4595147049460859</v>
          </cell>
          <cell r="K1374">
            <v>1</v>
          </cell>
        </row>
        <row r="1375">
          <cell r="A1375">
            <v>2.3616666666666273</v>
          </cell>
          <cell r="E1375">
            <v>2.4558704656056367</v>
          </cell>
          <cell r="K1375">
            <v>1</v>
          </cell>
        </row>
        <row r="1376">
          <cell r="A1376">
            <v>2.3616666666666273</v>
          </cell>
          <cell r="E1376">
            <v>2.4558704656056367</v>
          </cell>
          <cell r="K1376">
            <v>1</v>
          </cell>
        </row>
        <row r="1377">
          <cell r="A1377">
            <v>2.3641666666666272</v>
          </cell>
          <cell r="E1377">
            <v>2.4522354729947922</v>
          </cell>
          <cell r="K1377">
            <v>1</v>
          </cell>
        </row>
        <row r="1378">
          <cell r="A1378">
            <v>2.3641666666666272</v>
          </cell>
          <cell r="E1378">
            <v>2.4522354729947922</v>
          </cell>
          <cell r="K1378">
            <v>1</v>
          </cell>
        </row>
        <row r="1379">
          <cell r="A1379">
            <v>2.3666666666666272</v>
          </cell>
          <cell r="E1379">
            <v>2.4486096939104853</v>
          </cell>
          <cell r="K1379">
            <v>1</v>
          </cell>
        </row>
        <row r="1380">
          <cell r="A1380">
            <v>2.3666666666666272</v>
          </cell>
          <cell r="E1380">
            <v>2.4486096939104853</v>
          </cell>
          <cell r="K1380">
            <v>1</v>
          </cell>
        </row>
        <row r="1381">
          <cell r="A1381">
            <v>2.3691666666666271</v>
          </cell>
          <cell r="E1381">
            <v>2.4449930953037815</v>
          </cell>
          <cell r="K1381">
            <v>1</v>
          </cell>
        </row>
        <row r="1382">
          <cell r="A1382">
            <v>2.3691666666666271</v>
          </cell>
          <cell r="E1382">
            <v>2.4449930953037815</v>
          </cell>
          <cell r="K1382">
            <v>1</v>
          </cell>
        </row>
        <row r="1383">
          <cell r="A1383">
            <v>2.3716666666666271</v>
          </cell>
          <cell r="E1383">
            <v>2.441385644278995</v>
          </cell>
          <cell r="K1383">
            <v>1</v>
          </cell>
        </row>
        <row r="1384">
          <cell r="A1384">
            <v>2.3716666666666271</v>
          </cell>
          <cell r="E1384">
            <v>2.441385644278995</v>
          </cell>
          <cell r="K1384">
            <v>1</v>
          </cell>
        </row>
        <row r="1385">
          <cell r="A1385">
            <v>2.374166666666627</v>
          </cell>
          <cell r="E1385">
            <v>2.4377873080928221</v>
          </cell>
          <cell r="K1385">
            <v>1</v>
          </cell>
        </row>
        <row r="1386">
          <cell r="A1386">
            <v>2.374166666666627</v>
          </cell>
          <cell r="E1386">
            <v>2.4377873080928221</v>
          </cell>
          <cell r="K1386">
            <v>1</v>
          </cell>
        </row>
        <row r="1387">
          <cell r="A1387">
            <v>2.376666666666627</v>
          </cell>
          <cell r="E1387">
            <v>2.4341980541534718</v>
          </cell>
          <cell r="K1387">
            <v>1</v>
          </cell>
        </row>
        <row r="1388">
          <cell r="A1388">
            <v>2.376666666666627</v>
          </cell>
          <cell r="E1388">
            <v>2.4341980541534718</v>
          </cell>
          <cell r="K1388">
            <v>1</v>
          </cell>
        </row>
        <row r="1389">
          <cell r="A1389">
            <v>2.3791666666666269</v>
          </cell>
          <cell r="E1389">
            <v>2.4306178500198103</v>
          </cell>
          <cell r="K1389">
            <v>1</v>
          </cell>
        </row>
        <row r="1390">
          <cell r="A1390">
            <v>2.3791666666666269</v>
          </cell>
          <cell r="E1390">
            <v>2.4306178500198103</v>
          </cell>
          <cell r="K1390">
            <v>1</v>
          </cell>
        </row>
        <row r="1391">
          <cell r="A1391">
            <v>2.3816666666666269</v>
          </cell>
          <cell r="E1391">
            <v>2.4270466634005063</v>
          </cell>
          <cell r="K1391">
            <v>1</v>
          </cell>
        </row>
        <row r="1392">
          <cell r="A1392">
            <v>2.3816666666666269</v>
          </cell>
          <cell r="E1392">
            <v>2.4270466634005063</v>
          </cell>
          <cell r="K1392">
            <v>1</v>
          </cell>
        </row>
        <row r="1393">
          <cell r="A1393">
            <v>2.3841666666666268</v>
          </cell>
          <cell r="E1393">
            <v>2.4234844621531817</v>
          </cell>
          <cell r="K1393">
            <v>1</v>
          </cell>
        </row>
        <row r="1394">
          <cell r="A1394">
            <v>2.3841666666666268</v>
          </cell>
          <cell r="E1394">
            <v>2.4234844621531817</v>
          </cell>
          <cell r="K1394">
            <v>1</v>
          </cell>
        </row>
        <row r="1395">
          <cell r="A1395">
            <v>2.3866666666666267</v>
          </cell>
          <cell r="E1395">
            <v>2.4199312142835656</v>
          </cell>
          <cell r="K1395">
            <v>1</v>
          </cell>
        </row>
        <row r="1396">
          <cell r="A1396">
            <v>2.3866666666666267</v>
          </cell>
          <cell r="E1396">
            <v>2.4199312142835656</v>
          </cell>
          <cell r="K1396">
            <v>1</v>
          </cell>
        </row>
        <row r="1397">
          <cell r="A1397">
            <v>2.3891666666666267</v>
          </cell>
          <cell r="E1397">
            <v>2.4163868879446673</v>
          </cell>
          <cell r="K1397">
            <v>1</v>
          </cell>
        </row>
        <row r="1398">
          <cell r="A1398">
            <v>2.3891666666666267</v>
          </cell>
          <cell r="E1398">
            <v>2.4163868879446673</v>
          </cell>
          <cell r="K1398">
            <v>1</v>
          </cell>
        </row>
        <row r="1399">
          <cell r="A1399">
            <v>2.3916666666666266</v>
          </cell>
          <cell r="E1399">
            <v>2.4128514514359369</v>
          </cell>
          <cell r="K1399">
            <v>1</v>
          </cell>
        </row>
        <row r="1400">
          <cell r="A1400">
            <v>2.3916666666666266</v>
          </cell>
          <cell r="E1400">
            <v>2.4128514514359369</v>
          </cell>
          <cell r="K1400">
            <v>1</v>
          </cell>
        </row>
        <row r="1401">
          <cell r="A1401">
            <v>2.3941666666666266</v>
          </cell>
          <cell r="E1401">
            <v>2.4093248732024399</v>
          </cell>
          <cell r="K1401">
            <v>1</v>
          </cell>
        </row>
        <row r="1402">
          <cell r="A1402">
            <v>2.3941666666666266</v>
          </cell>
          <cell r="E1402">
            <v>2.4093248732024399</v>
          </cell>
          <cell r="K1402">
            <v>1</v>
          </cell>
        </row>
        <row r="1403">
          <cell r="A1403">
            <v>2.3966666666666265</v>
          </cell>
          <cell r="E1403">
            <v>2.4058071218340422</v>
          </cell>
          <cell r="K1403">
            <v>1</v>
          </cell>
        </row>
        <row r="1404">
          <cell r="A1404">
            <v>2.3966666666666265</v>
          </cell>
          <cell r="E1404">
            <v>2.4058071218340422</v>
          </cell>
          <cell r="K1404">
            <v>1</v>
          </cell>
        </row>
        <row r="1405">
          <cell r="A1405">
            <v>2.3991666666666265</v>
          </cell>
          <cell r="E1405">
            <v>2.4022981660645941</v>
          </cell>
          <cell r="K1405">
            <v>1</v>
          </cell>
        </row>
        <row r="1406">
          <cell r="A1406">
            <v>2.3991666666666265</v>
          </cell>
          <cell r="E1406">
            <v>2.4022981660645941</v>
          </cell>
          <cell r="K1406">
            <v>1</v>
          </cell>
        </row>
        <row r="1407">
          <cell r="A1407">
            <v>2.4016666666666264</v>
          </cell>
          <cell r="E1407">
            <v>2.3987979747711186</v>
          </cell>
          <cell r="K1407">
            <v>1</v>
          </cell>
        </row>
        <row r="1408">
          <cell r="A1408">
            <v>2.4016666666666264</v>
          </cell>
          <cell r="E1408">
            <v>2.3987979747711186</v>
          </cell>
          <cell r="K1408">
            <v>1</v>
          </cell>
        </row>
        <row r="1409">
          <cell r="A1409">
            <v>2.4041666666666264</v>
          </cell>
          <cell r="E1409">
            <v>2.3953065169730055</v>
          </cell>
          <cell r="K1409">
            <v>1</v>
          </cell>
        </row>
        <row r="1410">
          <cell r="A1410">
            <v>2.4041666666666264</v>
          </cell>
          <cell r="E1410">
            <v>2.3953065169730055</v>
          </cell>
          <cell r="K1410">
            <v>1</v>
          </cell>
        </row>
        <row r="1411">
          <cell r="A1411">
            <v>2.4066666666666263</v>
          </cell>
          <cell r="E1411">
            <v>2.3918237618312208</v>
          </cell>
          <cell r="K1411">
            <v>1</v>
          </cell>
        </row>
        <row r="1412">
          <cell r="A1412">
            <v>2.4066666666666263</v>
          </cell>
          <cell r="E1412">
            <v>2.3918237618312208</v>
          </cell>
          <cell r="K1412">
            <v>1</v>
          </cell>
        </row>
        <row r="1413">
          <cell r="A1413">
            <v>2.4091666666666263</v>
          </cell>
          <cell r="E1413">
            <v>2.3883496786475078</v>
          </cell>
          <cell r="K1413">
            <v>1</v>
          </cell>
        </row>
        <row r="1414">
          <cell r="A1414">
            <v>2.4091666666666263</v>
          </cell>
          <cell r="E1414">
            <v>2.3883496786475078</v>
          </cell>
          <cell r="K1414">
            <v>1</v>
          </cell>
        </row>
        <row r="1415">
          <cell r="A1415">
            <v>2.4116666666666262</v>
          </cell>
          <cell r="E1415">
            <v>2.384884236863599</v>
          </cell>
          <cell r="K1415">
            <v>1</v>
          </cell>
        </row>
        <row r="1416">
          <cell r="A1416">
            <v>2.4116666666666262</v>
          </cell>
          <cell r="E1416">
            <v>2.384884236863599</v>
          </cell>
          <cell r="K1416">
            <v>1</v>
          </cell>
        </row>
        <row r="1417">
          <cell r="A1417">
            <v>2.4141666666666262</v>
          </cell>
          <cell r="E1417">
            <v>2.3814274060604355</v>
          </cell>
          <cell r="K1417">
            <v>1</v>
          </cell>
        </row>
        <row r="1418">
          <cell r="A1418">
            <v>2.4141666666666262</v>
          </cell>
          <cell r="E1418">
            <v>2.3814274060604355</v>
          </cell>
          <cell r="K1418">
            <v>1</v>
          </cell>
        </row>
        <row r="1419">
          <cell r="A1419">
            <v>2.4166666666666261</v>
          </cell>
          <cell r="E1419">
            <v>2.3779791559573908</v>
          </cell>
          <cell r="K1419">
            <v>1</v>
          </cell>
        </row>
        <row r="1420">
          <cell r="A1420">
            <v>2.4166666666666261</v>
          </cell>
          <cell r="E1420">
            <v>2.3779791559573908</v>
          </cell>
          <cell r="K1420">
            <v>1</v>
          </cell>
        </row>
        <row r="1421">
          <cell r="A1421">
            <v>2.4191666666666261</v>
          </cell>
          <cell r="E1421">
            <v>2.3745394564114917</v>
          </cell>
          <cell r="K1421">
            <v>1</v>
          </cell>
        </row>
        <row r="1422">
          <cell r="A1422">
            <v>2.4191666666666261</v>
          </cell>
          <cell r="E1422">
            <v>2.3745394564114917</v>
          </cell>
          <cell r="K1422">
            <v>1</v>
          </cell>
        </row>
        <row r="1423">
          <cell r="A1423">
            <v>2.421666666666626</v>
          </cell>
          <cell r="E1423">
            <v>2.3711082774166634</v>
          </cell>
          <cell r="K1423">
            <v>1</v>
          </cell>
        </row>
        <row r="1424">
          <cell r="A1424">
            <v>2.421666666666626</v>
          </cell>
          <cell r="E1424">
            <v>2.3711082774166634</v>
          </cell>
          <cell r="K1424">
            <v>1</v>
          </cell>
        </row>
        <row r="1425">
          <cell r="A1425">
            <v>2.4241666666666259</v>
          </cell>
          <cell r="E1425">
            <v>2.3676855891029533</v>
          </cell>
          <cell r="K1425">
            <v>1</v>
          </cell>
        </row>
        <row r="1426">
          <cell r="A1426">
            <v>2.4241666666666259</v>
          </cell>
          <cell r="E1426">
            <v>2.3676855891029533</v>
          </cell>
          <cell r="K1426">
            <v>1</v>
          </cell>
        </row>
        <row r="1427">
          <cell r="A1427">
            <v>2.4266666666666259</v>
          </cell>
          <cell r="E1427">
            <v>2.3642713617357836</v>
          </cell>
          <cell r="K1427">
            <v>1</v>
          </cell>
        </row>
        <row r="1428">
          <cell r="A1428">
            <v>2.4266666666666259</v>
          </cell>
          <cell r="E1428">
            <v>2.3642713617357836</v>
          </cell>
          <cell r="K1428">
            <v>1</v>
          </cell>
        </row>
        <row r="1429">
          <cell r="A1429">
            <v>2.4291666666666258</v>
          </cell>
          <cell r="E1429">
            <v>2.3608655657151942</v>
          </cell>
          <cell r="K1429">
            <v>1</v>
          </cell>
        </row>
        <row r="1430">
          <cell r="A1430">
            <v>2.4291666666666258</v>
          </cell>
          <cell r="E1430">
            <v>2.3608655657151942</v>
          </cell>
          <cell r="K1430">
            <v>1</v>
          </cell>
        </row>
        <row r="1431">
          <cell r="A1431">
            <v>2.4316666666666258</v>
          </cell>
          <cell r="E1431">
            <v>2.357468171575098</v>
          </cell>
          <cell r="K1431">
            <v>1</v>
          </cell>
        </row>
        <row r="1432">
          <cell r="A1432">
            <v>2.4316666666666258</v>
          </cell>
          <cell r="E1432">
            <v>2.357468171575098</v>
          </cell>
          <cell r="K1432">
            <v>1</v>
          </cell>
        </row>
        <row r="1433">
          <cell r="A1433">
            <v>2.4341666666666257</v>
          </cell>
          <cell r="E1433">
            <v>2.3540791499825375</v>
          </cell>
          <cell r="K1433">
            <v>1</v>
          </cell>
        </row>
        <row r="1434">
          <cell r="A1434">
            <v>2.4341666666666257</v>
          </cell>
          <cell r="E1434">
            <v>2.3540791499825375</v>
          </cell>
          <cell r="K1434">
            <v>1</v>
          </cell>
        </row>
        <row r="1435">
          <cell r="A1435">
            <v>2.4366666666666257</v>
          </cell>
          <cell r="E1435">
            <v>2.3506984717369495</v>
          </cell>
          <cell r="K1435">
            <v>1</v>
          </cell>
        </row>
        <row r="1436">
          <cell r="A1436">
            <v>2.4366666666666257</v>
          </cell>
          <cell r="E1436">
            <v>2.3506984717369495</v>
          </cell>
          <cell r="K1436">
            <v>1</v>
          </cell>
        </row>
        <row r="1437">
          <cell r="A1437">
            <v>2.4391666666666256</v>
          </cell>
          <cell r="E1437">
            <v>2.3473261077694278</v>
          </cell>
          <cell r="K1437">
            <v>1</v>
          </cell>
        </row>
        <row r="1438">
          <cell r="A1438">
            <v>2.4391666666666256</v>
          </cell>
          <cell r="E1438">
            <v>2.3473261077694278</v>
          </cell>
          <cell r="K1438">
            <v>1</v>
          </cell>
        </row>
        <row r="1439">
          <cell r="A1439">
            <v>2.4416666666666256</v>
          </cell>
          <cell r="E1439">
            <v>2.3439620291419998</v>
          </cell>
          <cell r="K1439">
            <v>1</v>
          </cell>
        </row>
        <row r="1440">
          <cell r="A1440">
            <v>2.4416666666666256</v>
          </cell>
          <cell r="E1440">
            <v>2.3439620291419998</v>
          </cell>
          <cell r="K1440">
            <v>1</v>
          </cell>
        </row>
        <row r="1441">
          <cell r="A1441">
            <v>2.4441666666666255</v>
          </cell>
          <cell r="E1441">
            <v>2.3406062070469011</v>
          </cell>
          <cell r="K1441">
            <v>1</v>
          </cell>
        </row>
        <row r="1442">
          <cell r="A1442">
            <v>2.4441666666666255</v>
          </cell>
          <cell r="E1442">
            <v>2.3406062070469011</v>
          </cell>
          <cell r="K1442">
            <v>1</v>
          </cell>
        </row>
        <row r="1443">
          <cell r="A1443">
            <v>2.4466666666666255</v>
          </cell>
          <cell r="E1443">
            <v>2.3372586128058606</v>
          </cell>
          <cell r="K1443">
            <v>1</v>
          </cell>
        </row>
        <row r="1444">
          <cell r="A1444">
            <v>2.4466666666666255</v>
          </cell>
          <cell r="E1444">
            <v>2.3372586128058606</v>
          </cell>
          <cell r="K1444">
            <v>1</v>
          </cell>
        </row>
        <row r="1445">
          <cell r="A1445">
            <v>2.4491666666666254</v>
          </cell>
          <cell r="E1445">
            <v>2.3339192178693806</v>
          </cell>
          <cell r="K1445">
            <v>1</v>
          </cell>
        </row>
        <row r="1446">
          <cell r="A1446">
            <v>2.4491666666666254</v>
          </cell>
          <cell r="E1446">
            <v>2.3339192178693806</v>
          </cell>
          <cell r="K1446">
            <v>1</v>
          </cell>
        </row>
        <row r="1447">
          <cell r="A1447">
            <v>2.4516666666666254</v>
          </cell>
          <cell r="E1447">
            <v>2.330587993816033</v>
          </cell>
          <cell r="K1447">
            <v>1</v>
          </cell>
        </row>
        <row r="1448">
          <cell r="A1448">
            <v>2.4516666666666254</v>
          </cell>
          <cell r="E1448">
            <v>2.330587993816033</v>
          </cell>
          <cell r="K1448">
            <v>1</v>
          </cell>
        </row>
        <row r="1449">
          <cell r="A1449">
            <v>2.4541666666666253</v>
          </cell>
          <cell r="E1449">
            <v>2.3272649123517546</v>
          </cell>
          <cell r="K1449">
            <v>1</v>
          </cell>
        </row>
        <row r="1450">
          <cell r="A1450">
            <v>2.4541666666666253</v>
          </cell>
          <cell r="E1450">
            <v>2.3272649123517546</v>
          </cell>
          <cell r="K1450">
            <v>1</v>
          </cell>
        </row>
        <row r="1451">
          <cell r="A1451">
            <v>2.4566666666666253</v>
          </cell>
          <cell r="E1451">
            <v>2.3239499453091437</v>
          </cell>
          <cell r="K1451">
            <v>1</v>
          </cell>
        </row>
        <row r="1452">
          <cell r="A1452">
            <v>2.4566666666666253</v>
          </cell>
          <cell r="E1452">
            <v>2.3239499453091437</v>
          </cell>
          <cell r="K1452">
            <v>1</v>
          </cell>
        </row>
        <row r="1453">
          <cell r="A1453">
            <v>2.4591666666666252</v>
          </cell>
          <cell r="E1453">
            <v>2.3206430646467719</v>
          </cell>
          <cell r="K1453">
            <v>1</v>
          </cell>
        </row>
        <row r="1454">
          <cell r="A1454">
            <v>2.4591666666666252</v>
          </cell>
          <cell r="E1454">
            <v>2.3206430646467719</v>
          </cell>
          <cell r="K1454">
            <v>1</v>
          </cell>
        </row>
        <row r="1455">
          <cell r="A1455">
            <v>2.4616666666666251</v>
          </cell>
          <cell r="E1455">
            <v>2.3173442424484825</v>
          </cell>
          <cell r="K1455">
            <v>1</v>
          </cell>
        </row>
        <row r="1456">
          <cell r="A1456">
            <v>2.4616666666666251</v>
          </cell>
          <cell r="E1456">
            <v>2.3173442424484825</v>
          </cell>
          <cell r="K1456">
            <v>1</v>
          </cell>
        </row>
        <row r="1457">
          <cell r="A1457">
            <v>2.4641666666666251</v>
          </cell>
          <cell r="E1457">
            <v>2.3140534509227186</v>
          </cell>
          <cell r="K1457">
            <v>1</v>
          </cell>
        </row>
        <row r="1458">
          <cell r="A1458">
            <v>2.4641666666666251</v>
          </cell>
          <cell r="E1458">
            <v>2.3140534509227186</v>
          </cell>
          <cell r="K1458">
            <v>1</v>
          </cell>
        </row>
        <row r="1459">
          <cell r="A1459">
            <v>2.466666666666625</v>
          </cell>
          <cell r="E1459">
            <v>2.3107706624018269</v>
          </cell>
          <cell r="K1459">
            <v>1</v>
          </cell>
        </row>
        <row r="1460">
          <cell r="A1460">
            <v>2.466666666666625</v>
          </cell>
          <cell r="E1460">
            <v>2.3107706624018269</v>
          </cell>
          <cell r="K1460">
            <v>1</v>
          </cell>
        </row>
        <row r="1461">
          <cell r="A1461">
            <v>2.469166666666625</v>
          </cell>
          <cell r="E1461">
            <v>2.3074958493413873</v>
          </cell>
          <cell r="K1461">
            <v>1</v>
          </cell>
        </row>
        <row r="1462">
          <cell r="A1462">
            <v>2.469166666666625</v>
          </cell>
          <cell r="E1462">
            <v>2.3074958493413873</v>
          </cell>
          <cell r="K1462">
            <v>1</v>
          </cell>
        </row>
        <row r="1463">
          <cell r="A1463">
            <v>2.4716666666666249</v>
          </cell>
          <cell r="E1463">
            <v>2.3042289843195451</v>
          </cell>
          <cell r="K1463">
            <v>1</v>
          </cell>
        </row>
        <row r="1464">
          <cell r="A1464">
            <v>2.4716666666666249</v>
          </cell>
          <cell r="E1464">
            <v>2.3042289843195451</v>
          </cell>
          <cell r="K1464">
            <v>1</v>
          </cell>
        </row>
        <row r="1465">
          <cell r="A1465">
            <v>2.4741666666666249</v>
          </cell>
          <cell r="E1465">
            <v>2.3009700400363324</v>
          </cell>
          <cell r="K1465">
            <v>1</v>
          </cell>
        </row>
        <row r="1466">
          <cell r="A1466">
            <v>2.4741666666666249</v>
          </cell>
          <cell r="E1466">
            <v>2.3009700400363324</v>
          </cell>
          <cell r="K1466">
            <v>1</v>
          </cell>
        </row>
        <row r="1467">
          <cell r="A1467">
            <v>2.4766666666666248</v>
          </cell>
          <cell r="E1467">
            <v>2.2977189893130094</v>
          </cell>
          <cell r="K1467">
            <v>1</v>
          </cell>
        </row>
        <row r="1468">
          <cell r="A1468">
            <v>2.4766666666666248</v>
          </cell>
          <cell r="E1468">
            <v>2.2977189893130094</v>
          </cell>
          <cell r="K1468">
            <v>1</v>
          </cell>
        </row>
        <row r="1469">
          <cell r="A1469">
            <v>2.4791666666666248</v>
          </cell>
          <cell r="E1469">
            <v>2.2944758050914027</v>
          </cell>
          <cell r="K1469">
            <v>1</v>
          </cell>
        </row>
        <row r="1470">
          <cell r="A1470">
            <v>2.4791666666666248</v>
          </cell>
          <cell r="E1470">
            <v>2.2944758050914027</v>
          </cell>
          <cell r="K1470">
            <v>1</v>
          </cell>
        </row>
        <row r="1471">
          <cell r="A1471">
            <v>2.4816666666666247</v>
          </cell>
          <cell r="E1471">
            <v>2.2912404604332517</v>
          </cell>
          <cell r="K1471">
            <v>1</v>
          </cell>
        </row>
        <row r="1472">
          <cell r="A1472">
            <v>2.4816666666666247</v>
          </cell>
          <cell r="E1472">
            <v>2.2912404604332517</v>
          </cell>
          <cell r="K1472">
            <v>1</v>
          </cell>
        </row>
        <row r="1473">
          <cell r="A1473">
            <v>2.4841666666666247</v>
          </cell>
          <cell r="E1473">
            <v>2.2880129285195521</v>
          </cell>
          <cell r="K1473">
            <v>1</v>
          </cell>
        </row>
        <row r="1474">
          <cell r="A1474">
            <v>2.4841666666666247</v>
          </cell>
          <cell r="E1474">
            <v>2.2880129285195521</v>
          </cell>
          <cell r="K1474">
            <v>1</v>
          </cell>
        </row>
        <row r="1475">
          <cell r="A1475">
            <v>2.4866666666666246</v>
          </cell>
          <cell r="E1475">
            <v>2.2847931826499179</v>
          </cell>
          <cell r="K1475">
            <v>1</v>
          </cell>
        </row>
        <row r="1476">
          <cell r="A1476">
            <v>2.4866666666666246</v>
          </cell>
          <cell r="E1476">
            <v>2.2847931826499179</v>
          </cell>
          <cell r="K1476">
            <v>1</v>
          </cell>
        </row>
        <row r="1477">
          <cell r="A1477">
            <v>2.4891666666666246</v>
          </cell>
          <cell r="E1477">
            <v>2.281581196241929</v>
          </cell>
          <cell r="K1477">
            <v>1</v>
          </cell>
        </row>
        <row r="1478">
          <cell r="A1478">
            <v>2.4891666666666246</v>
          </cell>
          <cell r="E1478">
            <v>2.281581196241929</v>
          </cell>
          <cell r="K1478">
            <v>1</v>
          </cell>
        </row>
        <row r="1479">
          <cell r="A1479">
            <v>2.4916666666666245</v>
          </cell>
          <cell r="E1479">
            <v>2.2783769428304943</v>
          </cell>
          <cell r="K1479">
            <v>1</v>
          </cell>
        </row>
        <row r="1480">
          <cell r="A1480">
            <v>2.4916666666666245</v>
          </cell>
          <cell r="E1480">
            <v>2.2783769428304943</v>
          </cell>
          <cell r="K1480">
            <v>1</v>
          </cell>
        </row>
        <row r="1481">
          <cell r="A1481">
            <v>2.4941666666666245</v>
          </cell>
          <cell r="E1481">
            <v>2.2751803960672214</v>
          </cell>
          <cell r="K1481">
            <v>1</v>
          </cell>
        </row>
        <row r="1482">
          <cell r="A1482">
            <v>2.4941666666666245</v>
          </cell>
          <cell r="E1482">
            <v>2.2751803960672214</v>
          </cell>
          <cell r="K1482">
            <v>1</v>
          </cell>
        </row>
        <row r="1483">
          <cell r="A1483">
            <v>2.4966666666666244</v>
          </cell>
          <cell r="E1483">
            <v>2.2719915297197768</v>
          </cell>
          <cell r="K1483">
            <v>1</v>
          </cell>
        </row>
        <row r="1484">
          <cell r="A1484">
            <v>2.4966666666666244</v>
          </cell>
          <cell r="E1484">
            <v>2.2719915297197768</v>
          </cell>
          <cell r="K1484">
            <v>1</v>
          </cell>
        </row>
        <row r="1485">
          <cell r="A1485">
            <v>2.4991666666666243</v>
          </cell>
          <cell r="E1485">
            <v>2.2688103176712735</v>
          </cell>
          <cell r="K1485">
            <v>1</v>
          </cell>
        </row>
        <row r="1486">
          <cell r="A1486">
            <v>2.4991666666666243</v>
          </cell>
          <cell r="E1486">
            <v>2.2688103176712735</v>
          </cell>
          <cell r="K1486">
            <v>1</v>
          </cell>
        </row>
        <row r="1487">
          <cell r="A1487">
            <v>2.5016666666666243</v>
          </cell>
          <cell r="E1487">
            <v>2.2656367339196297</v>
          </cell>
          <cell r="K1487">
            <v>1</v>
          </cell>
        </row>
        <row r="1488">
          <cell r="A1488">
            <v>2.5016666666666243</v>
          </cell>
          <cell r="E1488">
            <v>2.2656367339196297</v>
          </cell>
          <cell r="K1488">
            <v>1</v>
          </cell>
        </row>
        <row r="1489">
          <cell r="A1489">
            <v>2.5041666666666242</v>
          </cell>
          <cell r="E1489">
            <v>2.2624707525769638</v>
          </cell>
          <cell r="K1489">
            <v>1</v>
          </cell>
        </row>
        <row r="1490">
          <cell r="A1490">
            <v>2.5041666666666242</v>
          </cell>
          <cell r="E1490">
            <v>2.2624707525769638</v>
          </cell>
          <cell r="K1490">
            <v>1</v>
          </cell>
        </row>
        <row r="1491">
          <cell r="A1491">
            <v>2.5066666666666242</v>
          </cell>
          <cell r="E1491">
            <v>2.2593123478689798</v>
          </cell>
          <cell r="K1491">
            <v>1</v>
          </cell>
        </row>
        <row r="1492">
          <cell r="A1492">
            <v>2.5066666666666242</v>
          </cell>
          <cell r="E1492">
            <v>2.2593123478689798</v>
          </cell>
          <cell r="K1492">
            <v>1</v>
          </cell>
        </row>
        <row r="1493">
          <cell r="A1493">
            <v>2.5091666666666241</v>
          </cell>
          <cell r="E1493">
            <v>2.2561614941343429</v>
          </cell>
          <cell r="K1493">
            <v>1</v>
          </cell>
        </row>
        <row r="1494">
          <cell r="A1494">
            <v>2.5091666666666241</v>
          </cell>
          <cell r="E1494">
            <v>2.2561614941343429</v>
          </cell>
          <cell r="K1494">
            <v>1</v>
          </cell>
        </row>
        <row r="1495">
          <cell r="A1495">
            <v>2.5116666666666241</v>
          </cell>
          <cell r="E1495">
            <v>2.2530181658240878</v>
          </cell>
          <cell r="K1495">
            <v>1</v>
          </cell>
        </row>
        <row r="1496">
          <cell r="A1496">
            <v>2.5116666666666241</v>
          </cell>
          <cell r="E1496">
            <v>2.2530181658240878</v>
          </cell>
          <cell r="K1496">
            <v>1</v>
          </cell>
        </row>
        <row r="1497">
          <cell r="A1497">
            <v>2.514166666666624</v>
          </cell>
          <cell r="E1497">
            <v>2.2498823375010053</v>
          </cell>
          <cell r="K1497">
            <v>1</v>
          </cell>
        </row>
        <row r="1498">
          <cell r="A1498">
            <v>2.514166666666624</v>
          </cell>
          <cell r="E1498">
            <v>2.2498823375010053</v>
          </cell>
          <cell r="K1498">
            <v>1</v>
          </cell>
        </row>
        <row r="1499">
          <cell r="A1499">
            <v>2.516666666666624</v>
          </cell>
          <cell r="E1499">
            <v>2.2467539838390498</v>
          </cell>
          <cell r="K1499">
            <v>1</v>
          </cell>
        </row>
        <row r="1500">
          <cell r="A1500">
            <v>2.516666666666624</v>
          </cell>
          <cell r="E1500">
            <v>2.2467539838390498</v>
          </cell>
          <cell r="K1500">
            <v>1</v>
          </cell>
        </row>
        <row r="1501">
          <cell r="A1501">
            <v>2.5191666666666239</v>
          </cell>
          <cell r="E1501">
            <v>2.2436330796227399</v>
          </cell>
          <cell r="K1501">
            <v>1</v>
          </cell>
        </row>
        <row r="1502">
          <cell r="A1502">
            <v>2.5191666666666239</v>
          </cell>
          <cell r="E1502">
            <v>2.2436330796227399</v>
          </cell>
          <cell r="K1502">
            <v>1</v>
          </cell>
        </row>
        <row r="1503">
          <cell r="A1503">
            <v>2.5216666666666239</v>
          </cell>
          <cell r="E1503">
            <v>2.2405195997465652</v>
          </cell>
          <cell r="K1503">
            <v>1</v>
          </cell>
        </row>
        <row r="1504">
          <cell r="A1504">
            <v>2.5216666666666239</v>
          </cell>
          <cell r="E1504">
            <v>2.2405195997465652</v>
          </cell>
          <cell r="K1504">
            <v>1</v>
          </cell>
        </row>
        <row r="1505">
          <cell r="A1505">
            <v>2.5241666666666238</v>
          </cell>
          <cell r="E1505">
            <v>2.2374135192143991</v>
          </cell>
          <cell r="K1505">
            <v>1</v>
          </cell>
        </row>
        <row r="1506">
          <cell r="A1506">
            <v>2.5241666666666238</v>
          </cell>
          <cell r="E1506">
            <v>2.2374135192143991</v>
          </cell>
          <cell r="K1506">
            <v>1</v>
          </cell>
        </row>
        <row r="1507">
          <cell r="A1507">
            <v>2.5266666666666238</v>
          </cell>
          <cell r="E1507">
            <v>2.2343148131389201</v>
          </cell>
          <cell r="K1507">
            <v>1</v>
          </cell>
        </row>
        <row r="1508">
          <cell r="A1508">
            <v>2.5266666666666238</v>
          </cell>
          <cell r="E1508">
            <v>2.2343148131389201</v>
          </cell>
          <cell r="K1508">
            <v>1</v>
          </cell>
        </row>
        <row r="1509">
          <cell r="A1509">
            <v>2.5291666666666237</v>
          </cell>
          <cell r="E1509">
            <v>2.2312234567410258</v>
          </cell>
          <cell r="K1509">
            <v>1</v>
          </cell>
        </row>
        <row r="1510">
          <cell r="A1510">
            <v>2.5291666666666237</v>
          </cell>
          <cell r="E1510">
            <v>2.2312234567410258</v>
          </cell>
          <cell r="K1510">
            <v>1</v>
          </cell>
        </row>
        <row r="1511">
          <cell r="A1511">
            <v>2.5316666666666237</v>
          </cell>
          <cell r="E1511">
            <v>2.2281394253492528</v>
          </cell>
          <cell r="K1511">
            <v>1</v>
          </cell>
        </row>
        <row r="1512">
          <cell r="A1512">
            <v>2.5316666666666237</v>
          </cell>
          <cell r="E1512">
            <v>2.2281394253492528</v>
          </cell>
          <cell r="K1512">
            <v>1</v>
          </cell>
        </row>
        <row r="1513">
          <cell r="A1513">
            <v>2.5341666666666236</v>
          </cell>
          <cell r="E1513">
            <v>2.2250626943992109</v>
          </cell>
          <cell r="K1513">
            <v>1</v>
          </cell>
        </row>
        <row r="1514">
          <cell r="A1514">
            <v>2.5341666666666236</v>
          </cell>
          <cell r="E1514">
            <v>2.2250626943992109</v>
          </cell>
          <cell r="K1514">
            <v>1</v>
          </cell>
        </row>
        <row r="1515">
          <cell r="A1515">
            <v>2.5366666666666235</v>
          </cell>
          <cell r="E1515">
            <v>2.2219932394330089</v>
          </cell>
          <cell r="K1515">
            <v>1</v>
          </cell>
        </row>
        <row r="1516">
          <cell r="A1516">
            <v>2.5366666666666235</v>
          </cell>
          <cell r="E1516">
            <v>2.2219932394330089</v>
          </cell>
          <cell r="K1516">
            <v>1</v>
          </cell>
        </row>
        <row r="1517">
          <cell r="A1517">
            <v>2.5391666666666235</v>
          </cell>
          <cell r="E1517">
            <v>2.2189310360986898</v>
          </cell>
          <cell r="K1517">
            <v>1</v>
          </cell>
        </row>
        <row r="1518">
          <cell r="A1518">
            <v>2.5391666666666235</v>
          </cell>
          <cell r="E1518">
            <v>2.2189310360986898</v>
          </cell>
          <cell r="K1518">
            <v>1</v>
          </cell>
        </row>
        <row r="1519">
          <cell r="A1519">
            <v>2.5416666666666234</v>
          </cell>
          <cell r="E1519">
            <v>2.215876060149669</v>
          </cell>
          <cell r="K1519">
            <v>1</v>
          </cell>
        </row>
        <row r="1520">
          <cell r="A1520">
            <v>2.5416666666666234</v>
          </cell>
          <cell r="E1520">
            <v>2.215876060149669</v>
          </cell>
          <cell r="K1520">
            <v>1</v>
          </cell>
        </row>
        <row r="1521">
          <cell r="A1521">
            <v>2.5441666666666234</v>
          </cell>
          <cell r="E1521">
            <v>2.2128282874441707</v>
          </cell>
          <cell r="K1521">
            <v>1</v>
          </cell>
        </row>
        <row r="1522">
          <cell r="A1522">
            <v>2.5441666666666234</v>
          </cell>
          <cell r="E1522">
            <v>2.2128282874441707</v>
          </cell>
          <cell r="K1522">
            <v>1</v>
          </cell>
        </row>
        <row r="1523">
          <cell r="A1523">
            <v>2.5466666666666233</v>
          </cell>
          <cell r="E1523">
            <v>2.2097876939446799</v>
          </cell>
          <cell r="K1523">
            <v>1</v>
          </cell>
        </row>
        <row r="1524">
          <cell r="A1524">
            <v>2.5466666666666233</v>
          </cell>
          <cell r="E1524">
            <v>2.2097876939446799</v>
          </cell>
          <cell r="K1524">
            <v>1</v>
          </cell>
        </row>
        <row r="1525">
          <cell r="A1525">
            <v>2.5491666666666233</v>
          </cell>
          <cell r="E1525">
            <v>2.2067542557173847</v>
          </cell>
          <cell r="K1525">
            <v>1</v>
          </cell>
        </row>
        <row r="1526">
          <cell r="A1526">
            <v>2.5491666666666233</v>
          </cell>
          <cell r="E1526">
            <v>2.2067542557173847</v>
          </cell>
          <cell r="K1526">
            <v>1</v>
          </cell>
        </row>
        <row r="1527">
          <cell r="A1527">
            <v>2.5516666666666232</v>
          </cell>
          <cell r="E1527">
            <v>2.2037279489316286</v>
          </cell>
          <cell r="K1527">
            <v>1</v>
          </cell>
        </row>
        <row r="1528">
          <cell r="A1528">
            <v>2.5516666666666232</v>
          </cell>
          <cell r="E1528">
            <v>2.2037279489316286</v>
          </cell>
          <cell r="K1528">
            <v>1</v>
          </cell>
        </row>
        <row r="1529">
          <cell r="A1529">
            <v>2.5541666666666232</v>
          </cell>
          <cell r="E1529">
            <v>2.2007087498593676</v>
          </cell>
          <cell r="K1529">
            <v>1</v>
          </cell>
        </row>
        <row r="1530">
          <cell r="A1530">
            <v>2.5541666666666232</v>
          </cell>
          <cell r="E1530">
            <v>2.2007087498593676</v>
          </cell>
          <cell r="K1530">
            <v>1</v>
          </cell>
        </row>
        <row r="1531">
          <cell r="A1531">
            <v>2.5566666666666231</v>
          </cell>
          <cell r="E1531">
            <v>2.1976966348746254</v>
          </cell>
          <cell r="K1531">
            <v>1</v>
          </cell>
        </row>
        <row r="1532">
          <cell r="A1532">
            <v>2.5566666666666231</v>
          </cell>
          <cell r="E1532">
            <v>2.1976966348746254</v>
          </cell>
          <cell r="K1532">
            <v>1</v>
          </cell>
        </row>
        <row r="1533">
          <cell r="A1533">
            <v>2.5591666666666231</v>
          </cell>
          <cell r="E1533">
            <v>2.1946915804529596</v>
          </cell>
          <cell r="K1533">
            <v>1</v>
          </cell>
        </row>
        <row r="1534">
          <cell r="A1534">
            <v>2.5591666666666231</v>
          </cell>
          <cell r="E1534">
            <v>2.1946915804529596</v>
          </cell>
          <cell r="K1534">
            <v>1</v>
          </cell>
        </row>
        <row r="1535">
          <cell r="A1535">
            <v>2.561666666666623</v>
          </cell>
          <cell r="E1535">
            <v>2.19169356317092</v>
          </cell>
          <cell r="K1535">
            <v>1</v>
          </cell>
        </row>
        <row r="1536">
          <cell r="A1536">
            <v>2.561666666666623</v>
          </cell>
          <cell r="E1536">
            <v>2.19169356317092</v>
          </cell>
          <cell r="K1536">
            <v>1</v>
          </cell>
        </row>
        <row r="1537">
          <cell r="A1537">
            <v>2.564166666666623</v>
          </cell>
          <cell r="E1537">
            <v>2.1887025597055247</v>
          </cell>
          <cell r="K1537">
            <v>1</v>
          </cell>
        </row>
        <row r="1538">
          <cell r="A1538">
            <v>2.564166666666623</v>
          </cell>
          <cell r="E1538">
            <v>2.1887025597055247</v>
          </cell>
          <cell r="K1538">
            <v>1</v>
          </cell>
        </row>
        <row r="1539">
          <cell r="A1539">
            <v>2.5666666666666229</v>
          </cell>
          <cell r="E1539">
            <v>2.1857185468337277</v>
          </cell>
          <cell r="K1539">
            <v>1</v>
          </cell>
        </row>
        <row r="1540">
          <cell r="A1540">
            <v>2.5666666666666229</v>
          </cell>
          <cell r="E1540">
            <v>2.1857185468337277</v>
          </cell>
          <cell r="K1540">
            <v>1</v>
          </cell>
        </row>
        <row r="1541">
          <cell r="A1541">
            <v>2.5691666666666229</v>
          </cell>
          <cell r="E1541">
            <v>2.1827415014318885</v>
          </cell>
          <cell r="K1541">
            <v>1</v>
          </cell>
        </row>
        <row r="1542">
          <cell r="A1542">
            <v>2.5691666666666229</v>
          </cell>
          <cell r="E1542">
            <v>2.1827415014318885</v>
          </cell>
          <cell r="K1542">
            <v>1</v>
          </cell>
        </row>
        <row r="1543">
          <cell r="A1543">
            <v>2.5716666666666228</v>
          </cell>
          <cell r="E1543">
            <v>2.1797714004752642</v>
          </cell>
          <cell r="K1543">
            <v>1</v>
          </cell>
        </row>
        <row r="1544">
          <cell r="A1544">
            <v>2.5716666666666228</v>
          </cell>
          <cell r="E1544">
            <v>2.1797714004752642</v>
          </cell>
          <cell r="K1544">
            <v>1</v>
          </cell>
        </row>
        <row r="1545">
          <cell r="A1545">
            <v>2.5741666666666227</v>
          </cell>
          <cell r="E1545">
            <v>2.1768082210374771</v>
          </cell>
          <cell r="K1545">
            <v>1</v>
          </cell>
        </row>
        <row r="1546">
          <cell r="A1546">
            <v>2.5741666666666227</v>
          </cell>
          <cell r="E1546">
            <v>2.1768082210374771</v>
          </cell>
          <cell r="K1546">
            <v>1</v>
          </cell>
        </row>
        <row r="1547">
          <cell r="A1547">
            <v>2.5766666666666227</v>
          </cell>
          <cell r="E1547">
            <v>2.1738519402900063</v>
          </cell>
          <cell r="K1547">
            <v>1</v>
          </cell>
        </row>
        <row r="1548">
          <cell r="A1548">
            <v>2.5766666666666227</v>
          </cell>
          <cell r="E1548">
            <v>2.1738519402900063</v>
          </cell>
          <cell r="K1548">
            <v>1</v>
          </cell>
        </row>
        <row r="1549">
          <cell r="A1549">
            <v>2.5791666666666226</v>
          </cell>
          <cell r="E1549">
            <v>2.1709025355016767</v>
          </cell>
          <cell r="K1549">
            <v>1</v>
          </cell>
        </row>
        <row r="1550">
          <cell r="A1550">
            <v>2.5791666666666226</v>
          </cell>
          <cell r="E1550">
            <v>2.1709025355016767</v>
          </cell>
          <cell r="K1550">
            <v>1</v>
          </cell>
        </row>
        <row r="1551">
          <cell r="A1551">
            <v>2.5816666666666226</v>
          </cell>
          <cell r="E1551">
            <v>2.1679599840381436</v>
          </cell>
          <cell r="K1551">
            <v>1</v>
          </cell>
        </row>
        <row r="1552">
          <cell r="A1552">
            <v>2.5816666666666226</v>
          </cell>
          <cell r="E1552">
            <v>2.1679599840381436</v>
          </cell>
          <cell r="K1552">
            <v>1</v>
          </cell>
        </row>
        <row r="1553">
          <cell r="A1553">
            <v>2.5841666666666225</v>
          </cell>
          <cell r="E1553">
            <v>2.1650242633613948</v>
          </cell>
          <cell r="K1553">
            <v>1</v>
          </cell>
        </row>
        <row r="1554">
          <cell r="A1554">
            <v>2.5841666666666225</v>
          </cell>
          <cell r="E1554">
            <v>2.1650242633613948</v>
          </cell>
          <cell r="K1554">
            <v>1</v>
          </cell>
        </row>
        <row r="1555">
          <cell r="A1555">
            <v>2.5866666666666225</v>
          </cell>
          <cell r="E1555">
            <v>2.1620953510292407</v>
          </cell>
          <cell r="K1555">
            <v>1</v>
          </cell>
        </row>
        <row r="1556">
          <cell r="A1556">
            <v>2.5866666666666225</v>
          </cell>
          <cell r="E1556">
            <v>2.1620953510292407</v>
          </cell>
          <cell r="K1556">
            <v>1</v>
          </cell>
        </row>
        <row r="1557">
          <cell r="A1557">
            <v>2.5891666666666224</v>
          </cell>
          <cell r="E1557">
            <v>2.1591732246948228</v>
          </cell>
          <cell r="K1557">
            <v>1</v>
          </cell>
        </row>
        <row r="1558">
          <cell r="A1558">
            <v>2.5891666666666224</v>
          </cell>
          <cell r="E1558">
            <v>2.1591732246948228</v>
          </cell>
          <cell r="K1558">
            <v>1</v>
          </cell>
        </row>
        <row r="1559">
          <cell r="A1559">
            <v>2.5916666666666224</v>
          </cell>
          <cell r="E1559">
            <v>2.1562578621061093</v>
          </cell>
          <cell r="K1559">
            <v>1</v>
          </cell>
        </row>
        <row r="1560">
          <cell r="A1560">
            <v>2.5916666666666224</v>
          </cell>
          <cell r="E1560">
            <v>2.1562578621061093</v>
          </cell>
          <cell r="K1560">
            <v>1</v>
          </cell>
        </row>
        <row r="1561">
          <cell r="A1561">
            <v>2.5941666666666223</v>
          </cell>
          <cell r="E1561">
            <v>2.1533492411054058</v>
          </cell>
          <cell r="K1561">
            <v>1</v>
          </cell>
        </row>
        <row r="1562">
          <cell r="A1562">
            <v>2.5941666666666223</v>
          </cell>
          <cell r="E1562">
            <v>2.1533492411054058</v>
          </cell>
          <cell r="K1562">
            <v>1</v>
          </cell>
        </row>
        <row r="1563">
          <cell r="A1563">
            <v>2.5966666666666223</v>
          </cell>
          <cell r="E1563">
            <v>2.1504473396288626</v>
          </cell>
          <cell r="K1563">
            <v>1</v>
          </cell>
        </row>
        <row r="1564">
          <cell r="A1564">
            <v>2.5966666666666223</v>
          </cell>
          <cell r="E1564">
            <v>2.1504473396288626</v>
          </cell>
          <cell r="K1564">
            <v>1</v>
          </cell>
        </row>
        <row r="1565">
          <cell r="A1565">
            <v>2.5991666666666222</v>
          </cell>
          <cell r="E1565">
            <v>2.1475521357059941</v>
          </cell>
          <cell r="K1565">
            <v>1</v>
          </cell>
        </row>
        <row r="1566">
          <cell r="A1566">
            <v>2.5991666666666222</v>
          </cell>
          <cell r="E1566">
            <v>2.1475521357059941</v>
          </cell>
          <cell r="K1566">
            <v>1</v>
          </cell>
        </row>
        <row r="1567">
          <cell r="A1567">
            <v>2.6016666666666222</v>
          </cell>
          <cell r="E1567">
            <v>2.1446636074591847</v>
          </cell>
          <cell r="K1567">
            <v>1</v>
          </cell>
        </row>
        <row r="1568">
          <cell r="A1568">
            <v>2.6016666666666222</v>
          </cell>
          <cell r="E1568">
            <v>2.1446636074591847</v>
          </cell>
          <cell r="K1568">
            <v>1</v>
          </cell>
        </row>
        <row r="1569">
          <cell r="A1569">
            <v>2.6041666666666221</v>
          </cell>
          <cell r="E1569">
            <v>2.1417817331032136</v>
          </cell>
          <cell r="K1569">
            <v>1</v>
          </cell>
        </row>
        <row r="1570">
          <cell r="A1570">
            <v>2.6041666666666221</v>
          </cell>
          <cell r="E1570">
            <v>2.1417817331032136</v>
          </cell>
          <cell r="K1570">
            <v>1</v>
          </cell>
        </row>
        <row r="1571">
          <cell r="A1571">
            <v>2.6066666666666221</v>
          </cell>
          <cell r="E1571">
            <v>2.1389064909447728</v>
          </cell>
          <cell r="K1571">
            <v>1</v>
          </cell>
        </row>
        <row r="1572">
          <cell r="A1572">
            <v>2.6066666666666221</v>
          </cell>
          <cell r="E1572">
            <v>2.1389064909447728</v>
          </cell>
          <cell r="K1572">
            <v>1</v>
          </cell>
        </row>
        <row r="1573">
          <cell r="A1573">
            <v>2.609166666666622</v>
          </cell>
          <cell r="E1573">
            <v>2.1360378593819984</v>
          </cell>
          <cell r="K1573">
            <v>1</v>
          </cell>
        </row>
        <row r="1574">
          <cell r="A1574">
            <v>2.609166666666622</v>
          </cell>
          <cell r="E1574">
            <v>2.1360378593819984</v>
          </cell>
          <cell r="K1574">
            <v>1</v>
          </cell>
        </row>
        <row r="1575">
          <cell r="A1575">
            <v>2.6116666666666219</v>
          </cell>
          <cell r="E1575">
            <v>2.1331758169039885</v>
          </cell>
          <cell r="K1575">
            <v>1</v>
          </cell>
        </row>
        <row r="1576">
          <cell r="A1576">
            <v>2.6116666666666219</v>
          </cell>
          <cell r="E1576">
            <v>2.1331758169039885</v>
          </cell>
          <cell r="K1576">
            <v>1</v>
          </cell>
        </row>
        <row r="1577">
          <cell r="A1577">
            <v>2.6141666666666219</v>
          </cell>
          <cell r="E1577">
            <v>2.1303203420903416</v>
          </cell>
          <cell r="K1577">
            <v>1</v>
          </cell>
        </row>
        <row r="1578">
          <cell r="A1578">
            <v>2.6141666666666219</v>
          </cell>
          <cell r="E1578">
            <v>2.1303203420903416</v>
          </cell>
          <cell r="K1578">
            <v>1</v>
          </cell>
        </row>
        <row r="1579">
          <cell r="A1579">
            <v>2.6166666666666218</v>
          </cell>
          <cell r="E1579">
            <v>2.1274714136106851</v>
          </cell>
          <cell r="K1579">
            <v>1</v>
          </cell>
        </row>
        <row r="1580">
          <cell r="A1580">
            <v>2.6166666666666218</v>
          </cell>
          <cell r="E1580">
            <v>2.1274714136106851</v>
          </cell>
          <cell r="K1580">
            <v>1</v>
          </cell>
        </row>
        <row r="1581">
          <cell r="A1581">
            <v>2.6191666666666218</v>
          </cell>
          <cell r="E1581">
            <v>2.1246290102242127</v>
          </cell>
          <cell r="K1581">
            <v>1</v>
          </cell>
        </row>
        <row r="1582">
          <cell r="A1582">
            <v>2.6191666666666218</v>
          </cell>
          <cell r="E1582">
            <v>2.1246290102242127</v>
          </cell>
          <cell r="K1582">
            <v>1</v>
          </cell>
        </row>
        <row r="1583">
          <cell r="A1583">
            <v>2.6216666666666217</v>
          </cell>
          <cell r="E1583">
            <v>2.1217931107792234</v>
          </cell>
          <cell r="K1583">
            <v>1</v>
          </cell>
        </row>
        <row r="1584">
          <cell r="A1584">
            <v>2.6216666666666217</v>
          </cell>
          <cell r="E1584">
            <v>2.1217931107792234</v>
          </cell>
          <cell r="K1584">
            <v>1</v>
          </cell>
        </row>
        <row r="1585">
          <cell r="A1585">
            <v>2.6241666666666217</v>
          </cell>
          <cell r="E1585">
            <v>2.1189636942126637</v>
          </cell>
          <cell r="K1585">
            <v>1</v>
          </cell>
        </row>
        <row r="1586">
          <cell r="A1586">
            <v>2.6241666666666217</v>
          </cell>
          <cell r="E1586">
            <v>2.1189636942126637</v>
          </cell>
          <cell r="K1586">
            <v>1</v>
          </cell>
        </row>
        <row r="1587">
          <cell r="A1587">
            <v>2.6266666666666216</v>
          </cell>
          <cell r="E1587">
            <v>2.1161407395496719</v>
          </cell>
          <cell r="K1587">
            <v>1</v>
          </cell>
        </row>
        <row r="1588">
          <cell r="A1588">
            <v>2.6266666666666216</v>
          </cell>
          <cell r="E1588">
            <v>2.1161407395496719</v>
          </cell>
          <cell r="K1588">
            <v>1</v>
          </cell>
        </row>
        <row r="1589">
          <cell r="A1589">
            <v>2.6291666666666216</v>
          </cell>
          <cell r="E1589">
            <v>2.1133242259031237</v>
          </cell>
          <cell r="K1589">
            <v>1</v>
          </cell>
        </row>
        <row r="1590">
          <cell r="A1590">
            <v>2.6291666666666216</v>
          </cell>
          <cell r="E1590">
            <v>2.1133242259031237</v>
          </cell>
          <cell r="K1590">
            <v>1</v>
          </cell>
        </row>
        <row r="1591">
          <cell r="A1591">
            <v>2.6316666666666215</v>
          </cell>
          <cell r="E1591">
            <v>2.1105141324731833</v>
          </cell>
          <cell r="K1591">
            <v>1</v>
          </cell>
        </row>
        <row r="1592">
          <cell r="A1592">
            <v>2.6316666666666215</v>
          </cell>
          <cell r="E1592">
            <v>2.1105141324731833</v>
          </cell>
          <cell r="K1592">
            <v>1</v>
          </cell>
        </row>
        <row r="1593">
          <cell r="A1593">
            <v>2.6341666666666215</v>
          </cell>
          <cell r="E1593">
            <v>2.1077104385468584</v>
          </cell>
          <cell r="K1593">
            <v>1</v>
          </cell>
        </row>
        <row r="1594">
          <cell r="A1594">
            <v>2.6341666666666215</v>
          </cell>
          <cell r="E1594">
            <v>2.1077104385468584</v>
          </cell>
          <cell r="K1594">
            <v>1</v>
          </cell>
        </row>
        <row r="1595">
          <cell r="A1595">
            <v>2.6366666666666214</v>
          </cell>
          <cell r="E1595">
            <v>2.1049131234975502</v>
          </cell>
          <cell r="K1595">
            <v>1</v>
          </cell>
        </row>
        <row r="1596">
          <cell r="A1596">
            <v>2.6366666666666214</v>
          </cell>
          <cell r="E1596">
            <v>2.1049131234975502</v>
          </cell>
          <cell r="K1596">
            <v>1</v>
          </cell>
        </row>
        <row r="1597">
          <cell r="A1597">
            <v>2.6391666666666214</v>
          </cell>
          <cell r="E1597">
            <v>2.1021221667846195</v>
          </cell>
          <cell r="K1597">
            <v>1</v>
          </cell>
        </row>
        <row r="1598">
          <cell r="A1598">
            <v>2.6391666666666214</v>
          </cell>
          <cell r="E1598">
            <v>2.1021221667846195</v>
          </cell>
          <cell r="K1598">
            <v>1</v>
          </cell>
        </row>
        <row r="1599">
          <cell r="A1599">
            <v>2.6416666666666213</v>
          </cell>
          <cell r="E1599">
            <v>2.0993375479529393</v>
          </cell>
          <cell r="K1599">
            <v>1</v>
          </cell>
        </row>
        <row r="1600">
          <cell r="A1600">
            <v>2.6416666666666213</v>
          </cell>
          <cell r="E1600">
            <v>2.0993375479529393</v>
          </cell>
          <cell r="K1600">
            <v>1</v>
          </cell>
        </row>
        <row r="1601">
          <cell r="A1601">
            <v>2.6441666666666213</v>
          </cell>
          <cell r="E1601">
            <v>2.0965592466324625</v>
          </cell>
          <cell r="K1601">
            <v>1</v>
          </cell>
        </row>
        <row r="1602">
          <cell r="A1602">
            <v>2.6441666666666213</v>
          </cell>
          <cell r="E1602">
            <v>2.0965592466324625</v>
          </cell>
          <cell r="K1602">
            <v>1</v>
          </cell>
        </row>
        <row r="1603">
          <cell r="A1603">
            <v>2.6466666666666212</v>
          </cell>
          <cell r="E1603">
            <v>2.093787242537787</v>
          </cell>
          <cell r="K1603">
            <v>1</v>
          </cell>
        </row>
        <row r="1604">
          <cell r="A1604">
            <v>2.6466666666666212</v>
          </cell>
          <cell r="E1604">
            <v>2.093787242537787</v>
          </cell>
          <cell r="K1604">
            <v>1</v>
          </cell>
        </row>
        <row r="1605">
          <cell r="A1605">
            <v>2.6491666666666212</v>
          </cell>
          <cell r="E1605">
            <v>2.0910215154677259</v>
          </cell>
          <cell r="K1605">
            <v>1</v>
          </cell>
        </row>
        <row r="1606">
          <cell r="A1606">
            <v>2.6491666666666212</v>
          </cell>
          <cell r="E1606">
            <v>2.0910215154677259</v>
          </cell>
          <cell r="K1606">
            <v>1</v>
          </cell>
        </row>
        <row r="1607">
          <cell r="A1607">
            <v>2.6516666666666211</v>
          </cell>
          <cell r="E1607">
            <v>2.0882620453048792</v>
          </cell>
          <cell r="K1607">
            <v>1</v>
          </cell>
        </row>
        <row r="1608">
          <cell r="A1608">
            <v>2.6516666666666211</v>
          </cell>
          <cell r="E1608">
            <v>2.0882620453048792</v>
          </cell>
          <cell r="K1608">
            <v>1</v>
          </cell>
        </row>
        <row r="1609">
          <cell r="A1609">
            <v>2.654166666666621</v>
          </cell>
          <cell r="E1609">
            <v>2.0855088120152026</v>
          </cell>
          <cell r="K1609">
            <v>1</v>
          </cell>
        </row>
        <row r="1610">
          <cell r="A1610">
            <v>2.654166666666621</v>
          </cell>
          <cell r="E1610">
            <v>2.0855088120152026</v>
          </cell>
          <cell r="K1610">
            <v>1</v>
          </cell>
        </row>
        <row r="1611">
          <cell r="A1611">
            <v>2.656666666666621</v>
          </cell>
          <cell r="E1611">
            <v>2.0827617956475915</v>
          </cell>
          <cell r="K1611">
            <v>1</v>
          </cell>
        </row>
        <row r="1612">
          <cell r="A1612">
            <v>2.656666666666621</v>
          </cell>
          <cell r="E1612">
            <v>2.0827617956475915</v>
          </cell>
          <cell r="K1612">
            <v>1</v>
          </cell>
        </row>
        <row r="1613">
          <cell r="A1613">
            <v>2.6591666666666209</v>
          </cell>
          <cell r="E1613">
            <v>2.0800209763334534</v>
          </cell>
          <cell r="K1613">
            <v>1</v>
          </cell>
        </row>
        <row r="1614">
          <cell r="A1614">
            <v>2.6591666666666209</v>
          </cell>
          <cell r="E1614">
            <v>2.0800209763334534</v>
          </cell>
          <cell r="K1614">
            <v>1</v>
          </cell>
        </row>
        <row r="1615">
          <cell r="A1615">
            <v>2.6616666666666209</v>
          </cell>
          <cell r="E1615">
            <v>2.0772863342862924</v>
          </cell>
          <cell r="K1615">
            <v>1</v>
          </cell>
        </row>
        <row r="1616">
          <cell r="A1616">
            <v>2.6616666666666209</v>
          </cell>
          <cell r="E1616">
            <v>2.0772863342862924</v>
          </cell>
          <cell r="K1616">
            <v>1</v>
          </cell>
        </row>
        <row r="1617">
          <cell r="A1617">
            <v>2.6641666666666208</v>
          </cell>
          <cell r="E1617">
            <v>2.0745578498012947</v>
          </cell>
          <cell r="K1617">
            <v>1</v>
          </cell>
        </row>
        <row r="1618">
          <cell r="A1618">
            <v>2.6641666666666208</v>
          </cell>
          <cell r="E1618">
            <v>2.0745578498012947</v>
          </cell>
          <cell r="K1618">
            <v>1</v>
          </cell>
        </row>
        <row r="1619">
          <cell r="A1619">
            <v>2.6666666666666208</v>
          </cell>
          <cell r="E1619">
            <v>2.0718355032549112</v>
          </cell>
          <cell r="K1619">
            <v>1</v>
          </cell>
        </row>
        <row r="1620">
          <cell r="A1620">
            <v>2.6666666666666208</v>
          </cell>
          <cell r="E1620">
            <v>2.0718355032549112</v>
          </cell>
          <cell r="K1620">
            <v>1</v>
          </cell>
        </row>
        <row r="1621">
          <cell r="A1621">
            <v>2.6691666666666207</v>
          </cell>
          <cell r="E1621">
            <v>2.0691192751044549</v>
          </cell>
          <cell r="K1621">
            <v>1</v>
          </cell>
        </row>
        <row r="1622">
          <cell r="A1622">
            <v>2.6691666666666207</v>
          </cell>
          <cell r="E1622">
            <v>2.0691192751044549</v>
          </cell>
          <cell r="K1622">
            <v>1</v>
          </cell>
        </row>
        <row r="1623">
          <cell r="A1623">
            <v>2.6716666666666207</v>
          </cell>
          <cell r="E1623">
            <v>2.0664091458876785</v>
          </cell>
          <cell r="K1623">
            <v>1</v>
          </cell>
        </row>
        <row r="1624">
          <cell r="A1624">
            <v>2.6716666666666207</v>
          </cell>
          <cell r="E1624">
            <v>2.0664091458876785</v>
          </cell>
          <cell r="K1624">
            <v>1</v>
          </cell>
        </row>
        <row r="1625">
          <cell r="A1625">
            <v>2.6741666666666206</v>
          </cell>
          <cell r="E1625">
            <v>2.0637050962223804</v>
          </cell>
          <cell r="K1625">
            <v>1</v>
          </cell>
        </row>
        <row r="1626">
          <cell r="A1626">
            <v>2.6741666666666206</v>
          </cell>
          <cell r="E1626">
            <v>2.0637050962223804</v>
          </cell>
          <cell r="K1626">
            <v>1</v>
          </cell>
        </row>
        <row r="1627">
          <cell r="A1627">
            <v>2.6766666666666206</v>
          </cell>
          <cell r="E1627">
            <v>2.0610071068059974</v>
          </cell>
          <cell r="K1627">
            <v>1</v>
          </cell>
        </row>
        <row r="1628">
          <cell r="A1628">
            <v>2.6766666666666206</v>
          </cell>
          <cell r="E1628">
            <v>2.0610071068059974</v>
          </cell>
          <cell r="K1628">
            <v>1</v>
          </cell>
        </row>
        <row r="1629">
          <cell r="A1629">
            <v>2.6791666666666205</v>
          </cell>
          <cell r="E1629">
            <v>2.0583151584152017</v>
          </cell>
          <cell r="K1629">
            <v>1</v>
          </cell>
        </row>
        <row r="1630">
          <cell r="A1630">
            <v>2.6791666666666205</v>
          </cell>
          <cell r="E1630">
            <v>2.0583151584152017</v>
          </cell>
          <cell r="K1630">
            <v>1</v>
          </cell>
        </row>
        <row r="1631">
          <cell r="A1631">
            <v>2.6816666666666205</v>
          </cell>
          <cell r="E1631">
            <v>2.0556292319055047</v>
          </cell>
          <cell r="K1631">
            <v>1</v>
          </cell>
        </row>
        <row r="1632">
          <cell r="A1632">
            <v>2.6816666666666205</v>
          </cell>
          <cell r="E1632">
            <v>2.0556292319055047</v>
          </cell>
          <cell r="K1632">
            <v>1</v>
          </cell>
        </row>
        <row r="1633">
          <cell r="A1633">
            <v>2.6841666666666204</v>
          </cell>
          <cell r="E1633">
            <v>2.052949308210859</v>
          </cell>
          <cell r="K1633">
            <v>1</v>
          </cell>
        </row>
        <row r="1634">
          <cell r="A1634">
            <v>2.6841666666666204</v>
          </cell>
          <cell r="E1634">
            <v>2.052949308210859</v>
          </cell>
          <cell r="K1634">
            <v>1</v>
          </cell>
        </row>
        <row r="1635">
          <cell r="A1635">
            <v>2.6866666666666204</v>
          </cell>
          <cell r="E1635">
            <v>2.0502753683432626</v>
          </cell>
          <cell r="K1635">
            <v>1</v>
          </cell>
        </row>
        <row r="1636">
          <cell r="A1636">
            <v>2.6866666666666204</v>
          </cell>
          <cell r="E1636">
            <v>2.0502753683432626</v>
          </cell>
          <cell r="K1636">
            <v>1</v>
          </cell>
        </row>
        <row r="1637">
          <cell r="A1637">
            <v>2.6891666666666203</v>
          </cell>
          <cell r="E1637">
            <v>2.0476073933923726</v>
          </cell>
          <cell r="K1637">
            <v>1</v>
          </cell>
        </row>
        <row r="1638">
          <cell r="A1638">
            <v>2.6891666666666203</v>
          </cell>
          <cell r="E1638">
            <v>2.0476073933923726</v>
          </cell>
          <cell r="K1638">
            <v>1</v>
          </cell>
        </row>
        <row r="1639">
          <cell r="A1639">
            <v>2.6916666666666202</v>
          </cell>
          <cell r="E1639">
            <v>2.0449453645251099</v>
          </cell>
          <cell r="K1639">
            <v>1</v>
          </cell>
        </row>
        <row r="1640">
          <cell r="A1640">
            <v>2.6916666666666202</v>
          </cell>
          <cell r="E1640">
            <v>2.0449453645251099</v>
          </cell>
          <cell r="K1640">
            <v>1</v>
          </cell>
        </row>
        <row r="1641">
          <cell r="A1641">
            <v>2.6941666666666202</v>
          </cell>
          <cell r="E1641">
            <v>2.0422892629852756</v>
          </cell>
          <cell r="K1641">
            <v>1</v>
          </cell>
        </row>
        <row r="1642">
          <cell r="A1642">
            <v>2.6941666666666202</v>
          </cell>
          <cell r="E1642">
            <v>2.0422892629852756</v>
          </cell>
          <cell r="K1642">
            <v>1</v>
          </cell>
        </row>
        <row r="1643">
          <cell r="A1643">
            <v>2.6966666666666201</v>
          </cell>
          <cell r="E1643">
            <v>2.0396390700931657</v>
          </cell>
          <cell r="K1643">
            <v>1</v>
          </cell>
        </row>
        <row r="1644">
          <cell r="A1644">
            <v>2.6966666666666201</v>
          </cell>
          <cell r="E1644">
            <v>2.0396390700931657</v>
          </cell>
          <cell r="K1644">
            <v>1</v>
          </cell>
        </row>
        <row r="1645">
          <cell r="A1645">
            <v>2.6991666666666201</v>
          </cell>
          <cell r="E1645">
            <v>2.0369947672451856</v>
          </cell>
          <cell r="K1645">
            <v>1</v>
          </cell>
        </row>
        <row r="1646">
          <cell r="A1646">
            <v>2.6991666666666201</v>
          </cell>
          <cell r="E1646">
            <v>2.0369947672451856</v>
          </cell>
          <cell r="K1646">
            <v>1</v>
          </cell>
        </row>
        <row r="1647">
          <cell r="A1647">
            <v>2.70166666666662</v>
          </cell>
          <cell r="E1647">
            <v>2.0343563359134764</v>
          </cell>
          <cell r="K1647">
            <v>1</v>
          </cell>
        </row>
        <row r="1648">
          <cell r="A1648">
            <v>2.70166666666662</v>
          </cell>
          <cell r="E1648">
            <v>2.0343563359134764</v>
          </cell>
          <cell r="K1648">
            <v>1</v>
          </cell>
        </row>
        <row r="1649">
          <cell r="A1649">
            <v>2.70416666666662</v>
          </cell>
          <cell r="E1649">
            <v>2.0317237576455289</v>
          </cell>
          <cell r="K1649">
            <v>1</v>
          </cell>
        </row>
        <row r="1650">
          <cell r="A1650">
            <v>2.70416666666662</v>
          </cell>
          <cell r="E1650">
            <v>2.0317237576455289</v>
          </cell>
          <cell r="K1650">
            <v>1</v>
          </cell>
        </row>
        <row r="1651">
          <cell r="A1651">
            <v>2.7066666666666199</v>
          </cell>
          <cell r="E1651">
            <v>2.0290970140638143</v>
          </cell>
          <cell r="K1651">
            <v>1</v>
          </cell>
        </row>
        <row r="1652">
          <cell r="A1652">
            <v>2.7066666666666199</v>
          </cell>
          <cell r="E1652">
            <v>2.0290970140638143</v>
          </cell>
          <cell r="K1652">
            <v>1</v>
          </cell>
        </row>
        <row r="1653">
          <cell r="A1653">
            <v>2.7091666666666199</v>
          </cell>
          <cell r="E1653">
            <v>2.0264760868654053</v>
          </cell>
          <cell r="K1653">
            <v>1</v>
          </cell>
        </row>
        <row r="1654">
          <cell r="A1654">
            <v>2.7091666666666199</v>
          </cell>
          <cell r="E1654">
            <v>2.0264760868654053</v>
          </cell>
          <cell r="K1654">
            <v>1</v>
          </cell>
        </row>
        <row r="1655">
          <cell r="A1655">
            <v>2.7116666666666198</v>
          </cell>
          <cell r="E1655">
            <v>2.0238609578216127</v>
          </cell>
          <cell r="K1655">
            <v>1</v>
          </cell>
        </row>
        <row r="1656">
          <cell r="A1656">
            <v>2.7116666666666198</v>
          </cell>
          <cell r="E1656">
            <v>2.0238609578216127</v>
          </cell>
          <cell r="K1656">
            <v>1</v>
          </cell>
        </row>
        <row r="1657">
          <cell r="A1657">
            <v>2.7141666666666198</v>
          </cell>
          <cell r="E1657">
            <v>2.0212516087776065</v>
          </cell>
          <cell r="K1657">
            <v>1</v>
          </cell>
        </row>
        <row r="1658">
          <cell r="A1658">
            <v>2.7141666666666198</v>
          </cell>
          <cell r="E1658">
            <v>2.0212516087776065</v>
          </cell>
          <cell r="K1658">
            <v>1</v>
          </cell>
        </row>
        <row r="1659">
          <cell r="A1659">
            <v>2.7166666666666197</v>
          </cell>
          <cell r="E1659">
            <v>2.0186480216520537</v>
          </cell>
          <cell r="K1659">
            <v>1</v>
          </cell>
        </row>
        <row r="1660">
          <cell r="A1660">
            <v>2.7166666666666197</v>
          </cell>
          <cell r="E1660">
            <v>2.0186480216520537</v>
          </cell>
          <cell r="K1660">
            <v>1</v>
          </cell>
        </row>
        <row r="1661">
          <cell r="A1661">
            <v>2.7191666666666197</v>
          </cell>
          <cell r="E1661">
            <v>2.0160501784367568</v>
          </cell>
          <cell r="K1661">
            <v>1</v>
          </cell>
        </row>
        <row r="1662">
          <cell r="A1662">
            <v>2.7191666666666197</v>
          </cell>
          <cell r="E1662">
            <v>2.0160501784367568</v>
          </cell>
          <cell r="K1662">
            <v>1</v>
          </cell>
        </row>
        <row r="1663">
          <cell r="A1663">
            <v>2.7216666666666196</v>
          </cell>
          <cell r="E1663">
            <v>2.0134580611962831</v>
          </cell>
          <cell r="K1663">
            <v>1</v>
          </cell>
        </row>
        <row r="1664">
          <cell r="A1664">
            <v>2.7216666666666196</v>
          </cell>
          <cell r="E1664">
            <v>2.0134580611962831</v>
          </cell>
          <cell r="K1664">
            <v>1</v>
          </cell>
        </row>
        <row r="1665">
          <cell r="A1665">
            <v>2.7241666666666196</v>
          </cell>
          <cell r="E1665">
            <v>2.0108716520676104</v>
          </cell>
          <cell r="K1665">
            <v>1</v>
          </cell>
        </row>
        <row r="1666">
          <cell r="A1666">
            <v>2.7241666666666196</v>
          </cell>
          <cell r="E1666">
            <v>2.0108716520676104</v>
          </cell>
          <cell r="K1666">
            <v>1</v>
          </cell>
        </row>
        <row r="1667">
          <cell r="A1667">
            <v>2.7266666666666195</v>
          </cell>
          <cell r="E1667">
            <v>2.00829093325977</v>
          </cell>
          <cell r="K1667">
            <v>1</v>
          </cell>
        </row>
        <row r="1668">
          <cell r="A1668">
            <v>2.7266666666666195</v>
          </cell>
          <cell r="E1668">
            <v>2.00829093325977</v>
          </cell>
          <cell r="K1668">
            <v>1</v>
          </cell>
        </row>
        <row r="1669">
          <cell r="A1669">
            <v>2.7291666666666194</v>
          </cell>
          <cell r="E1669">
            <v>2.0057158870534835</v>
          </cell>
          <cell r="K1669">
            <v>1</v>
          </cell>
        </row>
        <row r="1670">
          <cell r="A1670">
            <v>2.7291666666666194</v>
          </cell>
          <cell r="E1670">
            <v>2.0057158870534835</v>
          </cell>
          <cell r="K1670">
            <v>1</v>
          </cell>
        </row>
        <row r="1671">
          <cell r="A1671">
            <v>2.7316666666666194</v>
          </cell>
          <cell r="E1671">
            <v>2.0031464958008112</v>
          </cell>
          <cell r="K1671">
            <v>1</v>
          </cell>
        </row>
        <row r="1672">
          <cell r="A1672">
            <v>2.7316666666666194</v>
          </cell>
          <cell r="E1672">
            <v>2.0031464958008112</v>
          </cell>
          <cell r="K1672">
            <v>1</v>
          </cell>
        </row>
        <row r="1673">
          <cell r="A1673">
            <v>2.7341666666666193</v>
          </cell>
          <cell r="E1673">
            <v>2.0005827419248052</v>
          </cell>
          <cell r="K1673">
            <v>1</v>
          </cell>
        </row>
        <row r="1674">
          <cell r="A1674">
            <v>2.7341666666666193</v>
          </cell>
          <cell r="E1674">
            <v>2.0005827419248052</v>
          </cell>
          <cell r="K1674">
            <v>1</v>
          </cell>
        </row>
        <row r="1675">
          <cell r="A1675">
            <v>2.7366666666666193</v>
          </cell>
          <cell r="E1675">
            <v>1.9980246079191515</v>
          </cell>
          <cell r="K1675">
            <v>1</v>
          </cell>
        </row>
        <row r="1676">
          <cell r="A1676">
            <v>2.7366666666666193</v>
          </cell>
          <cell r="E1676">
            <v>1.9980246079191515</v>
          </cell>
          <cell r="K1676">
            <v>1</v>
          </cell>
        </row>
        <row r="1677">
          <cell r="A1677">
            <v>2.7391666666666192</v>
          </cell>
          <cell r="E1677">
            <v>1.9954720763478273</v>
          </cell>
          <cell r="K1677">
            <v>1</v>
          </cell>
        </row>
        <row r="1678">
          <cell r="A1678">
            <v>2.7391666666666192</v>
          </cell>
          <cell r="E1678">
            <v>1.9954720763478273</v>
          </cell>
          <cell r="K1678">
            <v>1</v>
          </cell>
        </row>
        <row r="1679">
          <cell r="A1679">
            <v>2.7416666666666192</v>
          </cell>
          <cell r="E1679">
            <v>1.9929251298447517</v>
          </cell>
          <cell r="K1679">
            <v>1</v>
          </cell>
        </row>
        <row r="1680">
          <cell r="A1680">
            <v>2.7416666666666192</v>
          </cell>
          <cell r="E1680">
            <v>1.9929251298447517</v>
          </cell>
          <cell r="K1680">
            <v>1</v>
          </cell>
        </row>
        <row r="1681">
          <cell r="A1681">
            <v>2.7441666666666191</v>
          </cell>
          <cell r="E1681">
            <v>1.9903837511134439</v>
          </cell>
          <cell r="K1681">
            <v>1</v>
          </cell>
        </row>
        <row r="1682">
          <cell r="A1682">
            <v>2.7441666666666191</v>
          </cell>
          <cell r="E1682">
            <v>1.9903837511134439</v>
          </cell>
          <cell r="K1682">
            <v>1</v>
          </cell>
        </row>
        <row r="1683">
          <cell r="A1683">
            <v>2.7466666666666191</v>
          </cell>
          <cell r="E1683">
            <v>1.9878479229266821</v>
          </cell>
          <cell r="K1683">
            <v>1</v>
          </cell>
        </row>
        <row r="1684">
          <cell r="A1684">
            <v>2.7466666666666191</v>
          </cell>
          <cell r="E1684">
            <v>1.9878479229266821</v>
          </cell>
          <cell r="K1684">
            <v>1</v>
          </cell>
        </row>
        <row r="1685">
          <cell r="A1685">
            <v>2.749166666666619</v>
          </cell>
          <cell r="E1685">
            <v>1.9853176281261586</v>
          </cell>
          <cell r="K1685">
            <v>1</v>
          </cell>
        </row>
        <row r="1686">
          <cell r="A1686">
            <v>2.749166666666619</v>
          </cell>
          <cell r="E1686">
            <v>1.9853176281261586</v>
          </cell>
          <cell r="K1686">
            <v>1</v>
          </cell>
        </row>
        <row r="1687">
          <cell r="A1687">
            <v>2.751666666666619</v>
          </cell>
          <cell r="E1687">
            <v>1.9827928496221452</v>
          </cell>
          <cell r="K1687">
            <v>1</v>
          </cell>
        </row>
        <row r="1688">
          <cell r="A1688">
            <v>2.751666666666619</v>
          </cell>
          <cell r="E1688">
            <v>1.9827928496221452</v>
          </cell>
          <cell r="K1688">
            <v>1</v>
          </cell>
        </row>
        <row r="1689">
          <cell r="A1689">
            <v>2.7541666666666189</v>
          </cell>
          <cell r="E1689">
            <v>1.9802735703931593</v>
          </cell>
          <cell r="K1689">
            <v>1</v>
          </cell>
        </row>
        <row r="1690">
          <cell r="A1690">
            <v>2.7541666666666189</v>
          </cell>
          <cell r="E1690">
            <v>1.9802735703931593</v>
          </cell>
          <cell r="K1690">
            <v>1</v>
          </cell>
        </row>
        <row r="1691">
          <cell r="A1691">
            <v>2.7566666666666189</v>
          </cell>
          <cell r="E1691">
            <v>1.9777597734856271</v>
          </cell>
          <cell r="K1691">
            <v>1</v>
          </cell>
        </row>
        <row r="1692">
          <cell r="A1692">
            <v>2.7566666666666189</v>
          </cell>
          <cell r="E1692">
            <v>1.9777597734856271</v>
          </cell>
          <cell r="K1692">
            <v>1</v>
          </cell>
        </row>
        <row r="1693">
          <cell r="A1693">
            <v>2.7591666666666188</v>
          </cell>
          <cell r="E1693">
            <v>1.9752514420135465</v>
          </cell>
          <cell r="K1693">
            <v>1</v>
          </cell>
        </row>
        <row r="1694">
          <cell r="A1694">
            <v>2.7591666666666188</v>
          </cell>
          <cell r="E1694">
            <v>1.9752514420135465</v>
          </cell>
          <cell r="K1694">
            <v>1</v>
          </cell>
        </row>
        <row r="1695">
          <cell r="A1695">
            <v>2.7616666666666188</v>
          </cell>
          <cell r="E1695">
            <v>1.9727485591581693</v>
          </cell>
          <cell r="K1695">
            <v>1</v>
          </cell>
        </row>
        <row r="1696">
          <cell r="A1696">
            <v>2.7616666666666188</v>
          </cell>
          <cell r="E1696">
            <v>1.9727485591581693</v>
          </cell>
          <cell r="K1696">
            <v>1</v>
          </cell>
        </row>
        <row r="1697">
          <cell r="A1697">
            <v>2.7641666666666187</v>
          </cell>
          <cell r="E1697">
            <v>1.9702511081676604</v>
          </cell>
          <cell r="K1697">
            <v>1</v>
          </cell>
        </row>
        <row r="1698">
          <cell r="A1698">
            <v>2.7641666666666187</v>
          </cell>
          <cell r="E1698">
            <v>1.9702511081676604</v>
          </cell>
          <cell r="K1698">
            <v>1</v>
          </cell>
        </row>
        <row r="1699">
          <cell r="A1699">
            <v>2.7666666666666186</v>
          </cell>
          <cell r="E1699">
            <v>1.9677590723567771</v>
          </cell>
          <cell r="K1699">
            <v>1</v>
          </cell>
        </row>
        <row r="1700">
          <cell r="A1700">
            <v>2.7666666666666186</v>
          </cell>
          <cell r="E1700">
            <v>1.9677590723567771</v>
          </cell>
          <cell r="K1700">
            <v>1</v>
          </cell>
        </row>
        <row r="1701">
          <cell r="A1701">
            <v>2.7691666666666186</v>
          </cell>
          <cell r="E1701">
            <v>1.9652724351065458</v>
          </cell>
          <cell r="K1701">
            <v>1</v>
          </cell>
        </row>
        <row r="1702">
          <cell r="A1702">
            <v>2.7691666666666186</v>
          </cell>
          <cell r="E1702">
            <v>1.9652724351065458</v>
          </cell>
          <cell r="K1702">
            <v>1</v>
          </cell>
        </row>
        <row r="1703">
          <cell r="A1703">
            <v>2.7716666666666185</v>
          </cell>
          <cell r="E1703">
            <v>1.9627911798639346</v>
          </cell>
          <cell r="K1703">
            <v>1</v>
          </cell>
        </row>
        <row r="1704">
          <cell r="A1704">
            <v>2.7716666666666185</v>
          </cell>
          <cell r="E1704">
            <v>1.9627911798639346</v>
          </cell>
          <cell r="K1704">
            <v>1</v>
          </cell>
        </row>
        <row r="1705">
          <cell r="A1705">
            <v>2.7741666666666185</v>
          </cell>
          <cell r="E1705">
            <v>1.960315290141535</v>
          </cell>
          <cell r="K1705">
            <v>1</v>
          </cell>
        </row>
        <row r="1706">
          <cell r="A1706">
            <v>2.7741666666666185</v>
          </cell>
          <cell r="E1706">
            <v>1.960315290141535</v>
          </cell>
          <cell r="K1706">
            <v>1</v>
          </cell>
        </row>
        <row r="1707">
          <cell r="A1707">
            <v>2.7766666666666184</v>
          </cell>
          <cell r="E1707">
            <v>1.9578447495172462</v>
          </cell>
          <cell r="K1707">
            <v>1</v>
          </cell>
        </row>
        <row r="1708">
          <cell r="A1708">
            <v>2.7766666666666184</v>
          </cell>
          <cell r="E1708">
            <v>1.9578447495172462</v>
          </cell>
          <cell r="K1708">
            <v>1</v>
          </cell>
        </row>
        <row r="1709">
          <cell r="A1709">
            <v>2.7791666666666184</v>
          </cell>
          <cell r="E1709">
            <v>1.9553795416339526</v>
          </cell>
          <cell r="K1709">
            <v>1</v>
          </cell>
        </row>
        <row r="1710">
          <cell r="A1710">
            <v>2.7791666666666184</v>
          </cell>
          <cell r="E1710">
            <v>1.9553795416339526</v>
          </cell>
          <cell r="K1710">
            <v>1</v>
          </cell>
        </row>
        <row r="1711">
          <cell r="A1711">
            <v>2.7816666666666183</v>
          </cell>
          <cell r="E1711">
            <v>1.9529196501992103</v>
          </cell>
          <cell r="K1711">
            <v>1</v>
          </cell>
        </row>
        <row r="1712">
          <cell r="A1712">
            <v>2.7816666666666183</v>
          </cell>
          <cell r="E1712">
            <v>1.9529196501992103</v>
          </cell>
          <cell r="K1712">
            <v>1</v>
          </cell>
        </row>
        <row r="1713">
          <cell r="A1713">
            <v>2.7841666666666183</v>
          </cell>
          <cell r="E1713">
            <v>1.9504650589849346</v>
          </cell>
          <cell r="K1713">
            <v>1</v>
          </cell>
        </row>
        <row r="1714">
          <cell r="A1714">
            <v>2.7841666666666183</v>
          </cell>
          <cell r="E1714">
            <v>1.9504650589849346</v>
          </cell>
          <cell r="K1714">
            <v>1</v>
          </cell>
        </row>
        <row r="1715">
          <cell r="A1715">
            <v>2.7866666666666182</v>
          </cell>
          <cell r="E1715">
            <v>1.9480157518270862</v>
          </cell>
          <cell r="K1715">
            <v>1</v>
          </cell>
        </row>
        <row r="1716">
          <cell r="A1716">
            <v>2.7866666666666182</v>
          </cell>
          <cell r="E1716">
            <v>1.9480157518270862</v>
          </cell>
          <cell r="K1716">
            <v>1</v>
          </cell>
        </row>
        <row r="1717">
          <cell r="A1717">
            <v>2.7891666666666182</v>
          </cell>
          <cell r="E1717">
            <v>1.9455717126253658</v>
          </cell>
          <cell r="K1717">
            <v>1</v>
          </cell>
        </row>
        <row r="1718">
          <cell r="A1718">
            <v>2.7891666666666182</v>
          </cell>
          <cell r="E1718">
            <v>1.9455717126253658</v>
          </cell>
          <cell r="K1718">
            <v>1</v>
          </cell>
        </row>
        <row r="1719">
          <cell r="A1719">
            <v>2.7916666666666181</v>
          </cell>
          <cell r="E1719">
            <v>1.9431329253428991</v>
          </cell>
          <cell r="K1719">
            <v>1</v>
          </cell>
        </row>
        <row r="1720">
          <cell r="A1720">
            <v>2.7916666666666181</v>
          </cell>
          <cell r="E1720">
            <v>1.9431329253428991</v>
          </cell>
          <cell r="K1720">
            <v>1</v>
          </cell>
        </row>
        <row r="1721">
          <cell r="A1721">
            <v>2.7941666666666181</v>
          </cell>
          <cell r="E1721">
            <v>1.9406993740059346</v>
          </cell>
          <cell r="K1721">
            <v>1</v>
          </cell>
        </row>
        <row r="1722">
          <cell r="A1722">
            <v>2.7941666666666181</v>
          </cell>
          <cell r="E1722">
            <v>1.9406993740059346</v>
          </cell>
          <cell r="K1722">
            <v>1</v>
          </cell>
        </row>
        <row r="1723">
          <cell r="A1723">
            <v>2.796666666666618</v>
          </cell>
          <cell r="E1723">
            <v>1.9382710427035417</v>
          </cell>
          <cell r="K1723">
            <v>1</v>
          </cell>
        </row>
        <row r="1724">
          <cell r="A1724">
            <v>2.796666666666618</v>
          </cell>
          <cell r="E1724">
            <v>1.9382710427035417</v>
          </cell>
          <cell r="K1724">
            <v>1</v>
          </cell>
        </row>
        <row r="1725">
          <cell r="A1725">
            <v>2.799166666666618</v>
          </cell>
          <cell r="E1725">
            <v>1.9358479155872999</v>
          </cell>
          <cell r="K1725">
            <v>1</v>
          </cell>
        </row>
        <row r="1726">
          <cell r="A1726">
            <v>2.799166666666618</v>
          </cell>
          <cell r="E1726">
            <v>1.9358479155872999</v>
          </cell>
          <cell r="K1726">
            <v>1</v>
          </cell>
        </row>
        <row r="1727">
          <cell r="A1727">
            <v>2.8016666666666179</v>
          </cell>
          <cell r="E1727">
            <v>1.9334299768710044</v>
          </cell>
          <cell r="K1727">
            <v>1</v>
          </cell>
        </row>
        <row r="1728">
          <cell r="A1728">
            <v>2.8016666666666179</v>
          </cell>
          <cell r="E1728">
            <v>1.9334299768710044</v>
          </cell>
          <cell r="K1728">
            <v>1</v>
          </cell>
        </row>
        <row r="1729">
          <cell r="A1729">
            <v>2.8041666666666178</v>
          </cell>
          <cell r="E1729">
            <v>1.9310172108303649</v>
          </cell>
          <cell r="K1729">
            <v>1</v>
          </cell>
        </row>
        <row r="1730">
          <cell r="A1730">
            <v>2.8041666666666178</v>
          </cell>
          <cell r="E1730">
            <v>1.9310172108303649</v>
          </cell>
          <cell r="K1730">
            <v>1</v>
          </cell>
        </row>
        <row r="1731">
          <cell r="A1731">
            <v>2.8066666666666178</v>
          </cell>
          <cell r="E1731">
            <v>1.9286096018027072</v>
          </cell>
          <cell r="K1731">
            <v>1</v>
          </cell>
        </row>
        <row r="1732">
          <cell r="A1732">
            <v>2.8066666666666178</v>
          </cell>
          <cell r="E1732">
            <v>1.9286096018027072</v>
          </cell>
          <cell r="K1732">
            <v>1</v>
          </cell>
        </row>
        <row r="1733">
          <cell r="A1733">
            <v>2.8091666666666177</v>
          </cell>
          <cell r="E1733">
            <v>1.9262071341866778</v>
          </cell>
          <cell r="K1733">
            <v>1</v>
          </cell>
        </row>
        <row r="1734">
          <cell r="A1734">
            <v>2.8091666666666177</v>
          </cell>
          <cell r="E1734">
            <v>1.9262071341866778</v>
          </cell>
          <cell r="K1734">
            <v>1</v>
          </cell>
        </row>
        <row r="1735">
          <cell r="A1735">
            <v>2.8116666666666177</v>
          </cell>
          <cell r="E1735">
            <v>1.9238097924419455</v>
          </cell>
          <cell r="K1735">
            <v>1</v>
          </cell>
        </row>
        <row r="1736">
          <cell r="A1736">
            <v>2.8116666666666177</v>
          </cell>
          <cell r="E1736">
            <v>1.9238097924419455</v>
          </cell>
          <cell r="K1736">
            <v>1</v>
          </cell>
        </row>
        <row r="1737">
          <cell r="A1737">
            <v>2.8141666666666176</v>
          </cell>
          <cell r="E1737">
            <v>1.9214175610889168</v>
          </cell>
          <cell r="K1737">
            <v>1</v>
          </cell>
        </row>
        <row r="1738">
          <cell r="A1738">
            <v>2.8141666666666176</v>
          </cell>
          <cell r="E1738">
            <v>1.9214175610889168</v>
          </cell>
          <cell r="K1738">
            <v>1</v>
          </cell>
        </row>
        <row r="1739">
          <cell r="A1739">
            <v>2.8166666666666176</v>
          </cell>
          <cell r="E1739">
            <v>1.9190304247084387</v>
          </cell>
          <cell r="K1739">
            <v>1</v>
          </cell>
        </row>
        <row r="1740">
          <cell r="A1740">
            <v>2.8166666666666176</v>
          </cell>
          <cell r="E1740">
            <v>1.9190304247084387</v>
          </cell>
          <cell r="K1740">
            <v>1</v>
          </cell>
        </row>
        <row r="1741">
          <cell r="A1741">
            <v>2.8191666666666175</v>
          </cell>
          <cell r="E1741">
            <v>1.9166483679415103</v>
          </cell>
          <cell r="K1741">
            <v>1</v>
          </cell>
        </row>
        <row r="1742">
          <cell r="A1742">
            <v>2.8191666666666175</v>
          </cell>
          <cell r="E1742">
            <v>1.9166483679415103</v>
          </cell>
          <cell r="K1742">
            <v>1</v>
          </cell>
        </row>
        <row r="1743">
          <cell r="A1743">
            <v>2.8216666666666175</v>
          </cell>
          <cell r="E1743">
            <v>1.9142713754889955</v>
          </cell>
          <cell r="K1743">
            <v>1</v>
          </cell>
        </row>
        <row r="1744">
          <cell r="A1744">
            <v>2.8216666666666175</v>
          </cell>
          <cell r="E1744">
            <v>1.9142713754889955</v>
          </cell>
          <cell r="K1744">
            <v>1</v>
          </cell>
        </row>
        <row r="1745">
          <cell r="A1745">
            <v>2.8241666666666174</v>
          </cell>
          <cell r="E1745">
            <v>1.9118994321113376</v>
          </cell>
          <cell r="K1745">
            <v>1</v>
          </cell>
        </row>
        <row r="1746">
          <cell r="A1746">
            <v>2.8241666666666174</v>
          </cell>
          <cell r="E1746">
            <v>1.9118994321113376</v>
          </cell>
          <cell r="K1746">
            <v>1</v>
          </cell>
        </row>
        <row r="1747">
          <cell r="A1747">
            <v>2.8266666666666174</v>
          </cell>
          <cell r="E1747">
            <v>1.9095325226282767</v>
          </cell>
          <cell r="K1747">
            <v>1</v>
          </cell>
        </row>
        <row r="1748">
          <cell r="A1748">
            <v>2.8266666666666174</v>
          </cell>
          <cell r="E1748">
            <v>1.9095325226282767</v>
          </cell>
          <cell r="K1748">
            <v>1</v>
          </cell>
        </row>
        <row r="1749">
          <cell r="A1749">
            <v>2.8291666666666173</v>
          </cell>
          <cell r="E1749">
            <v>1.9071706319185591</v>
          </cell>
          <cell r="K1749">
            <v>1</v>
          </cell>
        </row>
        <row r="1750">
          <cell r="A1750">
            <v>2.8291666666666173</v>
          </cell>
          <cell r="E1750">
            <v>1.9071706319185591</v>
          </cell>
          <cell r="K1750">
            <v>1</v>
          </cell>
        </row>
        <row r="1751">
          <cell r="A1751">
            <v>2.8316666666666173</v>
          </cell>
          <cell r="E1751">
            <v>1.9048137449196656</v>
          </cell>
          <cell r="K1751">
            <v>1</v>
          </cell>
        </row>
        <row r="1752">
          <cell r="A1752">
            <v>2.8316666666666173</v>
          </cell>
          <cell r="E1752">
            <v>1.9048137449196656</v>
          </cell>
          <cell r="K1752">
            <v>1</v>
          </cell>
        </row>
        <row r="1753">
          <cell r="A1753">
            <v>2.8341666666666172</v>
          </cell>
          <cell r="E1753">
            <v>1.902461846627526</v>
          </cell>
          <cell r="K1753">
            <v>1</v>
          </cell>
        </row>
        <row r="1754">
          <cell r="A1754">
            <v>2.8341666666666172</v>
          </cell>
          <cell r="E1754">
            <v>1.902461846627526</v>
          </cell>
          <cell r="K1754">
            <v>1</v>
          </cell>
        </row>
        <row r="1755">
          <cell r="A1755">
            <v>2.8366666666666172</v>
          </cell>
          <cell r="E1755">
            <v>1.9001149220962441</v>
          </cell>
          <cell r="K1755">
            <v>1</v>
          </cell>
        </row>
        <row r="1756">
          <cell r="A1756">
            <v>2.8366666666666172</v>
          </cell>
          <cell r="E1756">
            <v>1.9001149220962441</v>
          </cell>
          <cell r="K1756">
            <v>1</v>
          </cell>
        </row>
        <row r="1757">
          <cell r="A1757">
            <v>2.8391666666666171</v>
          </cell>
          <cell r="E1757">
            <v>1.8977729564378165</v>
          </cell>
          <cell r="K1757">
            <v>1</v>
          </cell>
        </row>
        <row r="1758">
          <cell r="A1758">
            <v>2.8391666666666171</v>
          </cell>
          <cell r="E1758">
            <v>1.8977729564378165</v>
          </cell>
          <cell r="K1758">
            <v>1</v>
          </cell>
        </row>
        <row r="1759">
          <cell r="A1759">
            <v>2.841666666666617</v>
          </cell>
          <cell r="E1759">
            <v>1.8954359348218623</v>
          </cell>
          <cell r="K1759">
            <v>1</v>
          </cell>
        </row>
        <row r="1760">
          <cell r="A1760">
            <v>2.841666666666617</v>
          </cell>
          <cell r="E1760">
            <v>1.8954359348218623</v>
          </cell>
          <cell r="K1760">
            <v>1</v>
          </cell>
        </row>
        <row r="1761">
          <cell r="A1761">
            <v>2.844166666666617</v>
          </cell>
          <cell r="E1761">
            <v>1.8931038424753468</v>
          </cell>
          <cell r="K1761">
            <v>1</v>
          </cell>
        </row>
        <row r="1762">
          <cell r="A1762">
            <v>2.844166666666617</v>
          </cell>
          <cell r="E1762">
            <v>1.8931038424753468</v>
          </cell>
          <cell r="K1762">
            <v>1</v>
          </cell>
        </row>
        <row r="1763">
          <cell r="A1763">
            <v>2.8466666666666169</v>
          </cell>
          <cell r="E1763">
            <v>1.8907766646823141</v>
          </cell>
          <cell r="K1763">
            <v>1</v>
          </cell>
        </row>
        <row r="1764">
          <cell r="A1764">
            <v>2.8466666666666169</v>
          </cell>
          <cell r="E1764">
            <v>1.8907766646823141</v>
          </cell>
          <cell r="K1764">
            <v>1</v>
          </cell>
        </row>
        <row r="1765">
          <cell r="A1765">
            <v>2.8491666666666169</v>
          </cell>
          <cell r="E1765">
            <v>1.8884543867836112</v>
          </cell>
          <cell r="K1765">
            <v>1</v>
          </cell>
        </row>
        <row r="1766">
          <cell r="A1766">
            <v>2.8491666666666169</v>
          </cell>
          <cell r="E1766">
            <v>1.8884543867836112</v>
          </cell>
          <cell r="K1766">
            <v>1</v>
          </cell>
        </row>
        <row r="1767">
          <cell r="A1767">
            <v>2.8516666666666168</v>
          </cell>
          <cell r="E1767">
            <v>1.8861369941766191</v>
          </cell>
          <cell r="K1767">
            <v>1</v>
          </cell>
        </row>
        <row r="1768">
          <cell r="A1768">
            <v>2.8516666666666168</v>
          </cell>
          <cell r="E1768">
            <v>1.8861369941766191</v>
          </cell>
          <cell r="K1768">
            <v>1</v>
          </cell>
        </row>
        <row r="1769">
          <cell r="A1769">
            <v>2.8541666666666168</v>
          </cell>
          <cell r="E1769">
            <v>1.8838244723149913</v>
          </cell>
          <cell r="K1769">
            <v>1</v>
          </cell>
        </row>
        <row r="1770">
          <cell r="A1770">
            <v>2.8541666666666168</v>
          </cell>
          <cell r="E1770">
            <v>1.8838244723149913</v>
          </cell>
          <cell r="K1770">
            <v>1</v>
          </cell>
        </row>
        <row r="1771">
          <cell r="A1771">
            <v>2.8566666666666167</v>
          </cell>
          <cell r="E1771">
            <v>1.8815168067083821</v>
          </cell>
          <cell r="K1771">
            <v>1</v>
          </cell>
        </row>
        <row r="1772">
          <cell r="A1772">
            <v>2.8566666666666167</v>
          </cell>
          <cell r="E1772">
            <v>1.8815168067083821</v>
          </cell>
          <cell r="K1772">
            <v>1</v>
          </cell>
        </row>
        <row r="1773">
          <cell r="A1773">
            <v>2.8591666666666167</v>
          </cell>
          <cell r="E1773">
            <v>1.8792139829221843</v>
          </cell>
          <cell r="K1773">
            <v>1</v>
          </cell>
        </row>
        <row r="1774">
          <cell r="A1774">
            <v>2.8591666666666167</v>
          </cell>
          <cell r="E1774">
            <v>1.8792139829221843</v>
          </cell>
          <cell r="K1774">
            <v>1</v>
          </cell>
        </row>
        <row r="1775">
          <cell r="A1775">
            <v>2.8616666666666166</v>
          </cell>
          <cell r="E1775">
            <v>1.87691598657727</v>
          </cell>
          <cell r="K1775">
            <v>1</v>
          </cell>
        </row>
        <row r="1776">
          <cell r="A1776">
            <v>2.8616666666666166</v>
          </cell>
          <cell r="E1776">
            <v>1.87691598657727</v>
          </cell>
          <cell r="K1776">
            <v>1</v>
          </cell>
        </row>
        <row r="1777">
          <cell r="A1777">
            <v>2.8641666666666166</v>
          </cell>
          <cell r="E1777">
            <v>1.8746228033497194</v>
          </cell>
          <cell r="K1777">
            <v>1</v>
          </cell>
        </row>
        <row r="1778">
          <cell r="A1778">
            <v>2.8641666666666166</v>
          </cell>
          <cell r="E1778">
            <v>1.8746228033497194</v>
          </cell>
          <cell r="K1778">
            <v>1</v>
          </cell>
        </row>
        <row r="1779">
          <cell r="A1779">
            <v>2.8666666666666165</v>
          </cell>
          <cell r="E1779">
            <v>1.8723344189705715</v>
          </cell>
          <cell r="K1779">
            <v>1</v>
          </cell>
        </row>
        <row r="1780">
          <cell r="A1780">
            <v>2.8666666666666165</v>
          </cell>
          <cell r="E1780">
            <v>1.8723344189705715</v>
          </cell>
          <cell r="K1780">
            <v>1</v>
          </cell>
        </row>
        <row r="1781">
          <cell r="A1781">
            <v>2.8691666666666165</v>
          </cell>
          <cell r="E1781">
            <v>1.8700508192255605</v>
          </cell>
          <cell r="K1781">
            <v>1</v>
          </cell>
        </row>
        <row r="1782">
          <cell r="A1782">
            <v>2.8691666666666165</v>
          </cell>
          <cell r="E1782">
            <v>1.8700508192255605</v>
          </cell>
          <cell r="K1782">
            <v>1</v>
          </cell>
        </row>
        <row r="1783">
          <cell r="A1783">
            <v>2.8716666666666164</v>
          </cell>
          <cell r="E1783">
            <v>1.8677719899548559</v>
          </cell>
          <cell r="K1783">
            <v>1</v>
          </cell>
        </row>
        <row r="1784">
          <cell r="A1784">
            <v>2.8716666666666164</v>
          </cell>
          <cell r="E1784">
            <v>1.8677719899548559</v>
          </cell>
          <cell r="K1784">
            <v>1</v>
          </cell>
        </row>
        <row r="1785">
          <cell r="A1785">
            <v>2.8741666666666164</v>
          </cell>
          <cell r="E1785">
            <v>1.8654979170528168</v>
          </cell>
          <cell r="K1785">
            <v>1</v>
          </cell>
        </row>
        <row r="1786">
          <cell r="A1786">
            <v>2.8741666666666164</v>
          </cell>
          <cell r="E1786">
            <v>1.8654979170528168</v>
          </cell>
          <cell r="K1786">
            <v>1</v>
          </cell>
        </row>
        <row r="1787">
          <cell r="A1787">
            <v>2.8766666666666163</v>
          </cell>
          <cell r="E1787">
            <v>1.863228586467724</v>
          </cell>
          <cell r="K1787">
            <v>1</v>
          </cell>
        </row>
        <row r="1788">
          <cell r="A1788">
            <v>2.8766666666666163</v>
          </cell>
          <cell r="E1788">
            <v>1.863228586467724</v>
          </cell>
          <cell r="K1788">
            <v>1</v>
          </cell>
        </row>
        <row r="1789">
          <cell r="A1789">
            <v>2.8791666666666162</v>
          </cell>
          <cell r="E1789">
            <v>1.8609639842015384</v>
          </cell>
          <cell r="K1789">
            <v>1</v>
          </cell>
        </row>
        <row r="1790">
          <cell r="A1790">
            <v>2.8791666666666162</v>
          </cell>
          <cell r="E1790">
            <v>1.8609639842015384</v>
          </cell>
          <cell r="K1790">
            <v>1</v>
          </cell>
        </row>
        <row r="1791">
          <cell r="A1791">
            <v>2.8816666666666162</v>
          </cell>
          <cell r="E1791">
            <v>1.8587040963096439</v>
          </cell>
          <cell r="K1791">
            <v>1</v>
          </cell>
        </row>
        <row r="1792">
          <cell r="A1792">
            <v>2.8816666666666162</v>
          </cell>
          <cell r="E1792">
            <v>1.8587040963096439</v>
          </cell>
          <cell r="K1792">
            <v>1</v>
          </cell>
        </row>
        <row r="1793">
          <cell r="A1793">
            <v>2.8841666666666161</v>
          </cell>
          <cell r="E1793">
            <v>1.8564489089006015</v>
          </cell>
          <cell r="K1793">
            <v>1</v>
          </cell>
        </row>
        <row r="1794">
          <cell r="A1794">
            <v>2.8841666666666161</v>
          </cell>
          <cell r="E1794">
            <v>1.8564489089006015</v>
          </cell>
          <cell r="K1794">
            <v>1</v>
          </cell>
        </row>
        <row r="1795">
          <cell r="A1795">
            <v>2.8866666666666161</v>
          </cell>
          <cell r="E1795">
            <v>1.8541984081358927</v>
          </cell>
          <cell r="K1795">
            <v>1</v>
          </cell>
        </row>
        <row r="1796">
          <cell r="A1796">
            <v>2.8866666666666161</v>
          </cell>
          <cell r="E1796">
            <v>1.8541984081358927</v>
          </cell>
          <cell r="K1796">
            <v>1</v>
          </cell>
        </row>
        <row r="1797">
          <cell r="A1797">
            <v>2.889166666666616</v>
          </cell>
          <cell r="E1797">
            <v>1.8519525802296828</v>
          </cell>
          <cell r="K1797">
            <v>1</v>
          </cell>
        </row>
        <row r="1798">
          <cell r="A1798">
            <v>2.889166666666616</v>
          </cell>
          <cell r="E1798">
            <v>1.8519525802296828</v>
          </cell>
          <cell r="K1798">
            <v>1</v>
          </cell>
        </row>
        <row r="1799">
          <cell r="A1799">
            <v>2.891666666666616</v>
          </cell>
          <cell r="E1799">
            <v>1.8497114114485682</v>
          </cell>
          <cell r="K1799">
            <v>1</v>
          </cell>
        </row>
        <row r="1800">
          <cell r="A1800">
            <v>2.891666666666616</v>
          </cell>
          <cell r="E1800">
            <v>1.8497114114485682</v>
          </cell>
          <cell r="K1800">
            <v>1</v>
          </cell>
        </row>
        <row r="1801">
          <cell r="A1801">
            <v>2.8941666666666159</v>
          </cell>
          <cell r="E1801">
            <v>1.8474748881113321</v>
          </cell>
          <cell r="K1801">
            <v>1</v>
          </cell>
        </row>
        <row r="1802">
          <cell r="A1802">
            <v>2.8941666666666159</v>
          </cell>
          <cell r="E1802">
            <v>1.8474748881113321</v>
          </cell>
          <cell r="K1802">
            <v>1</v>
          </cell>
        </row>
        <row r="1803">
          <cell r="A1803">
            <v>2.8966666666666159</v>
          </cell>
          <cell r="E1803">
            <v>1.8452429965887052</v>
          </cell>
          <cell r="K1803">
            <v>1</v>
          </cell>
        </row>
        <row r="1804">
          <cell r="A1804">
            <v>2.8966666666666159</v>
          </cell>
          <cell r="E1804">
            <v>1.8452429965887052</v>
          </cell>
          <cell r="K1804">
            <v>1</v>
          </cell>
        </row>
        <row r="1805">
          <cell r="A1805">
            <v>2.8991666666666158</v>
          </cell>
          <cell r="E1805">
            <v>1.8430157233031188</v>
          </cell>
          <cell r="K1805">
            <v>1</v>
          </cell>
        </row>
        <row r="1806">
          <cell r="A1806">
            <v>2.8991666666666158</v>
          </cell>
          <cell r="E1806">
            <v>1.8430157233031188</v>
          </cell>
          <cell r="K1806">
            <v>1</v>
          </cell>
        </row>
        <row r="1807">
          <cell r="A1807">
            <v>2.9016666666666158</v>
          </cell>
          <cell r="E1807">
            <v>1.840793054728469</v>
          </cell>
          <cell r="K1807">
            <v>1</v>
          </cell>
        </row>
        <row r="1808">
          <cell r="A1808">
            <v>2.9016666666666158</v>
          </cell>
          <cell r="E1808">
            <v>1.840793054728469</v>
          </cell>
          <cell r="K1808">
            <v>1</v>
          </cell>
        </row>
        <row r="1809">
          <cell r="A1809">
            <v>2.9041666666666157</v>
          </cell>
          <cell r="E1809">
            <v>1.8385749773898725</v>
          </cell>
          <cell r="K1809">
            <v>1</v>
          </cell>
        </row>
        <row r="1810">
          <cell r="A1810">
            <v>2.9041666666666157</v>
          </cell>
          <cell r="E1810">
            <v>1.8385749773898725</v>
          </cell>
          <cell r="K1810">
            <v>1</v>
          </cell>
        </row>
        <row r="1811">
          <cell r="A1811">
            <v>2.9066666666666157</v>
          </cell>
          <cell r="E1811">
            <v>1.8363614778634378</v>
          </cell>
          <cell r="K1811">
            <v>1</v>
          </cell>
        </row>
        <row r="1812">
          <cell r="A1812">
            <v>2.9066666666666157</v>
          </cell>
          <cell r="E1812">
            <v>1.8363614778634378</v>
          </cell>
          <cell r="K1812">
            <v>1</v>
          </cell>
        </row>
        <row r="1813">
          <cell r="A1813">
            <v>2.9091666666666156</v>
          </cell>
          <cell r="E1813">
            <v>1.8341525427760119</v>
          </cell>
          <cell r="K1813">
            <v>1</v>
          </cell>
        </row>
        <row r="1814">
          <cell r="A1814">
            <v>2.9091666666666156</v>
          </cell>
          <cell r="E1814">
            <v>1.8341525427760119</v>
          </cell>
          <cell r="K1814">
            <v>1</v>
          </cell>
        </row>
        <row r="1815">
          <cell r="A1815">
            <v>2.9116666666666156</v>
          </cell>
          <cell r="E1815">
            <v>1.8319481588049698</v>
          </cell>
          <cell r="K1815">
            <v>1</v>
          </cell>
        </row>
        <row r="1816">
          <cell r="A1816">
            <v>2.9116666666666156</v>
          </cell>
          <cell r="E1816">
            <v>1.8319481588049698</v>
          </cell>
          <cell r="K1816">
            <v>1</v>
          </cell>
        </row>
        <row r="1817">
          <cell r="A1817">
            <v>2.9141666666666155</v>
          </cell>
          <cell r="E1817">
            <v>1.829748312677951</v>
          </cell>
          <cell r="K1817">
            <v>1</v>
          </cell>
        </row>
        <row r="1818">
          <cell r="A1818">
            <v>2.9141666666666155</v>
          </cell>
          <cell r="E1818">
            <v>1.829748312677951</v>
          </cell>
          <cell r="K1818">
            <v>1</v>
          </cell>
        </row>
        <row r="1819">
          <cell r="A1819">
            <v>2.9166666666666154</v>
          </cell>
          <cell r="E1819">
            <v>1.8275529911726525</v>
          </cell>
          <cell r="K1819">
            <v>1</v>
          </cell>
        </row>
        <row r="1820">
          <cell r="A1820">
            <v>2.9166666666666154</v>
          </cell>
          <cell r="E1820">
            <v>1.8275529911726525</v>
          </cell>
          <cell r="K1820">
            <v>1</v>
          </cell>
        </row>
        <row r="1821">
          <cell r="A1821">
            <v>2.9191666666666154</v>
          </cell>
          <cell r="E1821">
            <v>1.8253621811165863</v>
          </cell>
          <cell r="K1821">
            <v>1</v>
          </cell>
        </row>
        <row r="1822">
          <cell r="A1822">
            <v>2.9191666666666154</v>
          </cell>
          <cell r="E1822">
            <v>1.8253621811165863</v>
          </cell>
          <cell r="K1822">
            <v>1</v>
          </cell>
        </row>
        <row r="1823">
          <cell r="A1823">
            <v>2.9216666666666153</v>
          </cell>
          <cell r="E1823">
            <v>1.8231758693868441</v>
          </cell>
          <cell r="K1823">
            <v>1</v>
          </cell>
        </row>
        <row r="1824">
          <cell r="A1824">
            <v>2.9216666666666153</v>
          </cell>
          <cell r="E1824">
            <v>1.8231758693868441</v>
          </cell>
          <cell r="K1824">
            <v>1</v>
          </cell>
        </row>
        <row r="1825">
          <cell r="A1825">
            <v>2.9241666666666153</v>
          </cell>
          <cell r="E1825">
            <v>1.8209940429098808</v>
          </cell>
          <cell r="K1825">
            <v>1</v>
          </cell>
        </row>
        <row r="1826">
          <cell r="A1826">
            <v>2.9241666666666153</v>
          </cell>
          <cell r="E1826">
            <v>1.8209940429098808</v>
          </cell>
          <cell r="K1826">
            <v>1</v>
          </cell>
        </row>
        <row r="1827">
          <cell r="A1827">
            <v>2.9266666666666152</v>
          </cell>
          <cell r="E1827">
            <v>1.8188166886612758</v>
          </cell>
          <cell r="K1827">
            <v>1</v>
          </cell>
        </row>
        <row r="1828">
          <cell r="A1828">
            <v>2.9266666666666152</v>
          </cell>
          <cell r="E1828">
            <v>1.8188166886612758</v>
          </cell>
          <cell r="K1828">
            <v>1</v>
          </cell>
        </row>
        <row r="1829">
          <cell r="A1829">
            <v>2.9291666666666152</v>
          </cell>
          <cell r="E1829">
            <v>1.8166437936655151</v>
          </cell>
          <cell r="K1829">
            <v>1</v>
          </cell>
        </row>
        <row r="1830">
          <cell r="A1830">
            <v>2.9291666666666152</v>
          </cell>
          <cell r="E1830">
            <v>1.8166437936655151</v>
          </cell>
          <cell r="K1830">
            <v>1</v>
          </cell>
        </row>
        <row r="1831">
          <cell r="A1831">
            <v>2.9316666666666151</v>
          </cell>
          <cell r="E1831">
            <v>1.8144753449957578</v>
          </cell>
          <cell r="K1831">
            <v>1</v>
          </cell>
        </row>
        <row r="1832">
          <cell r="A1832">
            <v>2.9316666666666151</v>
          </cell>
          <cell r="E1832">
            <v>1.8144753449957578</v>
          </cell>
          <cell r="K1832">
            <v>1</v>
          </cell>
        </row>
        <row r="1833">
          <cell r="A1833">
            <v>2.9341666666666151</v>
          </cell>
          <cell r="E1833">
            <v>1.8123113297736198</v>
          </cell>
          <cell r="K1833">
            <v>1</v>
          </cell>
        </row>
        <row r="1834">
          <cell r="A1834">
            <v>2.9341666666666151</v>
          </cell>
          <cell r="E1834">
            <v>1.8123113297736198</v>
          </cell>
          <cell r="K1834">
            <v>1</v>
          </cell>
        </row>
        <row r="1835">
          <cell r="A1835">
            <v>2.936666666666615</v>
          </cell>
          <cell r="E1835">
            <v>1.810151735168948</v>
          </cell>
          <cell r="K1835">
            <v>1</v>
          </cell>
        </row>
        <row r="1836">
          <cell r="A1836">
            <v>2.936666666666615</v>
          </cell>
          <cell r="E1836">
            <v>1.810151735168948</v>
          </cell>
          <cell r="K1836">
            <v>1</v>
          </cell>
        </row>
        <row r="1837">
          <cell r="A1837">
            <v>2.939166666666615</v>
          </cell>
          <cell r="E1837">
            <v>1.8079965483995966</v>
          </cell>
          <cell r="K1837">
            <v>1</v>
          </cell>
        </row>
        <row r="1838">
          <cell r="A1838">
            <v>2.939166666666615</v>
          </cell>
          <cell r="E1838">
            <v>1.8079965483995966</v>
          </cell>
          <cell r="K1838">
            <v>1</v>
          </cell>
        </row>
        <row r="1839">
          <cell r="A1839">
            <v>2.9416666666666149</v>
          </cell>
          <cell r="E1839">
            <v>1.8058457567312098</v>
          </cell>
          <cell r="K1839">
            <v>1</v>
          </cell>
        </row>
        <row r="1840">
          <cell r="A1840">
            <v>2.9416666666666149</v>
          </cell>
          <cell r="E1840">
            <v>1.8058457567312098</v>
          </cell>
          <cell r="K1840">
            <v>1</v>
          </cell>
        </row>
        <row r="1841">
          <cell r="A1841">
            <v>2.9441666666666149</v>
          </cell>
          <cell r="E1841">
            <v>1.8036993474770051</v>
          </cell>
          <cell r="K1841">
            <v>1</v>
          </cell>
        </row>
        <row r="1842">
          <cell r="A1842">
            <v>2.9441666666666149</v>
          </cell>
          <cell r="E1842">
            <v>1.8036993474770051</v>
          </cell>
          <cell r="K1842">
            <v>1</v>
          </cell>
        </row>
        <row r="1843">
          <cell r="A1843">
            <v>2.9466666666666148</v>
          </cell>
          <cell r="E1843">
            <v>1.8015573079975449</v>
          </cell>
          <cell r="K1843">
            <v>1</v>
          </cell>
        </row>
        <row r="1844">
          <cell r="A1844">
            <v>2.9466666666666148</v>
          </cell>
          <cell r="E1844">
            <v>1.8015573079975449</v>
          </cell>
          <cell r="K1844">
            <v>1</v>
          </cell>
        </row>
        <row r="1845">
          <cell r="A1845">
            <v>2.9491666666666148</v>
          </cell>
          <cell r="E1845">
            <v>1.7994196257005353</v>
          </cell>
          <cell r="K1845">
            <v>1</v>
          </cell>
        </row>
        <row r="1846">
          <cell r="A1846">
            <v>2.9491666666666148</v>
          </cell>
          <cell r="E1846">
            <v>1.7994196257005353</v>
          </cell>
          <cell r="K1846">
            <v>1</v>
          </cell>
        </row>
        <row r="1847">
          <cell r="A1847">
            <v>2.9516666666666147</v>
          </cell>
          <cell r="E1847">
            <v>1.7972862880405942</v>
          </cell>
          <cell r="K1847">
            <v>1</v>
          </cell>
        </row>
        <row r="1848">
          <cell r="A1848">
            <v>2.9516666666666147</v>
          </cell>
          <cell r="E1848">
            <v>1.7972862880405942</v>
          </cell>
          <cell r="K1848">
            <v>1</v>
          </cell>
        </row>
        <row r="1849">
          <cell r="A1849">
            <v>2.9541666666666146</v>
          </cell>
          <cell r="E1849">
            <v>1.7951572825190505</v>
          </cell>
          <cell r="K1849">
            <v>1</v>
          </cell>
        </row>
        <row r="1850">
          <cell r="A1850">
            <v>2.9541666666666146</v>
          </cell>
          <cell r="E1850">
            <v>1.7951572825190505</v>
          </cell>
          <cell r="K1850">
            <v>1</v>
          </cell>
        </row>
        <row r="1851">
          <cell r="A1851">
            <v>2.9566666666666146</v>
          </cell>
          <cell r="E1851">
            <v>1.7930325966837259</v>
          </cell>
          <cell r="K1851">
            <v>1</v>
          </cell>
        </row>
        <row r="1852">
          <cell r="A1852">
            <v>2.9566666666666146</v>
          </cell>
          <cell r="E1852">
            <v>1.7930325966837259</v>
          </cell>
          <cell r="K1852">
            <v>1</v>
          </cell>
        </row>
        <row r="1853">
          <cell r="A1853">
            <v>2.9591666666666145</v>
          </cell>
          <cell r="E1853">
            <v>1.7909122181287196</v>
          </cell>
          <cell r="K1853">
            <v>1</v>
          </cell>
        </row>
        <row r="1854">
          <cell r="A1854">
            <v>2.9591666666666145</v>
          </cell>
          <cell r="E1854">
            <v>1.7909122181287196</v>
          </cell>
          <cell r="K1854">
            <v>1</v>
          </cell>
        </row>
        <row r="1855">
          <cell r="A1855">
            <v>2.9616666666666145</v>
          </cell>
          <cell r="E1855">
            <v>1.7887961344942005</v>
          </cell>
          <cell r="K1855">
            <v>1</v>
          </cell>
        </row>
        <row r="1856">
          <cell r="A1856">
            <v>2.9616666666666145</v>
          </cell>
          <cell r="E1856">
            <v>1.7887961344942005</v>
          </cell>
          <cell r="K1856">
            <v>1</v>
          </cell>
        </row>
        <row r="1857">
          <cell r="A1857">
            <v>2.9641666666666144</v>
          </cell>
          <cell r="E1857">
            <v>1.7866843334661957</v>
          </cell>
          <cell r="K1857">
            <v>1</v>
          </cell>
        </row>
        <row r="1858">
          <cell r="A1858">
            <v>2.9641666666666144</v>
          </cell>
          <cell r="E1858">
            <v>1.7866843334661957</v>
          </cell>
          <cell r="K1858">
            <v>1</v>
          </cell>
        </row>
        <row r="1859">
          <cell r="A1859">
            <v>2.9666666666666144</v>
          </cell>
          <cell r="E1859">
            <v>1.784576802776386</v>
          </cell>
          <cell r="K1859">
            <v>1</v>
          </cell>
        </row>
        <row r="1860">
          <cell r="A1860">
            <v>2.9666666666666144</v>
          </cell>
          <cell r="E1860">
            <v>1.784576802776386</v>
          </cell>
          <cell r="K1860">
            <v>1</v>
          </cell>
        </row>
        <row r="1861">
          <cell r="A1861">
            <v>2.9691666666666143</v>
          </cell>
          <cell r="E1861">
            <v>1.7824735302018939</v>
          </cell>
          <cell r="K1861">
            <v>1</v>
          </cell>
        </row>
        <row r="1862">
          <cell r="A1862">
            <v>2.9691666666666143</v>
          </cell>
          <cell r="E1862">
            <v>1.7824735302018939</v>
          </cell>
          <cell r="K1862">
            <v>1</v>
          </cell>
        </row>
        <row r="1863">
          <cell r="A1863">
            <v>2.9716666666666143</v>
          </cell>
          <cell r="E1863">
            <v>1.7803745035650795</v>
          </cell>
          <cell r="K1863">
            <v>1</v>
          </cell>
        </row>
        <row r="1864">
          <cell r="A1864">
            <v>2.9716666666666143</v>
          </cell>
          <cell r="E1864">
            <v>1.7803745035650795</v>
          </cell>
          <cell r="K1864">
            <v>1</v>
          </cell>
        </row>
        <row r="1865">
          <cell r="A1865">
            <v>2.9741666666666142</v>
          </cell>
          <cell r="E1865">
            <v>1.7782797107333346</v>
          </cell>
          <cell r="K1865">
            <v>1</v>
          </cell>
        </row>
        <row r="1866">
          <cell r="A1866">
            <v>2.9741666666666142</v>
          </cell>
          <cell r="E1866">
            <v>1.7782797107333346</v>
          </cell>
          <cell r="K1866">
            <v>1</v>
          </cell>
        </row>
        <row r="1867">
          <cell r="A1867">
            <v>2.9766666666666142</v>
          </cell>
          <cell r="E1867">
            <v>1.776189139618876</v>
          </cell>
          <cell r="K1867">
            <v>1</v>
          </cell>
        </row>
        <row r="1868">
          <cell r="A1868">
            <v>2.9766666666666142</v>
          </cell>
          <cell r="E1868">
            <v>1.776189139618876</v>
          </cell>
          <cell r="K1868">
            <v>1</v>
          </cell>
        </row>
        <row r="1869">
          <cell r="A1869">
            <v>2.9791666666666141</v>
          </cell>
          <cell r="E1869">
            <v>1.774102778178549</v>
          </cell>
          <cell r="K1869">
            <v>1</v>
          </cell>
        </row>
        <row r="1870">
          <cell r="A1870">
            <v>2.9791666666666141</v>
          </cell>
          <cell r="E1870">
            <v>1.774102778178549</v>
          </cell>
          <cell r="K1870">
            <v>1</v>
          </cell>
        </row>
        <row r="1871">
          <cell r="A1871">
            <v>2.9816666666666141</v>
          </cell>
          <cell r="E1871">
            <v>1.7720206144136195</v>
          </cell>
          <cell r="K1871">
            <v>1</v>
          </cell>
        </row>
        <row r="1872">
          <cell r="A1872">
            <v>2.9816666666666141</v>
          </cell>
          <cell r="E1872">
            <v>1.7720206144136195</v>
          </cell>
          <cell r="K1872">
            <v>1</v>
          </cell>
        </row>
        <row r="1873">
          <cell r="A1873">
            <v>2.984166666666614</v>
          </cell>
          <cell r="E1873">
            <v>1.7699426363695709</v>
          </cell>
          <cell r="K1873">
            <v>1</v>
          </cell>
        </row>
        <row r="1874">
          <cell r="A1874">
            <v>2.984166666666614</v>
          </cell>
          <cell r="E1874">
            <v>1.7699426363695709</v>
          </cell>
          <cell r="K1874">
            <v>1</v>
          </cell>
        </row>
        <row r="1875">
          <cell r="A1875">
            <v>2.986666666666614</v>
          </cell>
          <cell r="E1875">
            <v>1.7678688321359153</v>
          </cell>
          <cell r="K1875">
            <v>1</v>
          </cell>
        </row>
        <row r="1876">
          <cell r="A1876">
            <v>2.986666666666614</v>
          </cell>
          <cell r="E1876">
            <v>1.7678688321359153</v>
          </cell>
          <cell r="K1876">
            <v>1</v>
          </cell>
        </row>
        <row r="1877">
          <cell r="A1877">
            <v>2.9891666666666139</v>
          </cell>
          <cell r="E1877">
            <v>1.7657991898459808</v>
          </cell>
          <cell r="K1877">
            <v>1</v>
          </cell>
        </row>
        <row r="1878">
          <cell r="A1878">
            <v>2.9891666666666139</v>
          </cell>
          <cell r="E1878">
            <v>1.7657991898459808</v>
          </cell>
          <cell r="K1878">
            <v>1</v>
          </cell>
        </row>
        <row r="1879">
          <cell r="A1879">
            <v>2.9916666666666138</v>
          </cell>
          <cell r="E1879">
            <v>1.7637336976767235</v>
          </cell>
          <cell r="K1879">
            <v>1</v>
          </cell>
        </row>
        <row r="1880">
          <cell r="A1880">
            <v>2.9916666666666138</v>
          </cell>
          <cell r="E1880">
            <v>1.7637336976767235</v>
          </cell>
          <cell r="K1880">
            <v>1</v>
          </cell>
        </row>
        <row r="1881">
          <cell r="A1881">
            <v>2.9941666666666138</v>
          </cell>
          <cell r="E1881">
            <v>1.7616723438485307</v>
          </cell>
          <cell r="K1881">
            <v>1</v>
          </cell>
        </row>
        <row r="1882">
          <cell r="A1882">
            <v>2.9941666666666138</v>
          </cell>
          <cell r="E1882">
            <v>1.7616723438485307</v>
          </cell>
          <cell r="K1882">
            <v>1</v>
          </cell>
        </row>
        <row r="1883">
          <cell r="A1883">
            <v>2.9966666666666137</v>
          </cell>
          <cell r="E1883">
            <v>1.7596151166250174</v>
          </cell>
          <cell r="K1883">
            <v>1</v>
          </cell>
        </row>
        <row r="1884">
          <cell r="A1884">
            <v>2.9966666666666137</v>
          </cell>
          <cell r="E1884">
            <v>1.7596151166250174</v>
          </cell>
          <cell r="K1884">
            <v>1</v>
          </cell>
        </row>
        <row r="1885">
          <cell r="A1885">
            <v>2.9991666666666137</v>
          </cell>
          <cell r="E1885">
            <v>1.7575620043128386</v>
          </cell>
          <cell r="K1885">
            <v>1</v>
          </cell>
        </row>
        <row r="1886">
          <cell r="A1886">
            <v>2.9991666666666137</v>
          </cell>
          <cell r="E1886">
            <v>1.7575620043128386</v>
          </cell>
          <cell r="K1886">
            <v>1</v>
          </cell>
        </row>
        <row r="1887">
          <cell r="A1887">
            <v>3.0016666666666136</v>
          </cell>
          <cell r="E1887">
            <v>1.7555129952614961</v>
          </cell>
          <cell r="K1887">
            <v>1</v>
          </cell>
        </row>
        <row r="1888">
          <cell r="A1888">
            <v>3.0016666666666136</v>
          </cell>
          <cell r="E1888">
            <v>1.7555129952614961</v>
          </cell>
          <cell r="K1888">
            <v>1</v>
          </cell>
        </row>
        <row r="1889">
          <cell r="A1889">
            <v>3.0041666666666136</v>
          </cell>
          <cell r="E1889">
            <v>1.75346807786314</v>
          </cell>
          <cell r="K1889">
            <v>1</v>
          </cell>
        </row>
        <row r="1890">
          <cell r="A1890">
            <v>3.0041666666666136</v>
          </cell>
          <cell r="E1890">
            <v>1.75346807786314</v>
          </cell>
          <cell r="K1890">
            <v>1</v>
          </cell>
        </row>
        <row r="1891">
          <cell r="A1891">
            <v>3.0066666666666135</v>
          </cell>
          <cell r="E1891">
            <v>1.7514272405523847</v>
          </cell>
          <cell r="K1891">
            <v>1</v>
          </cell>
        </row>
        <row r="1892">
          <cell r="A1892">
            <v>3.0066666666666135</v>
          </cell>
          <cell r="E1892">
            <v>1.7514272405523847</v>
          </cell>
          <cell r="K1892">
            <v>1</v>
          </cell>
        </row>
        <row r="1893">
          <cell r="A1893">
            <v>3.0091666666666135</v>
          </cell>
          <cell r="E1893">
            <v>1.749390471806112</v>
          </cell>
          <cell r="K1893">
            <v>1</v>
          </cell>
        </row>
        <row r="1894">
          <cell r="A1894">
            <v>3.0091666666666135</v>
          </cell>
          <cell r="E1894">
            <v>1.749390471806112</v>
          </cell>
          <cell r="K1894">
            <v>1</v>
          </cell>
        </row>
        <row r="1895">
          <cell r="A1895">
            <v>3.0116666666666134</v>
          </cell>
          <cell r="E1895">
            <v>1.7473577601432855</v>
          </cell>
          <cell r="K1895">
            <v>1</v>
          </cell>
        </row>
        <row r="1896">
          <cell r="A1896">
            <v>3.0116666666666134</v>
          </cell>
          <cell r="E1896">
            <v>1.7473577601432855</v>
          </cell>
          <cell r="K1896">
            <v>1</v>
          </cell>
        </row>
        <row r="1897">
          <cell r="A1897">
            <v>3.0141666666666134</v>
          </cell>
          <cell r="E1897">
            <v>1.7453290941247641</v>
          </cell>
          <cell r="K1897">
            <v>1</v>
          </cell>
        </row>
        <row r="1898">
          <cell r="A1898">
            <v>3.0141666666666134</v>
          </cell>
          <cell r="E1898">
            <v>1.7453290941247641</v>
          </cell>
          <cell r="K1898">
            <v>1</v>
          </cell>
        </row>
        <row r="1899">
          <cell r="A1899">
            <v>3.0166666666666133</v>
          </cell>
          <cell r="E1899">
            <v>1.7433044623531042</v>
          </cell>
          <cell r="K1899">
            <v>1</v>
          </cell>
        </row>
        <row r="1900">
          <cell r="A1900">
            <v>3.0166666666666133</v>
          </cell>
          <cell r="E1900">
            <v>1.7433044623531042</v>
          </cell>
          <cell r="K1900">
            <v>1</v>
          </cell>
        </row>
        <row r="1901">
          <cell r="A1901">
            <v>3.0191666666666133</v>
          </cell>
          <cell r="E1901">
            <v>1.7412838534723898</v>
          </cell>
          <cell r="K1901">
            <v>1</v>
          </cell>
        </row>
        <row r="1902">
          <cell r="A1902">
            <v>3.0191666666666133</v>
          </cell>
          <cell r="E1902">
            <v>1.7412838534723898</v>
          </cell>
          <cell r="K1902">
            <v>1</v>
          </cell>
        </row>
        <row r="1903">
          <cell r="A1903">
            <v>3.0216666666666132</v>
          </cell>
          <cell r="E1903">
            <v>1.7392672561680294</v>
          </cell>
          <cell r="K1903">
            <v>1</v>
          </cell>
        </row>
        <row r="1904">
          <cell r="A1904">
            <v>3.0216666666666132</v>
          </cell>
          <cell r="E1904">
            <v>1.7392672561680294</v>
          </cell>
          <cell r="K1904">
            <v>1</v>
          </cell>
        </row>
        <row r="1905">
          <cell r="A1905">
            <v>3.0241666666666132</v>
          </cell>
          <cell r="E1905">
            <v>1.7372546591665861</v>
          </cell>
          <cell r="K1905">
            <v>1</v>
          </cell>
        </row>
        <row r="1906">
          <cell r="A1906">
            <v>3.0241666666666132</v>
          </cell>
          <cell r="E1906">
            <v>1.7372546591665861</v>
          </cell>
          <cell r="K1906">
            <v>1</v>
          </cell>
        </row>
        <row r="1907">
          <cell r="A1907">
            <v>3.0266666666666131</v>
          </cell>
          <cell r="E1907">
            <v>1.7352460512355861</v>
          </cell>
          <cell r="K1907">
            <v>1</v>
          </cell>
        </row>
        <row r="1908">
          <cell r="A1908">
            <v>3.0266666666666131</v>
          </cell>
          <cell r="E1908">
            <v>1.7352460512355861</v>
          </cell>
          <cell r="K1908">
            <v>1</v>
          </cell>
        </row>
        <row r="1909">
          <cell r="A1909">
            <v>3.0291666666666131</v>
          </cell>
          <cell r="E1909">
            <v>1.7332414211833354</v>
          </cell>
          <cell r="K1909">
            <v>1</v>
          </cell>
        </row>
        <row r="1910">
          <cell r="A1910">
            <v>3.0291666666666131</v>
          </cell>
          <cell r="E1910">
            <v>1.7332414211833354</v>
          </cell>
          <cell r="K1910">
            <v>1</v>
          </cell>
        </row>
        <row r="1911">
          <cell r="A1911">
            <v>3.031666666666613</v>
          </cell>
          <cell r="E1911">
            <v>1.7312407578587461</v>
          </cell>
          <cell r="K1911">
            <v>1</v>
          </cell>
        </row>
        <row r="1912">
          <cell r="A1912">
            <v>3.031666666666613</v>
          </cell>
          <cell r="E1912">
            <v>1.7312407578587461</v>
          </cell>
          <cell r="K1912">
            <v>1</v>
          </cell>
        </row>
        <row r="1913">
          <cell r="A1913">
            <v>3.0341666666666129</v>
          </cell>
          <cell r="E1913">
            <v>1.7292440501511452</v>
          </cell>
          <cell r="K1913">
            <v>1</v>
          </cell>
        </row>
        <row r="1914">
          <cell r="A1914">
            <v>3.0341666666666129</v>
          </cell>
          <cell r="E1914">
            <v>1.7292440501511452</v>
          </cell>
          <cell r="K1914">
            <v>1</v>
          </cell>
        </row>
        <row r="1915">
          <cell r="A1915">
            <v>3.0366666666666129</v>
          </cell>
          <cell r="E1915">
            <v>1.7272512869901044</v>
          </cell>
          <cell r="K1915">
            <v>1</v>
          </cell>
        </row>
        <row r="1916">
          <cell r="A1916">
            <v>3.0366666666666129</v>
          </cell>
          <cell r="E1916">
            <v>1.7272512869901044</v>
          </cell>
          <cell r="K1916">
            <v>1</v>
          </cell>
        </row>
        <row r="1917">
          <cell r="A1917">
            <v>3.0391666666666128</v>
          </cell>
          <cell r="E1917">
            <v>1.7252624573452529</v>
          </cell>
          <cell r="K1917">
            <v>1</v>
          </cell>
        </row>
        <row r="1918">
          <cell r="A1918">
            <v>3.0391666666666128</v>
          </cell>
          <cell r="E1918">
            <v>1.7252624573452529</v>
          </cell>
          <cell r="K1918">
            <v>1</v>
          </cell>
        </row>
        <row r="1919">
          <cell r="A1919">
            <v>3.0416666666666128</v>
          </cell>
          <cell r="E1919">
            <v>1.7232775502261097</v>
          </cell>
          <cell r="K1919">
            <v>1</v>
          </cell>
        </row>
        <row r="1920">
          <cell r="A1920">
            <v>3.0416666666666128</v>
          </cell>
          <cell r="E1920">
            <v>1.7232775502261097</v>
          </cell>
          <cell r="K1920">
            <v>1</v>
          </cell>
        </row>
        <row r="1921">
          <cell r="A1921">
            <v>3.0441666666666127</v>
          </cell>
          <cell r="E1921">
            <v>1.7212965546818957</v>
          </cell>
          <cell r="K1921">
            <v>1</v>
          </cell>
        </row>
        <row r="1922">
          <cell r="A1922">
            <v>3.0441666666666127</v>
          </cell>
          <cell r="E1922">
            <v>1.7212965546818957</v>
          </cell>
          <cell r="K1922">
            <v>1</v>
          </cell>
        </row>
        <row r="1923">
          <cell r="A1923">
            <v>3.0466666666666127</v>
          </cell>
          <cell r="E1923">
            <v>1.7193194598013661</v>
          </cell>
          <cell r="K1923">
            <v>1</v>
          </cell>
        </row>
        <row r="1924">
          <cell r="A1924">
            <v>3.0466666666666127</v>
          </cell>
          <cell r="E1924">
            <v>1.7193194598013661</v>
          </cell>
          <cell r="K1924">
            <v>1</v>
          </cell>
        </row>
        <row r="1925">
          <cell r="A1925">
            <v>3.0491666666666126</v>
          </cell>
          <cell r="E1925">
            <v>1.7173462547126321</v>
          </cell>
          <cell r="K1925">
            <v>1</v>
          </cell>
        </row>
        <row r="1926">
          <cell r="A1926">
            <v>3.0491666666666126</v>
          </cell>
          <cell r="E1926">
            <v>1.7173462547126321</v>
          </cell>
          <cell r="K1926">
            <v>1</v>
          </cell>
        </row>
        <row r="1927">
          <cell r="A1927">
            <v>3.0516666666666126</v>
          </cell>
          <cell r="E1927">
            <v>1.7153769285829876</v>
          </cell>
          <cell r="K1927">
            <v>1</v>
          </cell>
        </row>
        <row r="1928">
          <cell r="A1928">
            <v>3.0516666666666126</v>
          </cell>
          <cell r="E1928">
            <v>1.7153769285829876</v>
          </cell>
          <cell r="K1928">
            <v>1</v>
          </cell>
        </row>
        <row r="1929">
          <cell r="A1929">
            <v>3.0541666666666125</v>
          </cell>
          <cell r="E1929">
            <v>1.7134114706187349</v>
          </cell>
          <cell r="K1929">
            <v>1</v>
          </cell>
        </row>
        <row r="1930">
          <cell r="A1930">
            <v>3.0541666666666125</v>
          </cell>
          <cell r="E1930">
            <v>1.7134114706187349</v>
          </cell>
          <cell r="K1930">
            <v>1</v>
          </cell>
        </row>
        <row r="1931">
          <cell r="A1931">
            <v>3.0566666666666125</v>
          </cell>
          <cell r="E1931">
            <v>1.7114498700650094</v>
          </cell>
          <cell r="K1931">
            <v>1</v>
          </cell>
        </row>
        <row r="1932">
          <cell r="A1932">
            <v>3.0566666666666125</v>
          </cell>
          <cell r="E1932">
            <v>1.7114498700650094</v>
          </cell>
          <cell r="K1932">
            <v>1</v>
          </cell>
        </row>
        <row r="1933">
          <cell r="A1933">
            <v>3.0591666666666124</v>
          </cell>
          <cell r="E1933">
            <v>1.7094921162056185</v>
          </cell>
          <cell r="K1933">
            <v>1</v>
          </cell>
        </row>
        <row r="1934">
          <cell r="A1934">
            <v>3.0591666666666124</v>
          </cell>
          <cell r="E1934">
            <v>1.7094921162056185</v>
          </cell>
          <cell r="K1934">
            <v>1</v>
          </cell>
        </row>
        <row r="1935">
          <cell r="A1935">
            <v>3.0616666666666124</v>
          </cell>
          <cell r="E1935">
            <v>1.7075381983628619</v>
          </cell>
          <cell r="K1935">
            <v>1</v>
          </cell>
        </row>
        <row r="1936">
          <cell r="A1936">
            <v>3.0616666666666124</v>
          </cell>
          <cell r="E1936">
            <v>1.7075381983628619</v>
          </cell>
          <cell r="K1936">
            <v>1</v>
          </cell>
        </row>
        <row r="1937">
          <cell r="A1937">
            <v>3.0641666666666123</v>
          </cell>
          <cell r="E1937">
            <v>1.7055881058973628</v>
          </cell>
          <cell r="K1937">
            <v>1</v>
          </cell>
        </row>
        <row r="1938">
          <cell r="A1938">
            <v>3.0641666666666123</v>
          </cell>
          <cell r="E1938">
            <v>1.7055881058973628</v>
          </cell>
          <cell r="K1938">
            <v>1</v>
          </cell>
        </row>
        <row r="1939">
          <cell r="A1939">
            <v>3.0666666666666123</v>
          </cell>
          <cell r="E1939">
            <v>1.7036418282079049</v>
          </cell>
          <cell r="K1939">
            <v>1</v>
          </cell>
        </row>
        <row r="1940">
          <cell r="A1940">
            <v>3.0666666666666123</v>
          </cell>
          <cell r="E1940">
            <v>1.7036418282079049</v>
          </cell>
          <cell r="K1940">
            <v>1</v>
          </cell>
        </row>
        <row r="1941">
          <cell r="A1941">
            <v>3.0691666666666122</v>
          </cell>
          <cell r="E1941">
            <v>1.7016993547312582</v>
          </cell>
          <cell r="K1941">
            <v>1</v>
          </cell>
        </row>
        <row r="1942">
          <cell r="A1942">
            <v>3.0691666666666122</v>
          </cell>
          <cell r="E1942">
            <v>1.7016993547312582</v>
          </cell>
          <cell r="K1942">
            <v>1</v>
          </cell>
        </row>
        <row r="1943">
          <cell r="A1943">
            <v>3.0716666666666121</v>
          </cell>
          <cell r="E1943">
            <v>1.6997606749420131</v>
          </cell>
          <cell r="K1943">
            <v>1</v>
          </cell>
        </row>
        <row r="1944">
          <cell r="A1944">
            <v>3.0716666666666121</v>
          </cell>
          <cell r="E1944">
            <v>1.6997606749420131</v>
          </cell>
          <cell r="K1944">
            <v>1</v>
          </cell>
        </row>
        <row r="1945">
          <cell r="A1945">
            <v>3.0741666666666121</v>
          </cell>
          <cell r="E1945">
            <v>1.6978257783524209</v>
          </cell>
          <cell r="K1945">
            <v>1</v>
          </cell>
        </row>
        <row r="1946">
          <cell r="A1946">
            <v>3.0741666666666121</v>
          </cell>
          <cell r="E1946">
            <v>1.6978257783524209</v>
          </cell>
          <cell r="K1946">
            <v>1</v>
          </cell>
        </row>
        <row r="1947">
          <cell r="A1947">
            <v>3.076666666666612</v>
          </cell>
          <cell r="E1947">
            <v>1.6958946545122202</v>
          </cell>
          <cell r="K1947">
            <v>1</v>
          </cell>
        </row>
        <row r="1948">
          <cell r="A1948">
            <v>3.076666666666612</v>
          </cell>
          <cell r="E1948">
            <v>1.6958946545122202</v>
          </cell>
          <cell r="K1948">
            <v>1</v>
          </cell>
        </row>
        <row r="1949">
          <cell r="A1949">
            <v>3.079166666666612</v>
          </cell>
          <cell r="E1949">
            <v>1.6939672930084757</v>
          </cell>
          <cell r="K1949">
            <v>1</v>
          </cell>
        </row>
        <row r="1950">
          <cell r="A1950">
            <v>3.079166666666612</v>
          </cell>
          <cell r="E1950">
            <v>1.6939672930084757</v>
          </cell>
          <cell r="K1950">
            <v>1</v>
          </cell>
        </row>
        <row r="1951">
          <cell r="A1951">
            <v>3.0816666666666119</v>
          </cell>
          <cell r="E1951">
            <v>1.6920436834654182</v>
          </cell>
          <cell r="K1951">
            <v>1</v>
          </cell>
        </row>
        <row r="1952">
          <cell r="A1952">
            <v>3.0816666666666119</v>
          </cell>
          <cell r="E1952">
            <v>1.6920436834654182</v>
          </cell>
          <cell r="K1952">
            <v>1</v>
          </cell>
        </row>
        <row r="1953">
          <cell r="A1953">
            <v>3.0841666666666119</v>
          </cell>
          <cell r="E1953">
            <v>1.6901238155442735</v>
          </cell>
          <cell r="K1953">
            <v>1</v>
          </cell>
        </row>
        <row r="1954">
          <cell r="A1954">
            <v>3.0841666666666119</v>
          </cell>
          <cell r="E1954">
            <v>1.6901238155442735</v>
          </cell>
          <cell r="K1954">
            <v>1</v>
          </cell>
        </row>
        <row r="1955">
          <cell r="A1955">
            <v>3.0866666666666118</v>
          </cell>
          <cell r="E1955">
            <v>1.68820767894311</v>
          </cell>
          <cell r="K1955">
            <v>1</v>
          </cell>
        </row>
        <row r="1956">
          <cell r="A1956">
            <v>3.0866666666666118</v>
          </cell>
          <cell r="E1956">
            <v>1.68820767894311</v>
          </cell>
          <cell r="K1956">
            <v>1</v>
          </cell>
        </row>
        <row r="1957">
          <cell r="A1957">
            <v>3.0891666666666118</v>
          </cell>
          <cell r="E1957">
            <v>1.6862952633966741</v>
          </cell>
          <cell r="K1957">
            <v>1</v>
          </cell>
        </row>
        <row r="1958">
          <cell r="A1958">
            <v>3.0891666666666118</v>
          </cell>
          <cell r="E1958">
            <v>1.6862952633966741</v>
          </cell>
          <cell r="K1958">
            <v>1</v>
          </cell>
        </row>
        <row r="1959">
          <cell r="A1959">
            <v>3.0916666666666117</v>
          </cell>
          <cell r="E1959">
            <v>1.6843865586762268</v>
          </cell>
          <cell r="K1959">
            <v>1</v>
          </cell>
        </row>
        <row r="1960">
          <cell r="A1960">
            <v>3.0916666666666117</v>
          </cell>
          <cell r="E1960">
            <v>1.6843865586762268</v>
          </cell>
          <cell r="K1960">
            <v>1</v>
          </cell>
        </row>
        <row r="1961">
          <cell r="A1961">
            <v>3.0941666666666117</v>
          </cell>
          <cell r="E1961">
            <v>1.6824815545893865</v>
          </cell>
          <cell r="K1961">
            <v>1</v>
          </cell>
        </row>
        <row r="1962">
          <cell r="A1962">
            <v>3.0941666666666117</v>
          </cell>
          <cell r="E1962">
            <v>1.6824815545893865</v>
          </cell>
          <cell r="K1962">
            <v>1</v>
          </cell>
        </row>
        <row r="1963">
          <cell r="A1963">
            <v>3.0966666666666116</v>
          </cell>
          <cell r="E1963">
            <v>1.6805802409799755</v>
          </cell>
          <cell r="K1963">
            <v>1</v>
          </cell>
        </row>
        <row r="1964">
          <cell r="A1964">
            <v>3.0966666666666116</v>
          </cell>
          <cell r="E1964">
            <v>1.6805802409799755</v>
          </cell>
          <cell r="K1964">
            <v>1</v>
          </cell>
        </row>
        <row r="1965">
          <cell r="A1965">
            <v>3.0991666666666116</v>
          </cell>
          <cell r="E1965">
            <v>1.6786826077278565</v>
          </cell>
          <cell r="K1965">
            <v>1</v>
          </cell>
        </row>
        <row r="1966">
          <cell r="A1966">
            <v>3.0991666666666116</v>
          </cell>
          <cell r="E1966">
            <v>1.6786826077278565</v>
          </cell>
          <cell r="K1966">
            <v>1</v>
          </cell>
        </row>
        <row r="1967">
          <cell r="A1967">
            <v>3.1016666666666115</v>
          </cell>
          <cell r="E1967">
            <v>1.6767886447487739</v>
          </cell>
          <cell r="K1967">
            <v>1</v>
          </cell>
        </row>
        <row r="1968">
          <cell r="A1968">
            <v>3.1016666666666115</v>
          </cell>
          <cell r="E1968">
            <v>1.6767886447487739</v>
          </cell>
          <cell r="K1968">
            <v>1</v>
          </cell>
        </row>
        <row r="1969">
          <cell r="A1969">
            <v>3.1041666666666115</v>
          </cell>
          <cell r="E1969">
            <v>1.6748983419942047</v>
          </cell>
          <cell r="K1969">
            <v>1</v>
          </cell>
        </row>
        <row r="1970">
          <cell r="A1970">
            <v>3.1041666666666115</v>
          </cell>
          <cell r="E1970">
            <v>1.6748983419942047</v>
          </cell>
          <cell r="K1970">
            <v>1</v>
          </cell>
        </row>
        <row r="1971">
          <cell r="A1971">
            <v>3.1066666666666114</v>
          </cell>
          <cell r="E1971">
            <v>1.6730116894511982</v>
          </cell>
          <cell r="K1971">
            <v>1</v>
          </cell>
        </row>
        <row r="1972">
          <cell r="A1972">
            <v>3.1066666666666114</v>
          </cell>
          <cell r="E1972">
            <v>1.6730116894511982</v>
          </cell>
          <cell r="K1972">
            <v>1</v>
          </cell>
        </row>
        <row r="1973">
          <cell r="A1973">
            <v>3.1091666666666113</v>
          </cell>
          <cell r="E1973">
            <v>1.6711286771422234</v>
          </cell>
          <cell r="K1973">
            <v>1</v>
          </cell>
        </row>
        <row r="1974">
          <cell r="A1974">
            <v>3.1091666666666113</v>
          </cell>
          <cell r="E1974">
            <v>1.6711286771422234</v>
          </cell>
          <cell r="K1974">
            <v>1</v>
          </cell>
        </row>
        <row r="1975">
          <cell r="A1975">
            <v>3.1116666666666113</v>
          </cell>
          <cell r="E1975">
            <v>1.6692492951250146</v>
          </cell>
          <cell r="K1975">
            <v>1</v>
          </cell>
        </row>
        <row r="1976">
          <cell r="A1976">
            <v>3.1116666666666113</v>
          </cell>
          <cell r="E1976">
            <v>1.6692492951250146</v>
          </cell>
          <cell r="K1976">
            <v>1</v>
          </cell>
        </row>
        <row r="1977">
          <cell r="A1977">
            <v>3.1141666666666112</v>
          </cell>
          <cell r="E1977">
            <v>1.6673735334924222</v>
          </cell>
          <cell r="K1977">
            <v>1</v>
          </cell>
        </row>
        <row r="1978">
          <cell r="A1978">
            <v>3.1141666666666112</v>
          </cell>
          <cell r="E1978">
            <v>1.6673735334924222</v>
          </cell>
          <cell r="K1978">
            <v>1</v>
          </cell>
        </row>
        <row r="1979">
          <cell r="A1979">
            <v>3.1166666666666112</v>
          </cell>
          <cell r="E1979">
            <v>1.6655013823722522</v>
          </cell>
          <cell r="K1979">
            <v>1</v>
          </cell>
        </row>
        <row r="1980">
          <cell r="A1980">
            <v>3.1166666666666112</v>
          </cell>
          <cell r="E1980">
            <v>1.6655013823722522</v>
          </cell>
          <cell r="K1980">
            <v>1</v>
          </cell>
        </row>
        <row r="1981">
          <cell r="A1981">
            <v>3.1191666666666111</v>
          </cell>
          <cell r="E1981">
            <v>1.6636328319271219</v>
          </cell>
          <cell r="K1981">
            <v>1</v>
          </cell>
        </row>
        <row r="1982">
          <cell r="A1982">
            <v>3.1191666666666111</v>
          </cell>
          <cell r="E1982">
            <v>1.6636328319271219</v>
          </cell>
          <cell r="K1982">
            <v>1</v>
          </cell>
        </row>
        <row r="1983">
          <cell r="A1983">
            <v>3.1216666666666111</v>
          </cell>
          <cell r="E1983">
            <v>1.6617678723543112</v>
          </cell>
          <cell r="K1983">
            <v>1</v>
          </cell>
        </row>
        <row r="1984">
          <cell r="A1984">
            <v>3.1216666666666111</v>
          </cell>
          <cell r="E1984">
            <v>1.6617678723543112</v>
          </cell>
          <cell r="K1984">
            <v>1</v>
          </cell>
        </row>
        <row r="1985">
          <cell r="A1985">
            <v>3.124166666666611</v>
          </cell>
          <cell r="E1985">
            <v>1.6599064938856045</v>
          </cell>
          <cell r="K1985">
            <v>1</v>
          </cell>
        </row>
        <row r="1986">
          <cell r="A1986">
            <v>3.124166666666611</v>
          </cell>
          <cell r="E1986">
            <v>1.6599064938856045</v>
          </cell>
          <cell r="K1986">
            <v>1</v>
          </cell>
        </row>
        <row r="1987">
          <cell r="A1987">
            <v>3.126666666666611</v>
          </cell>
          <cell r="E1987">
            <v>1.6580486867871473</v>
          </cell>
          <cell r="K1987">
            <v>1</v>
          </cell>
        </row>
        <row r="1988">
          <cell r="A1988">
            <v>3.126666666666611</v>
          </cell>
          <cell r="E1988">
            <v>1.6580486867871473</v>
          </cell>
          <cell r="K1988">
            <v>1</v>
          </cell>
        </row>
        <row r="1989">
          <cell r="A1989">
            <v>3.1291666666666109</v>
          </cell>
          <cell r="E1989">
            <v>1.6561944413593011</v>
          </cell>
          <cell r="K1989">
            <v>1</v>
          </cell>
        </row>
        <row r="1990">
          <cell r="A1990">
            <v>3.1291666666666109</v>
          </cell>
          <cell r="E1990">
            <v>1.6561944413593011</v>
          </cell>
          <cell r="K1990">
            <v>1</v>
          </cell>
        </row>
        <row r="1991">
          <cell r="A1991">
            <v>3.1316666666666109</v>
          </cell>
          <cell r="E1991">
            <v>1.6543437479364855</v>
          </cell>
          <cell r="K1991">
            <v>1</v>
          </cell>
        </row>
        <row r="1992">
          <cell r="A1992">
            <v>3.1316666666666109</v>
          </cell>
          <cell r="E1992">
            <v>1.6543437479364855</v>
          </cell>
          <cell r="K1992">
            <v>1</v>
          </cell>
        </row>
        <row r="1993">
          <cell r="A1993">
            <v>3.1341666666666108</v>
          </cell>
          <cell r="E1993">
            <v>1.6524965968870442</v>
          </cell>
          <cell r="K1993">
            <v>1</v>
          </cell>
        </row>
        <row r="1994">
          <cell r="A1994">
            <v>3.1341666666666108</v>
          </cell>
          <cell r="E1994">
            <v>1.6524965968870442</v>
          </cell>
          <cell r="K1994">
            <v>1</v>
          </cell>
        </row>
        <row r="1995">
          <cell r="A1995">
            <v>3.1366666666666108</v>
          </cell>
          <cell r="E1995">
            <v>1.6506529786130906</v>
          </cell>
          <cell r="K1995">
            <v>1</v>
          </cell>
        </row>
        <row r="1996">
          <cell r="A1996">
            <v>3.1366666666666108</v>
          </cell>
          <cell r="E1996">
            <v>1.6506529786130906</v>
          </cell>
          <cell r="K1996">
            <v>1</v>
          </cell>
        </row>
        <row r="1997">
          <cell r="A1997">
            <v>3.1391666666666107</v>
          </cell>
          <cell r="E1997">
            <v>1.6488128835503628</v>
          </cell>
          <cell r="K1997">
            <v>1</v>
          </cell>
        </row>
        <row r="1998">
          <cell r="A1998">
            <v>3.1391666666666107</v>
          </cell>
          <cell r="E1998">
            <v>1.6488128835503628</v>
          </cell>
          <cell r="K1998">
            <v>1</v>
          </cell>
        </row>
        <row r="1999">
          <cell r="A1999">
            <v>3.1416666666666107</v>
          </cell>
          <cell r="E1999">
            <v>1.6469763021680861</v>
          </cell>
          <cell r="K1999">
            <v>1</v>
          </cell>
        </row>
        <row r="2000">
          <cell r="A2000">
            <v>3.1416666666666107</v>
          </cell>
          <cell r="E2000">
            <v>1.6469763021680861</v>
          </cell>
          <cell r="K2000">
            <v>1</v>
          </cell>
        </row>
        <row r="2001">
          <cell r="A2001">
            <v>3.1441666666666106</v>
          </cell>
          <cell r="E2001">
            <v>1.6451432249688165</v>
          </cell>
          <cell r="K2001">
            <v>1</v>
          </cell>
        </row>
        <row r="2002">
          <cell r="A2002">
            <v>3.1441666666666106</v>
          </cell>
          <cell r="E2002">
            <v>1.6451432249688165</v>
          </cell>
          <cell r="K2002">
            <v>1</v>
          </cell>
        </row>
        <row r="2003">
          <cell r="A2003">
            <v>3.1466666666666105</v>
          </cell>
          <cell r="E2003">
            <v>1.6433136424883128</v>
          </cell>
          <cell r="K2003">
            <v>1</v>
          </cell>
        </row>
        <row r="2004">
          <cell r="A2004">
            <v>3.1466666666666105</v>
          </cell>
          <cell r="E2004">
            <v>1.6433136424883128</v>
          </cell>
          <cell r="K2004">
            <v>1</v>
          </cell>
        </row>
        <row r="2005">
          <cell r="A2005">
            <v>3.1491666666666105</v>
          </cell>
          <cell r="E2005">
            <v>1.6414875452953843</v>
          </cell>
          <cell r="K2005">
            <v>1</v>
          </cell>
        </row>
        <row r="2006">
          <cell r="A2006">
            <v>3.1491666666666105</v>
          </cell>
          <cell r="E2006">
            <v>1.6414875452953843</v>
          </cell>
          <cell r="K2006">
            <v>1</v>
          </cell>
        </row>
        <row r="2007">
          <cell r="A2007">
            <v>3.1516666666666104</v>
          </cell>
          <cell r="E2007">
            <v>1.6396649239917513</v>
          </cell>
          <cell r="K2007">
            <v>1</v>
          </cell>
        </row>
        <row r="2008">
          <cell r="A2008">
            <v>3.1516666666666104</v>
          </cell>
          <cell r="E2008">
            <v>1.6396649239917513</v>
          </cell>
          <cell r="K2008">
            <v>1</v>
          </cell>
        </row>
        <row r="2009">
          <cell r="A2009">
            <v>3.1541666666666104</v>
          </cell>
          <cell r="E2009">
            <v>1.6378457692119066</v>
          </cell>
          <cell r="K2009">
            <v>1</v>
          </cell>
        </row>
        <row r="2010">
          <cell r="A2010">
            <v>3.1541666666666104</v>
          </cell>
          <cell r="E2010">
            <v>1.6378457692119066</v>
          </cell>
          <cell r="K2010">
            <v>1</v>
          </cell>
        </row>
        <row r="2011">
          <cell r="A2011">
            <v>3.1566666666666103</v>
          </cell>
          <cell r="E2011">
            <v>1.6360300716229721</v>
          </cell>
          <cell r="K2011">
            <v>1</v>
          </cell>
        </row>
        <row r="2012">
          <cell r="A2012">
            <v>3.1566666666666103</v>
          </cell>
          <cell r="E2012">
            <v>1.6360300716229721</v>
          </cell>
          <cell r="K2012">
            <v>1</v>
          </cell>
        </row>
        <row r="2013">
          <cell r="A2013">
            <v>3.1591666666666103</v>
          </cell>
          <cell r="E2013">
            <v>1.6342178219245629</v>
          </cell>
          <cell r="K2013">
            <v>1</v>
          </cell>
        </row>
        <row r="2014">
          <cell r="A2014">
            <v>3.1591666666666103</v>
          </cell>
          <cell r="E2014">
            <v>1.6342178219245629</v>
          </cell>
          <cell r="K2014">
            <v>1</v>
          </cell>
        </row>
        <row r="2015">
          <cell r="A2015">
            <v>3.1616666666666102</v>
          </cell>
          <cell r="E2015">
            <v>1.6324090108486433</v>
          </cell>
          <cell r="K2015">
            <v>1</v>
          </cell>
        </row>
        <row r="2016">
          <cell r="A2016">
            <v>3.1616666666666102</v>
          </cell>
          <cell r="E2016">
            <v>1.6324090108486433</v>
          </cell>
          <cell r="K2016">
            <v>1</v>
          </cell>
        </row>
        <row r="2017">
          <cell r="A2017">
            <v>3.1641666666666102</v>
          </cell>
          <cell r="E2017">
            <v>1.6306036291593951</v>
          </cell>
          <cell r="K2017">
            <v>1</v>
          </cell>
        </row>
        <row r="2018">
          <cell r="A2018">
            <v>3.1641666666666102</v>
          </cell>
          <cell r="E2018">
            <v>1.6306036291593951</v>
          </cell>
          <cell r="K2018">
            <v>1</v>
          </cell>
        </row>
        <row r="2019">
          <cell r="A2019">
            <v>3.1666666666666101</v>
          </cell>
          <cell r="E2019">
            <v>1.628801667653079</v>
          </cell>
          <cell r="K2019">
            <v>1</v>
          </cell>
        </row>
        <row r="2020">
          <cell r="A2020">
            <v>3.1666666666666101</v>
          </cell>
          <cell r="E2020">
            <v>1.628801667653079</v>
          </cell>
          <cell r="K2020">
            <v>1</v>
          </cell>
        </row>
        <row r="2021">
          <cell r="A2021">
            <v>3.1691666666666101</v>
          </cell>
          <cell r="E2021">
            <v>1.6270031171578903</v>
          </cell>
          <cell r="K2021">
            <v>1</v>
          </cell>
        </row>
        <row r="2022">
          <cell r="A2022">
            <v>3.1691666666666101</v>
          </cell>
          <cell r="E2022">
            <v>1.6270031171578903</v>
          </cell>
          <cell r="K2022">
            <v>1</v>
          </cell>
        </row>
        <row r="2023">
          <cell r="A2023">
            <v>3.17166666666661</v>
          </cell>
          <cell r="E2023">
            <v>1.6252079685338339</v>
          </cell>
          <cell r="K2023">
            <v>1</v>
          </cell>
        </row>
        <row r="2024">
          <cell r="A2024">
            <v>3.17166666666661</v>
          </cell>
          <cell r="E2024">
            <v>1.6252079685338339</v>
          </cell>
          <cell r="K2024">
            <v>1</v>
          </cell>
        </row>
        <row r="2025">
          <cell r="A2025">
            <v>3.17416666666661</v>
          </cell>
          <cell r="E2025">
            <v>1.6234162126725831</v>
          </cell>
          <cell r="K2025">
            <v>1</v>
          </cell>
        </row>
        <row r="2026">
          <cell r="A2026">
            <v>3.17416666666661</v>
          </cell>
          <cell r="E2026">
            <v>1.6234162126725831</v>
          </cell>
          <cell r="K2026">
            <v>1</v>
          </cell>
        </row>
        <row r="2027">
          <cell r="A2027">
            <v>3.1766666666666099</v>
          </cell>
          <cell r="E2027">
            <v>1.6216278404973465</v>
          </cell>
          <cell r="K2027">
            <v>1</v>
          </cell>
        </row>
        <row r="2028">
          <cell r="A2028">
            <v>3.1766666666666099</v>
          </cell>
          <cell r="E2028">
            <v>1.6216278404973465</v>
          </cell>
          <cell r="K2028">
            <v>1</v>
          </cell>
        </row>
        <row r="2029">
          <cell r="A2029">
            <v>3.1791666666666099</v>
          </cell>
          <cell r="E2029">
            <v>1.6198428429627314</v>
          </cell>
          <cell r="K2029">
            <v>1</v>
          </cell>
        </row>
        <row r="2030">
          <cell r="A2030">
            <v>3.1791666666666099</v>
          </cell>
          <cell r="E2030">
            <v>1.6198428429627314</v>
          </cell>
          <cell r="K2030">
            <v>1</v>
          </cell>
        </row>
        <row r="2031">
          <cell r="A2031">
            <v>3.1816666666666098</v>
          </cell>
          <cell r="E2031">
            <v>1.6180612110546155</v>
          </cell>
          <cell r="K2031">
            <v>1</v>
          </cell>
        </row>
        <row r="2032">
          <cell r="A2032">
            <v>3.1816666666666098</v>
          </cell>
          <cell r="E2032">
            <v>1.6180612110546155</v>
          </cell>
          <cell r="K2032">
            <v>1</v>
          </cell>
        </row>
        <row r="2033">
          <cell r="A2033">
            <v>3.1841666666666097</v>
          </cell>
          <cell r="E2033">
            <v>1.6162829357900099</v>
          </cell>
          <cell r="K2033">
            <v>1</v>
          </cell>
        </row>
        <row r="2034">
          <cell r="A2034">
            <v>3.1841666666666097</v>
          </cell>
          <cell r="E2034">
            <v>1.6162829357900099</v>
          </cell>
          <cell r="K2034">
            <v>1</v>
          </cell>
        </row>
        <row r="2035">
          <cell r="A2035">
            <v>3.1866666666666097</v>
          </cell>
          <cell r="E2035">
            <v>1.6145080082169327</v>
          </cell>
          <cell r="K2035">
            <v>1</v>
          </cell>
        </row>
        <row r="2036">
          <cell r="A2036">
            <v>3.1866666666666097</v>
          </cell>
          <cell r="E2036">
            <v>1.6145080082169327</v>
          </cell>
          <cell r="K2036">
            <v>1</v>
          </cell>
        </row>
        <row r="2037">
          <cell r="A2037">
            <v>3.1891666666666096</v>
          </cell>
          <cell r="E2037">
            <v>1.6127364194142677</v>
          </cell>
          <cell r="K2037">
            <v>1</v>
          </cell>
        </row>
        <row r="2038">
          <cell r="A2038">
            <v>3.1891666666666096</v>
          </cell>
          <cell r="E2038">
            <v>1.6127364194142677</v>
          </cell>
          <cell r="K2038">
            <v>1</v>
          </cell>
        </row>
        <row r="2039">
          <cell r="A2039">
            <v>3.1916666666666096</v>
          </cell>
          <cell r="E2039">
            <v>1.6109681604916459</v>
          </cell>
          <cell r="K2039">
            <v>1</v>
          </cell>
        </row>
        <row r="2040">
          <cell r="A2040">
            <v>3.1916666666666096</v>
          </cell>
          <cell r="E2040">
            <v>1.6109681604916459</v>
          </cell>
          <cell r="K2040">
            <v>1</v>
          </cell>
        </row>
        <row r="2041">
          <cell r="A2041">
            <v>3.1941666666666095</v>
          </cell>
          <cell r="E2041">
            <v>1.6092032225893078</v>
          </cell>
          <cell r="K2041">
            <v>1</v>
          </cell>
        </row>
        <row r="2042">
          <cell r="A2042">
            <v>3.1941666666666095</v>
          </cell>
          <cell r="E2042">
            <v>1.6092032225893078</v>
          </cell>
          <cell r="K2042">
            <v>1</v>
          </cell>
        </row>
        <row r="2043">
          <cell r="A2043">
            <v>3.1966666666666095</v>
          </cell>
          <cell r="E2043">
            <v>1.6074415968779752</v>
          </cell>
          <cell r="K2043">
            <v>1</v>
          </cell>
        </row>
        <row r="2044">
          <cell r="A2044">
            <v>3.1966666666666095</v>
          </cell>
          <cell r="E2044">
            <v>1.6074415968779752</v>
          </cell>
          <cell r="K2044">
            <v>1</v>
          </cell>
        </row>
        <row r="2045">
          <cell r="A2045">
            <v>3.1991666666666094</v>
          </cell>
          <cell r="E2045">
            <v>1.6056832745587264</v>
          </cell>
          <cell r="K2045">
            <v>1</v>
          </cell>
        </row>
        <row r="2046">
          <cell r="A2046">
            <v>3.1991666666666094</v>
          </cell>
          <cell r="E2046">
            <v>1.6056832745587264</v>
          </cell>
          <cell r="K2046">
            <v>1</v>
          </cell>
        </row>
        <row r="2047">
          <cell r="A2047">
            <v>3.2016666666666094</v>
          </cell>
          <cell r="E2047">
            <v>1.6039282468628644</v>
          </cell>
          <cell r="K2047">
            <v>1</v>
          </cell>
        </row>
        <row r="2048">
          <cell r="A2048">
            <v>3.2016666666666094</v>
          </cell>
          <cell r="E2048">
            <v>1.6039282468628644</v>
          </cell>
          <cell r="K2048">
            <v>1</v>
          </cell>
        </row>
        <row r="2049">
          <cell r="A2049">
            <v>3.2041666666666093</v>
          </cell>
          <cell r="E2049">
            <v>1.6021765050517889</v>
          </cell>
          <cell r="K2049">
            <v>1</v>
          </cell>
        </row>
        <row r="2050">
          <cell r="A2050">
            <v>3.2041666666666093</v>
          </cell>
          <cell r="E2050">
            <v>1.6021765050517889</v>
          </cell>
          <cell r="K2050">
            <v>1</v>
          </cell>
        </row>
        <row r="2051">
          <cell r="A2051">
            <v>3.2066666666666093</v>
          </cell>
          <cell r="E2051">
            <v>1.6004280404168738</v>
          </cell>
          <cell r="K2051">
            <v>1</v>
          </cell>
        </row>
        <row r="2052">
          <cell r="A2052">
            <v>3.2066666666666093</v>
          </cell>
          <cell r="E2052">
            <v>1.6004280404168738</v>
          </cell>
          <cell r="K2052">
            <v>1</v>
          </cell>
        </row>
        <row r="2053">
          <cell r="A2053">
            <v>3.2091666666666092</v>
          </cell>
          <cell r="E2053">
            <v>1.5986828442793368</v>
          </cell>
          <cell r="K2053">
            <v>1</v>
          </cell>
        </row>
        <row r="2054">
          <cell r="A2054">
            <v>3.2091666666666092</v>
          </cell>
          <cell r="E2054">
            <v>1.5986828442793368</v>
          </cell>
          <cell r="K2054">
            <v>1</v>
          </cell>
        </row>
        <row r="2055">
          <cell r="A2055">
            <v>3.2116666666666092</v>
          </cell>
          <cell r="E2055">
            <v>1.5969409079901189</v>
          </cell>
          <cell r="K2055">
            <v>1</v>
          </cell>
        </row>
        <row r="2056">
          <cell r="A2056">
            <v>3.2116666666666092</v>
          </cell>
          <cell r="E2056">
            <v>1.5969409079901189</v>
          </cell>
          <cell r="K2056">
            <v>1</v>
          </cell>
        </row>
        <row r="2057">
          <cell r="A2057">
            <v>3.2141666666666091</v>
          </cell>
          <cell r="E2057">
            <v>1.595202222929754</v>
          </cell>
          <cell r="K2057">
            <v>1</v>
          </cell>
        </row>
        <row r="2058">
          <cell r="A2058">
            <v>3.2141666666666091</v>
          </cell>
          <cell r="E2058">
            <v>1.595202222929754</v>
          </cell>
          <cell r="K2058">
            <v>1</v>
          </cell>
        </row>
        <row r="2059">
          <cell r="A2059">
            <v>3.2166666666666091</v>
          </cell>
          <cell r="E2059">
            <v>1.5934667805082474</v>
          </cell>
          <cell r="K2059">
            <v>1</v>
          </cell>
        </row>
        <row r="2060">
          <cell r="A2060">
            <v>3.2166666666666091</v>
          </cell>
          <cell r="E2060">
            <v>1.5934667805082474</v>
          </cell>
          <cell r="K2060">
            <v>1</v>
          </cell>
        </row>
        <row r="2061">
          <cell r="A2061">
            <v>3.219166666666609</v>
          </cell>
          <cell r="E2061">
            <v>1.591734572164953</v>
          </cell>
          <cell r="K2061">
            <v>1</v>
          </cell>
        </row>
        <row r="2062">
          <cell r="A2062">
            <v>3.219166666666609</v>
          </cell>
          <cell r="E2062">
            <v>1.591734572164953</v>
          </cell>
          <cell r="K2062">
            <v>1</v>
          </cell>
        </row>
        <row r="2063">
          <cell r="A2063">
            <v>3.2216666666666089</v>
          </cell>
          <cell r="E2063">
            <v>1.5900055893684482</v>
          </cell>
          <cell r="K2063">
            <v>1</v>
          </cell>
        </row>
        <row r="2064">
          <cell r="A2064">
            <v>3.2216666666666089</v>
          </cell>
          <cell r="E2064">
            <v>1.5900055893684482</v>
          </cell>
          <cell r="K2064">
            <v>1</v>
          </cell>
        </row>
        <row r="2065">
          <cell r="A2065">
            <v>3.2241666666666089</v>
          </cell>
          <cell r="E2065">
            <v>1.5882798236164153</v>
          </cell>
          <cell r="K2065">
            <v>1</v>
          </cell>
        </row>
        <row r="2066">
          <cell r="A2066">
            <v>3.2241666666666089</v>
          </cell>
          <cell r="E2066">
            <v>1.5882798236164153</v>
          </cell>
          <cell r="K2066">
            <v>1</v>
          </cell>
        </row>
        <row r="2067">
          <cell r="A2067">
            <v>3.2266666666666088</v>
          </cell>
          <cell r="E2067">
            <v>1.5865572664355154</v>
          </cell>
          <cell r="K2067">
            <v>1</v>
          </cell>
        </row>
        <row r="2068">
          <cell r="A2068">
            <v>3.2266666666666088</v>
          </cell>
          <cell r="E2068">
            <v>1.5865572664355154</v>
          </cell>
          <cell r="K2068">
            <v>1</v>
          </cell>
        </row>
        <row r="2069">
          <cell r="A2069">
            <v>3.2291666666666088</v>
          </cell>
          <cell r="E2069">
            <v>1.5848379093812677</v>
          </cell>
          <cell r="K2069">
            <v>1</v>
          </cell>
        </row>
        <row r="2070">
          <cell r="A2070">
            <v>3.2291666666666088</v>
          </cell>
          <cell r="E2070">
            <v>1.5848379093812677</v>
          </cell>
          <cell r="K2070">
            <v>1</v>
          </cell>
        </row>
        <row r="2071">
          <cell r="A2071">
            <v>3.2316666666666087</v>
          </cell>
          <cell r="E2071">
            <v>1.5831217440379357</v>
          </cell>
          <cell r="K2071">
            <v>1</v>
          </cell>
        </row>
        <row r="2072">
          <cell r="A2072">
            <v>3.2316666666666087</v>
          </cell>
          <cell r="E2072">
            <v>1.5831217440379357</v>
          </cell>
          <cell r="K2072">
            <v>1</v>
          </cell>
        </row>
        <row r="2073">
          <cell r="A2073">
            <v>3.2341666666666087</v>
          </cell>
          <cell r="E2073">
            <v>1.5814087620183959</v>
          </cell>
          <cell r="K2073">
            <v>1</v>
          </cell>
        </row>
        <row r="2074">
          <cell r="A2074">
            <v>3.2341666666666087</v>
          </cell>
          <cell r="E2074">
            <v>1.5814087620183959</v>
          </cell>
          <cell r="K2074">
            <v>1</v>
          </cell>
        </row>
        <row r="2075">
          <cell r="A2075">
            <v>3.2366666666666086</v>
          </cell>
          <cell r="E2075">
            <v>1.5796989549640277</v>
          </cell>
          <cell r="K2075">
            <v>1</v>
          </cell>
        </row>
        <row r="2076">
          <cell r="A2076">
            <v>3.2366666666666086</v>
          </cell>
          <cell r="E2076">
            <v>1.5796989549640277</v>
          </cell>
          <cell r="K2076">
            <v>1</v>
          </cell>
        </row>
        <row r="2077">
          <cell r="A2077">
            <v>3.2391666666666086</v>
          </cell>
          <cell r="E2077">
            <v>1.5779923145445913</v>
          </cell>
          <cell r="K2077">
            <v>1</v>
          </cell>
        </row>
        <row r="2078">
          <cell r="A2078">
            <v>3.2391666666666086</v>
          </cell>
          <cell r="E2078">
            <v>1.5779923145445913</v>
          </cell>
          <cell r="K2078">
            <v>1</v>
          </cell>
        </row>
        <row r="2079">
          <cell r="A2079">
            <v>3.2416666666666085</v>
          </cell>
          <cell r="E2079">
            <v>1.5762888324581092</v>
          </cell>
          <cell r="K2079">
            <v>1</v>
          </cell>
        </row>
        <row r="2080">
          <cell r="A2080">
            <v>3.2416666666666085</v>
          </cell>
          <cell r="E2080">
            <v>1.5762888324581092</v>
          </cell>
          <cell r="K2080">
            <v>1</v>
          </cell>
        </row>
        <row r="2081">
          <cell r="A2081">
            <v>3.2441666666666085</v>
          </cell>
          <cell r="E2081">
            <v>1.5745885004307485</v>
          </cell>
          <cell r="K2081">
            <v>1</v>
          </cell>
        </row>
        <row r="2082">
          <cell r="A2082">
            <v>3.2441666666666085</v>
          </cell>
          <cell r="E2082">
            <v>1.5745885004307485</v>
          </cell>
          <cell r="K2082">
            <v>1</v>
          </cell>
        </row>
        <row r="2083">
          <cell r="A2083">
            <v>3.2466666666666084</v>
          </cell>
          <cell r="E2083">
            <v>1.5728913102167059</v>
          </cell>
          <cell r="K2083">
            <v>1</v>
          </cell>
        </row>
        <row r="2084">
          <cell r="A2084">
            <v>3.2466666666666084</v>
          </cell>
          <cell r="E2084">
            <v>1.5728913102167059</v>
          </cell>
          <cell r="K2084">
            <v>1</v>
          </cell>
        </row>
        <row r="2085">
          <cell r="A2085">
            <v>3.2491666666666084</v>
          </cell>
          <cell r="E2085">
            <v>1.5711972535980887</v>
          </cell>
          <cell r="K2085">
            <v>1</v>
          </cell>
        </row>
        <row r="2086">
          <cell r="A2086">
            <v>3.2491666666666084</v>
          </cell>
          <cell r="E2086">
            <v>1.5711972535980887</v>
          </cell>
          <cell r="K2086">
            <v>1</v>
          </cell>
        </row>
        <row r="2087">
          <cell r="A2087">
            <v>3.2516666666666083</v>
          </cell>
          <cell r="E2087">
            <v>1.5695063223848005</v>
          </cell>
          <cell r="K2087">
            <v>1</v>
          </cell>
        </row>
        <row r="2088">
          <cell r="A2088">
            <v>3.2516666666666083</v>
          </cell>
          <cell r="E2088">
            <v>1.5695063223848005</v>
          </cell>
          <cell r="K2088">
            <v>1</v>
          </cell>
        </row>
        <row r="2089">
          <cell r="A2089">
            <v>3.2541666666666083</v>
          </cell>
          <cell r="E2089">
            <v>1.5678185084144241</v>
          </cell>
          <cell r="K2089">
            <v>1</v>
          </cell>
        </row>
        <row r="2090">
          <cell r="A2090">
            <v>3.2541666666666083</v>
          </cell>
          <cell r="E2090">
            <v>1.5678185084144241</v>
          </cell>
          <cell r="K2090">
            <v>1</v>
          </cell>
        </row>
        <row r="2091">
          <cell r="A2091">
            <v>3.2566666666666082</v>
          </cell>
          <cell r="E2091">
            <v>1.5661338035521122</v>
          </cell>
          <cell r="K2091">
            <v>1</v>
          </cell>
        </row>
        <row r="2092">
          <cell r="A2092">
            <v>3.2566666666666082</v>
          </cell>
          <cell r="E2092">
            <v>1.5661338035521122</v>
          </cell>
          <cell r="K2092">
            <v>1</v>
          </cell>
        </row>
        <row r="2093">
          <cell r="A2093">
            <v>3.2591666666666081</v>
          </cell>
          <cell r="E2093">
            <v>1.5644521996904632</v>
          </cell>
          <cell r="K2093">
            <v>1</v>
          </cell>
        </row>
        <row r="2094">
          <cell r="A2094">
            <v>3.2591666666666081</v>
          </cell>
          <cell r="E2094">
            <v>1.5644521996904632</v>
          </cell>
          <cell r="K2094">
            <v>1</v>
          </cell>
        </row>
        <row r="2095">
          <cell r="A2095">
            <v>3.2616666666666081</v>
          </cell>
          <cell r="E2095">
            <v>1.5627736887494192</v>
          </cell>
          <cell r="K2095">
            <v>1</v>
          </cell>
        </row>
        <row r="2096">
          <cell r="A2096">
            <v>3.2616666666666081</v>
          </cell>
          <cell r="E2096">
            <v>1.5627736887494192</v>
          </cell>
          <cell r="K2096">
            <v>1</v>
          </cell>
        </row>
        <row r="2097">
          <cell r="A2097">
            <v>3.264166666666608</v>
          </cell>
          <cell r="E2097">
            <v>1.5610982626761436</v>
          </cell>
          <cell r="K2097">
            <v>1</v>
          </cell>
        </row>
        <row r="2098">
          <cell r="A2098">
            <v>3.264166666666608</v>
          </cell>
          <cell r="E2098">
            <v>1.5610982626761436</v>
          </cell>
          <cell r="K2098">
            <v>1</v>
          </cell>
        </row>
        <row r="2099">
          <cell r="A2099">
            <v>3.266666666666608</v>
          </cell>
          <cell r="E2099">
            <v>1.5594259134449147</v>
          </cell>
          <cell r="K2099">
            <v>1</v>
          </cell>
        </row>
        <row r="2100">
          <cell r="A2100">
            <v>3.266666666666608</v>
          </cell>
          <cell r="E2100">
            <v>1.5594259134449147</v>
          </cell>
          <cell r="K2100">
            <v>1</v>
          </cell>
        </row>
        <row r="2101">
          <cell r="A2101">
            <v>3.2691666666666079</v>
          </cell>
          <cell r="E2101">
            <v>1.5577566330570101</v>
          </cell>
          <cell r="K2101">
            <v>1</v>
          </cell>
        </row>
        <row r="2102">
          <cell r="A2102">
            <v>3.2691666666666079</v>
          </cell>
          <cell r="E2102">
            <v>1.5577566330570101</v>
          </cell>
          <cell r="K2102">
            <v>1</v>
          </cell>
        </row>
        <row r="2103">
          <cell r="A2103">
            <v>3.2716666666666079</v>
          </cell>
          <cell r="E2103">
            <v>1.5560904135405957</v>
          </cell>
          <cell r="K2103">
            <v>1</v>
          </cell>
        </row>
        <row r="2104">
          <cell r="A2104">
            <v>3.2716666666666079</v>
          </cell>
          <cell r="E2104">
            <v>1.5560904135405957</v>
          </cell>
          <cell r="K2104">
            <v>1</v>
          </cell>
        </row>
        <row r="2105">
          <cell r="A2105">
            <v>3.2741666666666078</v>
          </cell>
          <cell r="E2105">
            <v>1.5544272469506186</v>
          </cell>
          <cell r="K2105">
            <v>1</v>
          </cell>
        </row>
        <row r="2106">
          <cell r="A2106">
            <v>3.2741666666666078</v>
          </cell>
          <cell r="E2106">
            <v>1.5544272469506186</v>
          </cell>
          <cell r="K2106">
            <v>1</v>
          </cell>
        </row>
        <row r="2107">
          <cell r="A2107">
            <v>3.2766666666666078</v>
          </cell>
          <cell r="E2107">
            <v>1.5527671253686912</v>
          </cell>
          <cell r="K2107">
            <v>1</v>
          </cell>
        </row>
        <row r="2108">
          <cell r="A2108">
            <v>3.2766666666666078</v>
          </cell>
          <cell r="E2108">
            <v>1.5527671253686912</v>
          </cell>
          <cell r="K2108">
            <v>1</v>
          </cell>
        </row>
        <row r="2109">
          <cell r="A2109">
            <v>3.2791666666666077</v>
          </cell>
          <cell r="E2109">
            <v>1.5511100409029865</v>
          </cell>
          <cell r="K2109">
            <v>1</v>
          </cell>
        </row>
        <row r="2110">
          <cell r="A2110">
            <v>3.2791666666666077</v>
          </cell>
          <cell r="E2110">
            <v>1.5511100409029865</v>
          </cell>
          <cell r="K2110">
            <v>1</v>
          </cell>
        </row>
        <row r="2111">
          <cell r="A2111">
            <v>3.2816666666666077</v>
          </cell>
          <cell r="E2111">
            <v>1.5494559856881223</v>
          </cell>
          <cell r="K2111">
            <v>1</v>
          </cell>
        </row>
        <row r="2112">
          <cell r="A2112">
            <v>3.2816666666666077</v>
          </cell>
          <cell r="E2112">
            <v>1.5494559856881223</v>
          </cell>
          <cell r="K2112">
            <v>1</v>
          </cell>
        </row>
        <row r="2113">
          <cell r="A2113">
            <v>3.2841666666666076</v>
          </cell>
          <cell r="E2113">
            <v>1.5478049518850636</v>
          </cell>
          <cell r="K2113">
            <v>1</v>
          </cell>
        </row>
        <row r="2114">
          <cell r="A2114">
            <v>3.2841666666666076</v>
          </cell>
          <cell r="E2114">
            <v>1.5478049518850636</v>
          </cell>
          <cell r="K2114">
            <v>1</v>
          </cell>
        </row>
        <row r="2115">
          <cell r="A2115">
            <v>3.2866666666666076</v>
          </cell>
          <cell r="E2115">
            <v>1.546156931681</v>
          </cell>
          <cell r="K2115">
            <v>1</v>
          </cell>
        </row>
        <row r="2116">
          <cell r="A2116">
            <v>3.2866666666666076</v>
          </cell>
          <cell r="E2116">
            <v>1.546156931681</v>
          </cell>
          <cell r="K2116">
            <v>1</v>
          </cell>
        </row>
        <row r="2117">
          <cell r="A2117">
            <v>3.2891666666666075</v>
          </cell>
          <cell r="E2117">
            <v>1.5445119172892527</v>
          </cell>
          <cell r="K2117">
            <v>1</v>
          </cell>
        </row>
        <row r="2118">
          <cell r="A2118">
            <v>3.2891666666666075</v>
          </cell>
          <cell r="E2118">
            <v>1.5445119172892527</v>
          </cell>
          <cell r="K2118">
            <v>1</v>
          </cell>
        </row>
        <row r="2119">
          <cell r="A2119">
            <v>3.2916666666666075</v>
          </cell>
          <cell r="E2119">
            <v>1.5428699009491524</v>
          </cell>
          <cell r="K2119">
            <v>1</v>
          </cell>
        </row>
        <row r="2120">
          <cell r="A2120">
            <v>3.2916666666666075</v>
          </cell>
          <cell r="E2120">
            <v>1.5428699009491524</v>
          </cell>
          <cell r="K2120">
            <v>1</v>
          </cell>
        </row>
        <row r="2121">
          <cell r="A2121">
            <v>3.2941666666666074</v>
          </cell>
          <cell r="E2121">
            <v>1.5412308749259478</v>
          </cell>
          <cell r="K2121">
            <v>1</v>
          </cell>
        </row>
        <row r="2122">
          <cell r="A2122">
            <v>3.2941666666666074</v>
          </cell>
          <cell r="E2122">
            <v>1.5412308749259478</v>
          </cell>
          <cell r="K2122">
            <v>1</v>
          </cell>
        </row>
        <row r="2123">
          <cell r="A2123">
            <v>3.2966666666666073</v>
          </cell>
          <cell r="E2123">
            <v>1.5395948315106887</v>
          </cell>
          <cell r="K2123">
            <v>1</v>
          </cell>
        </row>
        <row r="2124">
          <cell r="A2124">
            <v>3.2966666666666073</v>
          </cell>
          <cell r="E2124">
            <v>1.5395948315106887</v>
          </cell>
          <cell r="K2124">
            <v>1</v>
          </cell>
        </row>
        <row r="2125">
          <cell r="A2125">
            <v>3.2991666666666073</v>
          </cell>
          <cell r="E2125">
            <v>1.5379617630201261</v>
          </cell>
          <cell r="K2125">
            <v>1</v>
          </cell>
        </row>
        <row r="2126">
          <cell r="A2126">
            <v>3.2991666666666073</v>
          </cell>
          <cell r="E2126">
            <v>1.5379617630201261</v>
          </cell>
          <cell r="K2126">
            <v>1</v>
          </cell>
        </row>
        <row r="2127">
          <cell r="A2127">
            <v>3.3016666666666072</v>
          </cell>
          <cell r="E2127">
            <v>1.5363316617966012</v>
          </cell>
          <cell r="K2127">
            <v>1</v>
          </cell>
        </row>
        <row r="2128">
          <cell r="A2128">
            <v>3.3016666666666072</v>
          </cell>
          <cell r="E2128">
            <v>1.5363316617966012</v>
          </cell>
          <cell r="K2128">
            <v>1</v>
          </cell>
        </row>
        <row r="2129">
          <cell r="A2129">
            <v>3.3041666666666072</v>
          </cell>
          <cell r="E2129">
            <v>1.5347045202079483</v>
          </cell>
          <cell r="K2129">
            <v>1</v>
          </cell>
        </row>
        <row r="2130">
          <cell r="A2130">
            <v>3.3041666666666072</v>
          </cell>
          <cell r="E2130">
            <v>1.5347045202079483</v>
          </cell>
          <cell r="K2130">
            <v>1</v>
          </cell>
        </row>
        <row r="2131">
          <cell r="A2131">
            <v>3.3066666666666071</v>
          </cell>
          <cell r="E2131">
            <v>1.5330803306473848</v>
          </cell>
          <cell r="K2131">
            <v>1</v>
          </cell>
        </row>
        <row r="2132">
          <cell r="A2132">
            <v>3.3066666666666071</v>
          </cell>
          <cell r="E2132">
            <v>1.5330803306473848</v>
          </cell>
          <cell r="K2132">
            <v>1</v>
          </cell>
        </row>
        <row r="2133">
          <cell r="A2133">
            <v>3.3091666666666071</v>
          </cell>
          <cell r="E2133">
            <v>1.5314590855334127</v>
          </cell>
          <cell r="K2133">
            <v>1</v>
          </cell>
        </row>
        <row r="2134">
          <cell r="A2134">
            <v>3.3091666666666071</v>
          </cell>
          <cell r="E2134">
            <v>1.5314590855334127</v>
          </cell>
          <cell r="K2134">
            <v>1</v>
          </cell>
        </row>
        <row r="2135">
          <cell r="A2135">
            <v>3.311666666666607</v>
          </cell>
          <cell r="E2135">
            <v>1.5298407773097091</v>
          </cell>
          <cell r="K2135">
            <v>1</v>
          </cell>
        </row>
        <row r="2136">
          <cell r="A2136">
            <v>3.311666666666607</v>
          </cell>
          <cell r="E2136">
            <v>1.5298407773097091</v>
          </cell>
          <cell r="K2136">
            <v>1</v>
          </cell>
        </row>
        <row r="2137">
          <cell r="A2137">
            <v>3.314166666666607</v>
          </cell>
          <cell r="E2137">
            <v>1.5282253984450322</v>
          </cell>
          <cell r="K2137">
            <v>1</v>
          </cell>
        </row>
        <row r="2138">
          <cell r="A2138">
            <v>3.314166666666607</v>
          </cell>
          <cell r="E2138">
            <v>1.5282253984450322</v>
          </cell>
          <cell r="K2138">
            <v>1</v>
          </cell>
        </row>
        <row r="2139">
          <cell r="A2139">
            <v>3.3166666666666069</v>
          </cell>
          <cell r="E2139">
            <v>1.5266129414331095</v>
          </cell>
          <cell r="K2139">
            <v>1</v>
          </cell>
        </row>
        <row r="2140">
          <cell r="A2140">
            <v>3.3166666666666069</v>
          </cell>
          <cell r="E2140">
            <v>1.5266129414331095</v>
          </cell>
          <cell r="K2140">
            <v>1</v>
          </cell>
        </row>
        <row r="2141">
          <cell r="A2141">
            <v>3.3191666666666069</v>
          </cell>
          <cell r="E2141">
            <v>1.525003398792544</v>
          </cell>
          <cell r="K2141">
            <v>1</v>
          </cell>
        </row>
        <row r="2142">
          <cell r="A2142">
            <v>3.3191666666666069</v>
          </cell>
          <cell r="E2142">
            <v>1.525003398792544</v>
          </cell>
          <cell r="K2142">
            <v>1</v>
          </cell>
        </row>
        <row r="2143">
          <cell r="A2143">
            <v>3.3216666666666068</v>
          </cell>
          <cell r="E2143">
            <v>1.52339676306671</v>
          </cell>
          <cell r="K2143">
            <v>1</v>
          </cell>
        </row>
        <row r="2144">
          <cell r="A2144">
            <v>3.3216666666666068</v>
          </cell>
          <cell r="E2144">
            <v>1.52339676306671</v>
          </cell>
          <cell r="K2144">
            <v>1</v>
          </cell>
        </row>
        <row r="2145">
          <cell r="A2145">
            <v>3.3241666666666068</v>
          </cell>
          <cell r="E2145">
            <v>1.5217930268236537</v>
          </cell>
          <cell r="K2145">
            <v>1</v>
          </cell>
        </row>
        <row r="2146">
          <cell r="A2146">
            <v>3.3241666666666068</v>
          </cell>
          <cell r="E2146">
            <v>1.5217930268236537</v>
          </cell>
          <cell r="K2146">
            <v>1</v>
          </cell>
        </row>
        <row r="2147">
          <cell r="A2147">
            <v>3.3266666666666067</v>
          </cell>
          <cell r="E2147">
            <v>1.5201921826559879</v>
          </cell>
          <cell r="K2147">
            <v>1</v>
          </cell>
        </row>
        <row r="2148">
          <cell r="A2148">
            <v>3.3266666666666067</v>
          </cell>
          <cell r="E2148">
            <v>1.5201921826559879</v>
          </cell>
          <cell r="K2148">
            <v>1</v>
          </cell>
        </row>
        <row r="2149">
          <cell r="A2149">
            <v>3.3291666666666067</v>
          </cell>
          <cell r="E2149">
            <v>1.5185942231808025</v>
          </cell>
          <cell r="K2149">
            <v>1</v>
          </cell>
        </row>
        <row r="2150">
          <cell r="A2150">
            <v>3.3291666666666067</v>
          </cell>
          <cell r="E2150">
            <v>1.5185942231808025</v>
          </cell>
          <cell r="K2150">
            <v>1</v>
          </cell>
        </row>
        <row r="2151">
          <cell r="A2151">
            <v>3.3316666666666066</v>
          </cell>
          <cell r="E2151">
            <v>1.5169991410395547</v>
          </cell>
          <cell r="K2151">
            <v>1</v>
          </cell>
        </row>
        <row r="2152">
          <cell r="A2152">
            <v>3.3316666666666066</v>
          </cell>
          <cell r="E2152">
            <v>1.5169991410395547</v>
          </cell>
          <cell r="K2152">
            <v>1</v>
          </cell>
        </row>
        <row r="2153">
          <cell r="A2153">
            <v>3.3341666666666065</v>
          </cell>
          <cell r="E2153">
            <v>1.5154069288979768</v>
          </cell>
          <cell r="K2153">
            <v>1</v>
          </cell>
        </row>
        <row r="2154">
          <cell r="A2154">
            <v>3.3341666666666065</v>
          </cell>
          <cell r="E2154">
            <v>1.5154069288979768</v>
          </cell>
          <cell r="K2154">
            <v>1</v>
          </cell>
        </row>
        <row r="2155">
          <cell r="A2155">
            <v>3.3366666666666065</v>
          </cell>
          <cell r="E2155">
            <v>1.5138175794459796</v>
          </cell>
          <cell r="K2155">
            <v>1</v>
          </cell>
        </row>
        <row r="2156">
          <cell r="A2156">
            <v>3.3366666666666065</v>
          </cell>
          <cell r="E2156">
            <v>1.5138175794459796</v>
          </cell>
          <cell r="K2156">
            <v>1</v>
          </cell>
        </row>
        <row r="2157">
          <cell r="A2157">
            <v>3.3391666666666064</v>
          </cell>
          <cell r="E2157">
            <v>1.5122310853975489</v>
          </cell>
          <cell r="K2157">
            <v>1</v>
          </cell>
        </row>
        <row r="2158">
          <cell r="A2158">
            <v>3.3391666666666064</v>
          </cell>
          <cell r="E2158">
            <v>1.5122310853975489</v>
          </cell>
          <cell r="K2158">
            <v>1</v>
          </cell>
        </row>
        <row r="2159">
          <cell r="A2159">
            <v>3.3416666666666064</v>
          </cell>
          <cell r="E2159">
            <v>1.5106474394906464</v>
          </cell>
          <cell r="K2159">
            <v>1</v>
          </cell>
        </row>
        <row r="2160">
          <cell r="A2160">
            <v>3.3416666666666064</v>
          </cell>
          <cell r="E2160">
            <v>1.5106474394906464</v>
          </cell>
          <cell r="K2160">
            <v>1</v>
          </cell>
        </row>
        <row r="2161">
          <cell r="A2161">
            <v>3.3441666666666063</v>
          </cell>
          <cell r="E2161">
            <v>1.5090666344871257</v>
          </cell>
          <cell r="K2161">
            <v>1</v>
          </cell>
        </row>
        <row r="2162">
          <cell r="A2162">
            <v>3.3441666666666063</v>
          </cell>
          <cell r="E2162">
            <v>1.5090666344871257</v>
          </cell>
          <cell r="K2162">
            <v>1</v>
          </cell>
        </row>
        <row r="2163">
          <cell r="A2163">
            <v>3.3466666666666063</v>
          </cell>
          <cell r="E2163">
            <v>1.5074886631726216</v>
          </cell>
          <cell r="K2163">
            <v>1</v>
          </cell>
        </row>
        <row r="2164">
          <cell r="A2164">
            <v>3.3466666666666063</v>
          </cell>
          <cell r="E2164">
            <v>1.5074886631726216</v>
          </cell>
          <cell r="K2164">
            <v>1</v>
          </cell>
        </row>
        <row r="2165">
          <cell r="A2165">
            <v>3.3491666666666062</v>
          </cell>
          <cell r="E2165">
            <v>1.5059135183564629</v>
          </cell>
          <cell r="K2165">
            <v>1</v>
          </cell>
        </row>
        <row r="2166">
          <cell r="A2166">
            <v>3.3491666666666062</v>
          </cell>
          <cell r="E2166">
            <v>1.5059135183564629</v>
          </cell>
          <cell r="K2166">
            <v>1</v>
          </cell>
        </row>
        <row r="2167">
          <cell r="A2167">
            <v>3.3516666666666062</v>
          </cell>
          <cell r="E2167">
            <v>1.5043411928715718</v>
          </cell>
          <cell r="K2167">
            <v>1</v>
          </cell>
        </row>
        <row r="2168">
          <cell r="A2168">
            <v>3.3516666666666062</v>
          </cell>
          <cell r="E2168">
            <v>1.5043411928715718</v>
          </cell>
          <cell r="K2168">
            <v>1</v>
          </cell>
        </row>
        <row r="2169">
          <cell r="A2169">
            <v>3.3541666666666061</v>
          </cell>
          <cell r="E2169">
            <v>1.5027716795743742</v>
          </cell>
          <cell r="K2169">
            <v>1</v>
          </cell>
        </row>
        <row r="2170">
          <cell r="A2170">
            <v>3.3541666666666061</v>
          </cell>
          <cell r="E2170">
            <v>1.5027716795743742</v>
          </cell>
          <cell r="K2170">
            <v>1</v>
          </cell>
        </row>
        <row r="2171">
          <cell r="A2171">
            <v>3.3566666666666061</v>
          </cell>
          <cell r="E2171">
            <v>1.5012049713447018</v>
          </cell>
          <cell r="K2171">
            <v>1</v>
          </cell>
        </row>
        <row r="2172">
          <cell r="A2172">
            <v>3.3566666666666061</v>
          </cell>
          <cell r="E2172">
            <v>1.5012049713447018</v>
          </cell>
          <cell r="K2172">
            <v>1</v>
          </cell>
        </row>
        <row r="2173">
          <cell r="A2173">
            <v>3.359166666666606</v>
          </cell>
          <cell r="E2173">
            <v>1.4996410610856965</v>
          </cell>
          <cell r="K2173">
            <v>1</v>
          </cell>
        </row>
        <row r="2174">
          <cell r="A2174">
            <v>3.359166666666606</v>
          </cell>
          <cell r="E2174">
            <v>1.4996410610856965</v>
          </cell>
          <cell r="K2174">
            <v>1</v>
          </cell>
        </row>
        <row r="2175">
          <cell r="A2175">
            <v>3.361666666666606</v>
          </cell>
          <cell r="E2175">
            <v>1.4980799417237225</v>
          </cell>
          <cell r="K2175">
            <v>1</v>
          </cell>
        </row>
        <row r="2176">
          <cell r="A2176">
            <v>3.361666666666606</v>
          </cell>
          <cell r="E2176">
            <v>1.4980799417237225</v>
          </cell>
          <cell r="K2176">
            <v>1</v>
          </cell>
        </row>
        <row r="2177">
          <cell r="A2177">
            <v>3.3641666666666059</v>
          </cell>
          <cell r="E2177">
            <v>1.4965216062082654</v>
          </cell>
          <cell r="K2177">
            <v>1</v>
          </cell>
        </row>
        <row r="2178">
          <cell r="A2178">
            <v>3.3641666666666059</v>
          </cell>
          <cell r="E2178">
            <v>1.4965216062082654</v>
          </cell>
          <cell r="K2178">
            <v>1</v>
          </cell>
        </row>
        <row r="2179">
          <cell r="A2179">
            <v>3.3666666666666059</v>
          </cell>
          <cell r="E2179">
            <v>1.4949660475118489</v>
          </cell>
          <cell r="K2179">
            <v>1</v>
          </cell>
        </row>
        <row r="2180">
          <cell r="A2180">
            <v>3.3666666666666059</v>
          </cell>
          <cell r="E2180">
            <v>1.4949660475118489</v>
          </cell>
          <cell r="K2180">
            <v>1</v>
          </cell>
        </row>
        <row r="2181">
          <cell r="A2181">
            <v>3.3691666666666058</v>
          </cell>
          <cell r="E2181">
            <v>1.4934132586299322</v>
          </cell>
          <cell r="K2181">
            <v>1</v>
          </cell>
        </row>
        <row r="2182">
          <cell r="A2182">
            <v>3.3691666666666058</v>
          </cell>
          <cell r="E2182">
            <v>1.4934132586299322</v>
          </cell>
          <cell r="K2182">
            <v>1</v>
          </cell>
        </row>
        <row r="2183">
          <cell r="A2183">
            <v>3.3716666666666057</v>
          </cell>
          <cell r="E2183">
            <v>1.4918632325808256</v>
          </cell>
          <cell r="K2183">
            <v>1</v>
          </cell>
        </row>
        <row r="2184">
          <cell r="A2184">
            <v>3.3716666666666057</v>
          </cell>
          <cell r="E2184">
            <v>1.4918632325808256</v>
          </cell>
          <cell r="K2184">
            <v>1</v>
          </cell>
        </row>
        <row r="2185">
          <cell r="A2185">
            <v>3.3741666666666057</v>
          </cell>
          <cell r="E2185">
            <v>1.4903159624055988</v>
          </cell>
          <cell r="K2185">
            <v>1</v>
          </cell>
        </row>
        <row r="2186">
          <cell r="A2186">
            <v>3.3741666666666057</v>
          </cell>
          <cell r="E2186">
            <v>1.4903159624055988</v>
          </cell>
          <cell r="K2186">
            <v>1</v>
          </cell>
        </row>
        <row r="2187">
          <cell r="A2187">
            <v>3.3766666666666056</v>
          </cell>
          <cell r="E2187">
            <v>1.4887714411679851</v>
          </cell>
          <cell r="K2187">
            <v>1</v>
          </cell>
        </row>
        <row r="2188">
          <cell r="A2188">
            <v>3.3766666666666056</v>
          </cell>
          <cell r="E2188">
            <v>1.4887714411679851</v>
          </cell>
          <cell r="K2188">
            <v>1</v>
          </cell>
        </row>
        <row r="2189">
          <cell r="A2189">
            <v>3.3791666666666056</v>
          </cell>
          <cell r="E2189">
            <v>1.4872296619542935</v>
          </cell>
          <cell r="K2189">
            <v>1</v>
          </cell>
        </row>
        <row r="2190">
          <cell r="A2190">
            <v>3.3791666666666056</v>
          </cell>
          <cell r="E2190">
            <v>1.4872296619542935</v>
          </cell>
          <cell r="K2190">
            <v>1</v>
          </cell>
        </row>
        <row r="2191">
          <cell r="A2191">
            <v>3.3816666666666055</v>
          </cell>
          <cell r="E2191">
            <v>1.4856906178733207</v>
          </cell>
          <cell r="K2191">
            <v>1</v>
          </cell>
        </row>
        <row r="2192">
          <cell r="A2192">
            <v>3.3816666666666055</v>
          </cell>
          <cell r="E2192">
            <v>1.4856906178733207</v>
          </cell>
          <cell r="K2192">
            <v>1</v>
          </cell>
        </row>
        <row r="2193">
          <cell r="A2193">
            <v>3.3841666666666055</v>
          </cell>
          <cell r="E2193">
            <v>1.4841543020562562</v>
          </cell>
          <cell r="K2193">
            <v>1</v>
          </cell>
        </row>
        <row r="2194">
          <cell r="A2194">
            <v>3.3841666666666055</v>
          </cell>
          <cell r="E2194">
            <v>1.4841543020562562</v>
          </cell>
          <cell r="K2194">
            <v>1</v>
          </cell>
        </row>
        <row r="2195">
          <cell r="A2195">
            <v>3.3866666666666054</v>
          </cell>
          <cell r="E2195">
            <v>1.4826207076566014</v>
          </cell>
          <cell r="K2195">
            <v>1</v>
          </cell>
        </row>
        <row r="2196">
          <cell r="A2196">
            <v>3.3866666666666054</v>
          </cell>
          <cell r="E2196">
            <v>1.4826207076566014</v>
          </cell>
          <cell r="K2196">
            <v>1</v>
          </cell>
        </row>
        <row r="2197">
          <cell r="A2197">
            <v>3.3891666666666054</v>
          </cell>
          <cell r="E2197">
            <v>1.4810898278500726</v>
          </cell>
          <cell r="K2197">
            <v>1</v>
          </cell>
        </row>
        <row r="2198">
          <cell r="A2198">
            <v>3.3891666666666054</v>
          </cell>
          <cell r="E2198">
            <v>1.4810898278500726</v>
          </cell>
          <cell r="K2198">
            <v>1</v>
          </cell>
        </row>
        <row r="2199">
          <cell r="A2199">
            <v>3.3916666666666053</v>
          </cell>
          <cell r="E2199">
            <v>1.4795616558345146</v>
          </cell>
          <cell r="K2199">
            <v>1</v>
          </cell>
        </row>
        <row r="2200">
          <cell r="A2200">
            <v>3.3916666666666053</v>
          </cell>
          <cell r="E2200">
            <v>1.4795616558345146</v>
          </cell>
          <cell r="K2200">
            <v>1</v>
          </cell>
        </row>
        <row r="2201">
          <cell r="A2201">
            <v>3.3941666666666053</v>
          </cell>
          <cell r="E2201">
            <v>1.4780361848298156</v>
          </cell>
          <cell r="K2201">
            <v>1</v>
          </cell>
        </row>
        <row r="2202">
          <cell r="A2202">
            <v>3.3941666666666053</v>
          </cell>
          <cell r="E2202">
            <v>1.4780361848298156</v>
          </cell>
          <cell r="K2202">
            <v>1</v>
          </cell>
        </row>
        <row r="2203">
          <cell r="A2203">
            <v>3.3966666666666052</v>
          </cell>
          <cell r="E2203">
            <v>1.4765134080778164</v>
          </cell>
          <cell r="K2203">
            <v>1</v>
          </cell>
        </row>
        <row r="2204">
          <cell r="A2204">
            <v>3.3966666666666052</v>
          </cell>
          <cell r="E2204">
            <v>1.4765134080778164</v>
          </cell>
          <cell r="K2204">
            <v>1</v>
          </cell>
        </row>
        <row r="2205">
          <cell r="A2205">
            <v>3.3991666666666052</v>
          </cell>
          <cell r="E2205">
            <v>1.4749933188422275</v>
          </cell>
          <cell r="K2205">
            <v>1</v>
          </cell>
        </row>
        <row r="2206">
          <cell r="A2206">
            <v>3.3991666666666052</v>
          </cell>
          <cell r="E2206">
            <v>1.4749933188422275</v>
          </cell>
          <cell r="K2206">
            <v>1</v>
          </cell>
        </row>
        <row r="2207">
          <cell r="A2207">
            <v>3.4016666666666051</v>
          </cell>
          <cell r="E2207">
            <v>1.4734759104085353</v>
          </cell>
          <cell r="K2207">
            <v>1</v>
          </cell>
        </row>
        <row r="2208">
          <cell r="A2208">
            <v>3.4016666666666051</v>
          </cell>
          <cell r="E2208">
            <v>1.4734759104085353</v>
          </cell>
          <cell r="K2208">
            <v>1</v>
          </cell>
        </row>
        <row r="2209">
          <cell r="A2209">
            <v>3.4041666666666051</v>
          </cell>
          <cell r="E2209">
            <v>1.471961176083922</v>
          </cell>
          <cell r="K2209">
            <v>1</v>
          </cell>
        </row>
        <row r="2210">
          <cell r="A2210">
            <v>3.4041666666666051</v>
          </cell>
          <cell r="E2210">
            <v>1.471961176083922</v>
          </cell>
          <cell r="K2210">
            <v>1</v>
          </cell>
        </row>
        <row r="2211">
          <cell r="A2211">
            <v>3.406666666666605</v>
          </cell>
          <cell r="E2211">
            <v>1.4704491091971785</v>
          </cell>
          <cell r="K2211">
            <v>1</v>
          </cell>
        </row>
        <row r="2212">
          <cell r="A2212">
            <v>3.406666666666605</v>
          </cell>
          <cell r="E2212">
            <v>1.4704491091971785</v>
          </cell>
          <cell r="K2212">
            <v>1</v>
          </cell>
        </row>
        <row r="2213">
          <cell r="A2213">
            <v>3.409166666666605</v>
          </cell>
          <cell r="E2213">
            <v>1.4689397030986138</v>
          </cell>
          <cell r="K2213">
            <v>1</v>
          </cell>
        </row>
        <row r="2214">
          <cell r="A2214">
            <v>3.409166666666605</v>
          </cell>
          <cell r="E2214">
            <v>1.4689397030986138</v>
          </cell>
          <cell r="K2214">
            <v>1</v>
          </cell>
        </row>
        <row r="2215">
          <cell r="A2215">
            <v>3.4116666666666049</v>
          </cell>
          <cell r="E2215">
            <v>1.4674329511599808</v>
          </cell>
          <cell r="K2215">
            <v>1</v>
          </cell>
        </row>
        <row r="2216">
          <cell r="A2216">
            <v>3.4116666666666049</v>
          </cell>
          <cell r="E2216">
            <v>1.4674329511599808</v>
          </cell>
          <cell r="K2216">
            <v>1</v>
          </cell>
        </row>
        <row r="2217">
          <cell r="A2217">
            <v>3.4141666666666048</v>
          </cell>
          <cell r="E2217">
            <v>1.4659288467743781</v>
          </cell>
          <cell r="K2217">
            <v>1</v>
          </cell>
        </row>
        <row r="2218">
          <cell r="A2218">
            <v>3.4141666666666048</v>
          </cell>
          <cell r="E2218">
            <v>1.4659288467743781</v>
          </cell>
          <cell r="K2218">
            <v>1</v>
          </cell>
        </row>
        <row r="2219">
          <cell r="A2219">
            <v>3.4166666666666048</v>
          </cell>
          <cell r="E2219">
            <v>1.4644273833561756</v>
          </cell>
          <cell r="K2219">
            <v>1</v>
          </cell>
        </row>
        <row r="2220">
          <cell r="A2220">
            <v>3.4166666666666048</v>
          </cell>
          <cell r="E2220">
            <v>1.4644273833561756</v>
          </cell>
          <cell r="K2220">
            <v>1</v>
          </cell>
        </row>
        <row r="2221">
          <cell r="A2221">
            <v>3.4191666666666047</v>
          </cell>
          <cell r="E2221">
            <v>1.4629285543409243</v>
          </cell>
          <cell r="K2221">
            <v>1</v>
          </cell>
        </row>
        <row r="2222">
          <cell r="A2222">
            <v>3.4191666666666047</v>
          </cell>
          <cell r="E2222">
            <v>1.4629285543409243</v>
          </cell>
          <cell r="K2222">
            <v>1</v>
          </cell>
        </row>
        <row r="2223">
          <cell r="A2223">
            <v>3.4216666666666047</v>
          </cell>
          <cell r="E2223">
            <v>1.4614323531852784</v>
          </cell>
          <cell r="K2223">
            <v>1</v>
          </cell>
        </row>
        <row r="2224">
          <cell r="A2224">
            <v>3.4216666666666047</v>
          </cell>
          <cell r="E2224">
            <v>1.4614323531852784</v>
          </cell>
          <cell r="K2224">
            <v>1</v>
          </cell>
        </row>
        <row r="2225">
          <cell r="A2225">
            <v>3.4241666666666046</v>
          </cell>
          <cell r="E2225">
            <v>1.45993877336691</v>
          </cell>
          <cell r="K2225">
            <v>1</v>
          </cell>
        </row>
        <row r="2226">
          <cell r="A2226">
            <v>3.4241666666666046</v>
          </cell>
          <cell r="E2226">
            <v>1.45993877336691</v>
          </cell>
          <cell r="K2226">
            <v>1</v>
          </cell>
        </row>
        <row r="2227">
          <cell r="A2227">
            <v>3.4266666666666046</v>
          </cell>
          <cell r="E2227">
            <v>1.458447808384421</v>
          </cell>
          <cell r="K2227">
            <v>1</v>
          </cell>
        </row>
        <row r="2228">
          <cell r="A2228">
            <v>3.4266666666666046</v>
          </cell>
          <cell r="E2228">
            <v>1.458447808384421</v>
          </cell>
          <cell r="K2228">
            <v>1</v>
          </cell>
        </row>
        <row r="2229">
          <cell r="A2229">
            <v>3.4291666666666045</v>
          </cell>
          <cell r="E2229">
            <v>1.4569594517572715</v>
          </cell>
          <cell r="K2229">
            <v>1</v>
          </cell>
        </row>
        <row r="2230">
          <cell r="A2230">
            <v>3.4291666666666045</v>
          </cell>
          <cell r="E2230">
            <v>1.4569594517572715</v>
          </cell>
          <cell r="K2230">
            <v>1</v>
          </cell>
        </row>
        <row r="2231">
          <cell r="A2231">
            <v>3.4316666666666045</v>
          </cell>
          <cell r="E2231">
            <v>1.4554736970256841</v>
          </cell>
          <cell r="K2231">
            <v>1</v>
          </cell>
        </row>
        <row r="2232">
          <cell r="A2232">
            <v>3.4316666666666045</v>
          </cell>
          <cell r="E2232">
            <v>1.4554736970256841</v>
          </cell>
          <cell r="K2232">
            <v>1</v>
          </cell>
        </row>
        <row r="2233">
          <cell r="A2233">
            <v>3.4341666666666044</v>
          </cell>
          <cell r="E2233">
            <v>1.4539905377505762</v>
          </cell>
          <cell r="K2233">
            <v>1</v>
          </cell>
        </row>
        <row r="2234">
          <cell r="A2234">
            <v>3.4341666666666044</v>
          </cell>
          <cell r="E2234">
            <v>1.4539905377505762</v>
          </cell>
          <cell r="K2234">
            <v>1</v>
          </cell>
        </row>
        <row r="2235">
          <cell r="A2235">
            <v>3.4366666666666044</v>
          </cell>
          <cell r="E2235">
            <v>1.4525099675134701</v>
          </cell>
          <cell r="K2235">
            <v>1</v>
          </cell>
        </row>
        <row r="2236">
          <cell r="A2236">
            <v>3.4366666666666044</v>
          </cell>
          <cell r="E2236">
            <v>1.4525099675134701</v>
          </cell>
          <cell r="K2236">
            <v>1</v>
          </cell>
        </row>
        <row r="2237">
          <cell r="A2237">
            <v>3.4391666666666043</v>
          </cell>
          <cell r="E2237">
            <v>1.4510319799164131</v>
          </cell>
          <cell r="K2237">
            <v>1</v>
          </cell>
        </row>
        <row r="2238">
          <cell r="A2238">
            <v>3.4391666666666043</v>
          </cell>
          <cell r="E2238">
            <v>1.4510319799164131</v>
          </cell>
          <cell r="K2238">
            <v>1</v>
          </cell>
        </row>
        <row r="2239">
          <cell r="A2239">
            <v>3.4416666666666043</v>
          </cell>
          <cell r="E2239">
            <v>1.4495565685818992</v>
          </cell>
          <cell r="K2239">
            <v>1</v>
          </cell>
        </row>
        <row r="2240">
          <cell r="A2240">
            <v>3.4416666666666043</v>
          </cell>
          <cell r="E2240">
            <v>1.4495565685818992</v>
          </cell>
          <cell r="K2240">
            <v>1</v>
          </cell>
        </row>
        <row r="2241">
          <cell r="A2241">
            <v>3.4441666666666042</v>
          </cell>
          <cell r="E2241">
            <v>1.4480837271527893</v>
          </cell>
          <cell r="K2241">
            <v>1</v>
          </cell>
        </row>
        <row r="2242">
          <cell r="A2242">
            <v>3.4441666666666042</v>
          </cell>
          <cell r="E2242">
            <v>1.4480837271527893</v>
          </cell>
          <cell r="K2242">
            <v>1</v>
          </cell>
        </row>
        <row r="2243">
          <cell r="A2243">
            <v>3.4466666666666042</v>
          </cell>
          <cell r="E2243">
            <v>1.4466134492922273</v>
          </cell>
          <cell r="K2243">
            <v>1</v>
          </cell>
        </row>
        <row r="2244">
          <cell r="A2244">
            <v>3.4466666666666042</v>
          </cell>
          <cell r="E2244">
            <v>1.4466134492922273</v>
          </cell>
          <cell r="K2244">
            <v>1</v>
          </cell>
        </row>
        <row r="2245">
          <cell r="A2245">
            <v>3.4491666666666041</v>
          </cell>
          <cell r="E2245">
            <v>1.4451457286835652</v>
          </cell>
          <cell r="K2245">
            <v>1</v>
          </cell>
        </row>
        <row r="2246">
          <cell r="A2246">
            <v>3.4491666666666041</v>
          </cell>
          <cell r="E2246">
            <v>1.4451457286835652</v>
          </cell>
          <cell r="K2246">
            <v>1</v>
          </cell>
        </row>
        <row r="2247">
          <cell r="A2247">
            <v>3.451666666666604</v>
          </cell>
          <cell r="E2247">
            <v>1.4436805590302819</v>
          </cell>
          <cell r="K2247">
            <v>1</v>
          </cell>
        </row>
        <row r="2248">
          <cell r="A2248">
            <v>3.451666666666604</v>
          </cell>
          <cell r="E2248">
            <v>1.4436805590302819</v>
          </cell>
          <cell r="K2248">
            <v>1</v>
          </cell>
        </row>
        <row r="2249">
          <cell r="A2249">
            <v>3.454166666666604</v>
          </cell>
          <cell r="E2249">
            <v>1.4422179340559069</v>
          </cell>
          <cell r="K2249">
            <v>1</v>
          </cell>
        </row>
        <row r="2250">
          <cell r="A2250">
            <v>3.454166666666604</v>
          </cell>
          <cell r="E2250">
            <v>1.4422179340559069</v>
          </cell>
          <cell r="K2250">
            <v>1</v>
          </cell>
        </row>
        <row r="2251">
          <cell r="A2251">
            <v>3.4566666666666039</v>
          </cell>
          <cell r="E2251">
            <v>1.4407578475039364</v>
          </cell>
          <cell r="K2251">
            <v>1</v>
          </cell>
        </row>
        <row r="2252">
          <cell r="A2252">
            <v>3.4566666666666039</v>
          </cell>
          <cell r="E2252">
            <v>1.4407578475039364</v>
          </cell>
          <cell r="K2252">
            <v>1</v>
          </cell>
        </row>
        <row r="2253">
          <cell r="A2253">
            <v>3.4591666666666039</v>
          </cell>
          <cell r="E2253">
            <v>1.4393002931377625</v>
          </cell>
          <cell r="K2253">
            <v>1</v>
          </cell>
        </row>
        <row r="2254">
          <cell r="A2254">
            <v>3.4591666666666039</v>
          </cell>
          <cell r="E2254">
            <v>1.4393002931377625</v>
          </cell>
          <cell r="K2254">
            <v>1</v>
          </cell>
        </row>
        <row r="2255">
          <cell r="A2255">
            <v>3.4616666666666038</v>
          </cell>
          <cell r="E2255">
            <v>1.4378452647405893</v>
          </cell>
          <cell r="K2255">
            <v>1</v>
          </cell>
        </row>
        <row r="2256">
          <cell r="A2256">
            <v>3.4616666666666038</v>
          </cell>
          <cell r="E2256">
            <v>1.4378452647405893</v>
          </cell>
          <cell r="K2256">
            <v>1</v>
          </cell>
        </row>
        <row r="2257">
          <cell r="A2257">
            <v>3.4641666666666038</v>
          </cell>
          <cell r="E2257">
            <v>1.4363927561153627</v>
          </cell>
          <cell r="K2257">
            <v>1</v>
          </cell>
        </row>
        <row r="2258">
          <cell r="A2258">
            <v>3.4641666666666038</v>
          </cell>
          <cell r="E2258">
            <v>1.4363927561153627</v>
          </cell>
          <cell r="K2258">
            <v>1</v>
          </cell>
        </row>
        <row r="2259">
          <cell r="A2259">
            <v>3.4666666666666037</v>
          </cell>
          <cell r="E2259">
            <v>1.4349427610846861</v>
          </cell>
          <cell r="K2259">
            <v>1</v>
          </cell>
        </row>
        <row r="2260">
          <cell r="A2260">
            <v>3.4666666666666037</v>
          </cell>
          <cell r="E2260">
            <v>1.4349427610846861</v>
          </cell>
          <cell r="K2260">
            <v>1</v>
          </cell>
        </row>
        <row r="2261">
          <cell r="A2261">
            <v>3.4691666666666037</v>
          </cell>
          <cell r="E2261">
            <v>1.4334952734907478</v>
          </cell>
          <cell r="K2261">
            <v>1</v>
          </cell>
        </row>
        <row r="2262">
          <cell r="A2262">
            <v>3.4691666666666037</v>
          </cell>
          <cell r="E2262">
            <v>1.4334952734907478</v>
          </cell>
          <cell r="K2262">
            <v>1</v>
          </cell>
        </row>
        <row r="2263">
          <cell r="A2263">
            <v>3.4716666666666036</v>
          </cell>
          <cell r="E2263">
            <v>1.4320502871952467</v>
          </cell>
          <cell r="K2263">
            <v>1</v>
          </cell>
        </row>
        <row r="2264">
          <cell r="A2264">
            <v>3.4716666666666036</v>
          </cell>
          <cell r="E2264">
            <v>1.4320502871952467</v>
          </cell>
          <cell r="K2264">
            <v>1</v>
          </cell>
        </row>
        <row r="2265">
          <cell r="A2265">
            <v>3.4741666666666036</v>
          </cell>
          <cell r="E2265">
            <v>1.4306077960793104</v>
          </cell>
          <cell r="K2265">
            <v>1</v>
          </cell>
        </row>
        <row r="2266">
          <cell r="A2266">
            <v>3.4741666666666036</v>
          </cell>
          <cell r="E2266">
            <v>1.4306077960793104</v>
          </cell>
          <cell r="K2266">
            <v>1</v>
          </cell>
        </row>
        <row r="2267">
          <cell r="A2267">
            <v>3.4766666666666035</v>
          </cell>
          <cell r="E2267">
            <v>1.4291677940434266</v>
          </cell>
          <cell r="K2267">
            <v>1</v>
          </cell>
        </row>
        <row r="2268">
          <cell r="A2268">
            <v>3.4766666666666035</v>
          </cell>
          <cell r="E2268">
            <v>1.4291677940434266</v>
          </cell>
          <cell r="K2268">
            <v>1</v>
          </cell>
        </row>
        <row r="2269">
          <cell r="A2269">
            <v>3.4791666666666035</v>
          </cell>
          <cell r="E2269">
            <v>1.4277302750073637</v>
          </cell>
          <cell r="K2269">
            <v>1</v>
          </cell>
        </row>
        <row r="2270">
          <cell r="A2270">
            <v>3.4791666666666035</v>
          </cell>
          <cell r="E2270">
            <v>1.4277302750073637</v>
          </cell>
          <cell r="K2270">
            <v>1</v>
          </cell>
        </row>
        <row r="2271">
          <cell r="A2271">
            <v>3.4816666666666034</v>
          </cell>
          <cell r="E2271">
            <v>1.4262952329100964</v>
          </cell>
          <cell r="K2271">
            <v>1</v>
          </cell>
        </row>
        <row r="2272">
          <cell r="A2272">
            <v>3.4816666666666034</v>
          </cell>
          <cell r="E2272">
            <v>1.4262952329100964</v>
          </cell>
          <cell r="K2272">
            <v>1</v>
          </cell>
        </row>
        <row r="2273">
          <cell r="A2273">
            <v>3.4841666666666034</v>
          </cell>
          <cell r="E2273">
            <v>1.4248626617097344</v>
          </cell>
          <cell r="K2273">
            <v>1</v>
          </cell>
        </row>
        <row r="2274">
          <cell r="A2274">
            <v>3.4841666666666034</v>
          </cell>
          <cell r="E2274">
            <v>1.4248626617097344</v>
          </cell>
          <cell r="K2274">
            <v>1</v>
          </cell>
        </row>
        <row r="2275">
          <cell r="A2275">
            <v>3.4866666666666033</v>
          </cell>
          <cell r="E2275">
            <v>1.4234325553834446</v>
          </cell>
          <cell r="K2275">
            <v>1</v>
          </cell>
        </row>
        <row r="2276">
          <cell r="A2276">
            <v>3.4866666666666033</v>
          </cell>
          <cell r="E2276">
            <v>1.4234325553834446</v>
          </cell>
          <cell r="K2276">
            <v>1</v>
          </cell>
        </row>
        <row r="2277">
          <cell r="A2277">
            <v>3.4891666666666032</v>
          </cell>
          <cell r="E2277">
            <v>1.4220049079273773</v>
          </cell>
          <cell r="K2277">
            <v>1</v>
          </cell>
        </row>
        <row r="2278">
          <cell r="A2278">
            <v>3.4891666666666032</v>
          </cell>
          <cell r="E2278">
            <v>1.4220049079273773</v>
          </cell>
          <cell r="K2278">
            <v>1</v>
          </cell>
        </row>
        <row r="2279">
          <cell r="A2279">
            <v>3.4916666666666032</v>
          </cell>
          <cell r="E2279">
            <v>1.4205797133565989</v>
          </cell>
          <cell r="K2279">
            <v>1</v>
          </cell>
        </row>
        <row r="2280">
          <cell r="A2280">
            <v>3.4916666666666032</v>
          </cell>
          <cell r="E2280">
            <v>1.4205797133565989</v>
          </cell>
          <cell r="K2280">
            <v>1</v>
          </cell>
        </row>
        <row r="2281">
          <cell r="A2281">
            <v>3.4941666666666031</v>
          </cell>
          <cell r="E2281">
            <v>1.4191569657050109</v>
          </cell>
          <cell r="K2281">
            <v>1</v>
          </cell>
        </row>
        <row r="2282">
          <cell r="A2282">
            <v>3.4941666666666031</v>
          </cell>
          <cell r="E2282">
            <v>1.4191569657050109</v>
          </cell>
          <cell r="K2282">
            <v>1</v>
          </cell>
        </row>
        <row r="2283">
          <cell r="A2283">
            <v>3.4966666666666031</v>
          </cell>
          <cell r="E2283">
            <v>1.4177366590252787</v>
          </cell>
          <cell r="K2283">
            <v>1</v>
          </cell>
        </row>
        <row r="2284">
          <cell r="A2284">
            <v>3.4966666666666031</v>
          </cell>
          <cell r="E2284">
            <v>1.4177366590252787</v>
          </cell>
          <cell r="K2284">
            <v>1</v>
          </cell>
        </row>
        <row r="2285">
          <cell r="A2285">
            <v>3.499166666666603</v>
          </cell>
          <cell r="E2285">
            <v>1.4163187873887655</v>
          </cell>
          <cell r="K2285">
            <v>1</v>
          </cell>
        </row>
        <row r="2286">
          <cell r="A2286">
            <v>3.499166666666603</v>
          </cell>
          <cell r="E2286">
            <v>1.4163187873887655</v>
          </cell>
          <cell r="K2286">
            <v>1</v>
          </cell>
        </row>
        <row r="2287">
          <cell r="A2287">
            <v>3.501666666666603</v>
          </cell>
          <cell r="E2287">
            <v>1.414903344885456</v>
          </cell>
          <cell r="K2287">
            <v>1</v>
          </cell>
        </row>
        <row r="2288">
          <cell r="A2288">
            <v>3.501666666666603</v>
          </cell>
          <cell r="E2288">
            <v>1.414903344885456</v>
          </cell>
          <cell r="K2288">
            <v>1</v>
          </cell>
        </row>
        <row r="2289">
          <cell r="A2289">
            <v>3.5041666666666029</v>
          </cell>
          <cell r="E2289">
            <v>1.4134903256238782</v>
          </cell>
          <cell r="K2289">
            <v>1</v>
          </cell>
        </row>
        <row r="2290">
          <cell r="A2290">
            <v>3.5041666666666029</v>
          </cell>
          <cell r="E2290">
            <v>1.4134903256238782</v>
          </cell>
          <cell r="K2290">
            <v>1</v>
          </cell>
        </row>
        <row r="2291">
          <cell r="A2291">
            <v>3.5066666666666029</v>
          </cell>
          <cell r="E2291">
            <v>1.4120797237310454</v>
          </cell>
          <cell r="K2291">
            <v>1</v>
          </cell>
        </row>
        <row r="2292">
          <cell r="A2292">
            <v>3.5066666666666029</v>
          </cell>
          <cell r="E2292">
            <v>1.4120797237310454</v>
          </cell>
          <cell r="K2292">
            <v>1</v>
          </cell>
        </row>
        <row r="2293">
          <cell r="A2293">
            <v>3.5091666666666028</v>
          </cell>
          <cell r="E2293">
            <v>1.4106715333523736</v>
          </cell>
          <cell r="K2293">
            <v>1</v>
          </cell>
        </row>
        <row r="2294">
          <cell r="A2294">
            <v>3.5091666666666028</v>
          </cell>
          <cell r="E2294">
            <v>1.4106715333523736</v>
          </cell>
          <cell r="K2294">
            <v>1</v>
          </cell>
        </row>
        <row r="2295">
          <cell r="A2295">
            <v>3.5116666666666028</v>
          </cell>
          <cell r="E2295">
            <v>1.4092657486516185</v>
          </cell>
          <cell r="K2295">
            <v>1</v>
          </cell>
        </row>
        <row r="2296">
          <cell r="A2296">
            <v>3.5116666666666028</v>
          </cell>
          <cell r="E2296">
            <v>1.4092657486516185</v>
          </cell>
          <cell r="K2296">
            <v>1</v>
          </cell>
        </row>
        <row r="2297">
          <cell r="A2297">
            <v>3.5141666666666027</v>
          </cell>
          <cell r="E2297">
            <v>1.4078623638107992</v>
          </cell>
          <cell r="K2297">
            <v>1</v>
          </cell>
        </row>
        <row r="2298">
          <cell r="A2298">
            <v>3.5141666666666027</v>
          </cell>
          <cell r="E2298">
            <v>1.4078623638107992</v>
          </cell>
          <cell r="K2298">
            <v>1</v>
          </cell>
        </row>
        <row r="2299">
          <cell r="A2299">
            <v>3.5166666666666027</v>
          </cell>
          <cell r="E2299">
            <v>1.406461373030131</v>
          </cell>
          <cell r="K2299">
            <v>1</v>
          </cell>
        </row>
        <row r="2300">
          <cell r="A2300">
            <v>3.5166666666666027</v>
          </cell>
          <cell r="E2300">
            <v>1.406461373030131</v>
          </cell>
          <cell r="K2300">
            <v>1</v>
          </cell>
        </row>
        <row r="2301">
          <cell r="A2301">
            <v>3.5191666666666026</v>
          </cell>
          <cell r="E2301">
            <v>1.4050627705279553</v>
          </cell>
          <cell r="K2301">
            <v>1</v>
          </cell>
        </row>
        <row r="2302">
          <cell r="A2302">
            <v>3.5191666666666026</v>
          </cell>
          <cell r="E2302">
            <v>1.4050627705279553</v>
          </cell>
          <cell r="K2302">
            <v>1</v>
          </cell>
        </row>
        <row r="2303">
          <cell r="A2303">
            <v>3.5216666666666026</v>
          </cell>
          <cell r="E2303">
            <v>1.4036665505406711</v>
          </cell>
          <cell r="K2303">
            <v>1</v>
          </cell>
        </row>
        <row r="2304">
          <cell r="A2304">
            <v>3.5216666666666026</v>
          </cell>
          <cell r="E2304">
            <v>1.4036665505406711</v>
          </cell>
          <cell r="K2304">
            <v>1</v>
          </cell>
        </row>
        <row r="2305">
          <cell r="A2305">
            <v>3.5241666666666025</v>
          </cell>
          <cell r="E2305">
            <v>1.4022727073226653</v>
          </cell>
          <cell r="K2305">
            <v>1</v>
          </cell>
        </row>
        <row r="2306">
          <cell r="A2306">
            <v>3.5241666666666025</v>
          </cell>
          <cell r="E2306">
            <v>1.4022727073226653</v>
          </cell>
          <cell r="K2306">
            <v>1</v>
          </cell>
        </row>
        <row r="2307">
          <cell r="A2307">
            <v>3.5266666666666024</v>
          </cell>
          <cell r="E2307">
            <v>1.4008812351462399</v>
          </cell>
          <cell r="K2307">
            <v>1</v>
          </cell>
        </row>
        <row r="2308">
          <cell r="A2308">
            <v>3.5266666666666024</v>
          </cell>
          <cell r="E2308">
            <v>1.4008812351462399</v>
          </cell>
          <cell r="K2308">
            <v>1</v>
          </cell>
        </row>
        <row r="2309">
          <cell r="A2309">
            <v>3.5291666666666024</v>
          </cell>
          <cell r="E2309">
            <v>1.3994921283015516</v>
          </cell>
          <cell r="K2309">
            <v>1</v>
          </cell>
        </row>
        <row r="2310">
          <cell r="A2310">
            <v>3.5291666666666024</v>
          </cell>
          <cell r="E2310">
            <v>1.3994921283015516</v>
          </cell>
          <cell r="K2310">
            <v>1</v>
          </cell>
        </row>
        <row r="2311">
          <cell r="A2311">
            <v>3.5316666666666023</v>
          </cell>
          <cell r="E2311">
            <v>1.3981053810965336</v>
          </cell>
          <cell r="K2311">
            <v>1</v>
          </cell>
        </row>
        <row r="2312">
          <cell r="A2312">
            <v>3.5316666666666023</v>
          </cell>
          <cell r="E2312">
            <v>1.3981053810965336</v>
          </cell>
          <cell r="K2312">
            <v>1</v>
          </cell>
        </row>
        <row r="2313">
          <cell r="A2313">
            <v>3.5341666666666023</v>
          </cell>
          <cell r="E2313">
            <v>1.3967209878568385</v>
          </cell>
          <cell r="K2313">
            <v>1</v>
          </cell>
        </row>
        <row r="2314">
          <cell r="A2314">
            <v>3.5341666666666023</v>
          </cell>
          <cell r="E2314">
            <v>1.3967209878568385</v>
          </cell>
          <cell r="K2314">
            <v>1</v>
          </cell>
        </row>
        <row r="2315">
          <cell r="A2315">
            <v>3.5366666666666022</v>
          </cell>
          <cell r="E2315">
            <v>1.3953389429257619</v>
          </cell>
          <cell r="K2315">
            <v>1</v>
          </cell>
        </row>
        <row r="2316">
          <cell r="A2316">
            <v>3.5366666666666022</v>
          </cell>
          <cell r="E2316">
            <v>1.3953389429257619</v>
          </cell>
          <cell r="K2316">
            <v>1</v>
          </cell>
        </row>
        <row r="2317">
          <cell r="A2317">
            <v>3.5391666666666022</v>
          </cell>
          <cell r="E2317">
            <v>1.393959240664177</v>
          </cell>
          <cell r="K2317">
            <v>1</v>
          </cell>
        </row>
        <row r="2318">
          <cell r="A2318">
            <v>3.5391666666666022</v>
          </cell>
          <cell r="E2318">
            <v>1.393959240664177</v>
          </cell>
          <cell r="K2318">
            <v>1</v>
          </cell>
        </row>
        <row r="2319">
          <cell r="A2319">
            <v>3.5416666666666021</v>
          </cell>
          <cell r="E2319">
            <v>1.3925818754504742</v>
          </cell>
          <cell r="K2319">
            <v>1</v>
          </cell>
        </row>
        <row r="2320">
          <cell r="A2320">
            <v>3.5416666666666021</v>
          </cell>
          <cell r="E2320">
            <v>1.3925818754504742</v>
          </cell>
          <cell r="K2320">
            <v>1</v>
          </cell>
        </row>
        <row r="2321">
          <cell r="A2321">
            <v>3.5441666666666021</v>
          </cell>
          <cell r="E2321">
            <v>1.3912068416804857</v>
          </cell>
          <cell r="K2321">
            <v>1</v>
          </cell>
        </row>
        <row r="2322">
          <cell r="A2322">
            <v>3.5441666666666021</v>
          </cell>
          <cell r="E2322">
            <v>1.3912068416804857</v>
          </cell>
          <cell r="K2322">
            <v>1</v>
          </cell>
        </row>
        <row r="2323">
          <cell r="A2323">
            <v>3.546666666666602</v>
          </cell>
          <cell r="E2323">
            <v>1.3898341337674198</v>
          </cell>
          <cell r="K2323">
            <v>1</v>
          </cell>
        </row>
        <row r="2324">
          <cell r="A2324">
            <v>3.546666666666602</v>
          </cell>
          <cell r="E2324">
            <v>1.3898341337674198</v>
          </cell>
          <cell r="K2324">
            <v>1</v>
          </cell>
        </row>
        <row r="2325">
          <cell r="A2325">
            <v>3.549166666666602</v>
          </cell>
          <cell r="E2325">
            <v>1.388463746141805</v>
          </cell>
          <cell r="K2325">
            <v>1</v>
          </cell>
        </row>
        <row r="2326">
          <cell r="A2326">
            <v>3.549166666666602</v>
          </cell>
          <cell r="E2326">
            <v>1.388463746141805</v>
          </cell>
          <cell r="K2326">
            <v>1</v>
          </cell>
        </row>
        <row r="2327">
          <cell r="A2327">
            <v>3.5516666666666019</v>
          </cell>
          <cell r="E2327">
            <v>1.3870956732514093</v>
          </cell>
          <cell r="K2327">
            <v>1</v>
          </cell>
        </row>
        <row r="2328">
          <cell r="A2328">
            <v>3.5516666666666019</v>
          </cell>
          <cell r="E2328">
            <v>1.3870956732514093</v>
          </cell>
          <cell r="K2328">
            <v>1</v>
          </cell>
        </row>
        <row r="2329">
          <cell r="A2329">
            <v>3.5541666666666019</v>
          </cell>
          <cell r="E2329">
            <v>1.3857299095611866</v>
          </cell>
          <cell r="K2329">
            <v>1</v>
          </cell>
        </row>
        <row r="2330">
          <cell r="A2330">
            <v>3.5541666666666019</v>
          </cell>
          <cell r="E2330">
            <v>1.3857299095611866</v>
          </cell>
          <cell r="K2330">
            <v>1</v>
          </cell>
        </row>
        <row r="2331">
          <cell r="A2331">
            <v>3.5566666666666018</v>
          </cell>
          <cell r="E2331">
            <v>1.3843664495532075</v>
          </cell>
          <cell r="K2331">
            <v>1</v>
          </cell>
        </row>
        <row r="2332">
          <cell r="A2332">
            <v>3.5566666666666018</v>
          </cell>
          <cell r="E2332">
            <v>1.3843664495532075</v>
          </cell>
          <cell r="K2332">
            <v>1</v>
          </cell>
        </row>
        <row r="2333">
          <cell r="A2333">
            <v>3.5591666666666018</v>
          </cell>
          <cell r="E2333">
            <v>1.3830052877265893</v>
          </cell>
          <cell r="K2333">
            <v>1</v>
          </cell>
        </row>
        <row r="2334">
          <cell r="A2334">
            <v>3.5591666666666018</v>
          </cell>
          <cell r="E2334">
            <v>1.3830052877265893</v>
          </cell>
          <cell r="K2334">
            <v>1</v>
          </cell>
        </row>
        <row r="2335">
          <cell r="A2335">
            <v>3.5616666666666017</v>
          </cell>
          <cell r="E2335">
            <v>1.381646418597442</v>
          </cell>
          <cell r="K2335">
            <v>1</v>
          </cell>
        </row>
        <row r="2336">
          <cell r="A2336">
            <v>3.5616666666666017</v>
          </cell>
          <cell r="E2336">
            <v>1.381646418597442</v>
          </cell>
          <cell r="K2336">
            <v>1</v>
          </cell>
        </row>
        <row r="2337">
          <cell r="A2337">
            <v>3.5641666666666016</v>
          </cell>
          <cell r="E2337">
            <v>1.380289836698793</v>
          </cell>
          <cell r="K2337">
            <v>1</v>
          </cell>
        </row>
        <row r="2338">
          <cell r="A2338">
            <v>3.5641666666666016</v>
          </cell>
          <cell r="E2338">
            <v>1.380289836698793</v>
          </cell>
          <cell r="K2338">
            <v>1</v>
          </cell>
        </row>
        <row r="2339">
          <cell r="A2339">
            <v>3.5666666666666016</v>
          </cell>
          <cell r="E2339">
            <v>1.378935536580532</v>
          </cell>
          <cell r="K2339">
            <v>1</v>
          </cell>
        </row>
        <row r="2340">
          <cell r="A2340">
            <v>3.5666666666666016</v>
          </cell>
          <cell r="E2340">
            <v>1.378935536580532</v>
          </cell>
          <cell r="K2340">
            <v>1</v>
          </cell>
        </row>
        <row r="2341">
          <cell r="A2341">
            <v>3.5691666666666015</v>
          </cell>
          <cell r="E2341">
            <v>1.377583512809341</v>
          </cell>
          <cell r="K2341">
            <v>1</v>
          </cell>
        </row>
        <row r="2342">
          <cell r="A2342">
            <v>3.5691666666666015</v>
          </cell>
          <cell r="E2342">
            <v>1.377583512809341</v>
          </cell>
          <cell r="K2342">
            <v>1</v>
          </cell>
        </row>
        <row r="2343">
          <cell r="A2343">
            <v>3.5716666666666015</v>
          </cell>
          <cell r="E2343">
            <v>1.3762337599686325</v>
          </cell>
          <cell r="K2343">
            <v>1</v>
          </cell>
        </row>
        <row r="2344">
          <cell r="A2344">
            <v>3.5716666666666015</v>
          </cell>
          <cell r="E2344">
            <v>1.3762337599686325</v>
          </cell>
          <cell r="K2344">
            <v>1</v>
          </cell>
        </row>
        <row r="2345">
          <cell r="A2345">
            <v>3.5741666666666014</v>
          </cell>
          <cell r="E2345">
            <v>1.3748862726584918</v>
          </cell>
          <cell r="K2345">
            <v>1</v>
          </cell>
        </row>
        <row r="2346">
          <cell r="A2346">
            <v>3.5741666666666014</v>
          </cell>
          <cell r="E2346">
            <v>1.3748862726584918</v>
          </cell>
          <cell r="K2346">
            <v>1</v>
          </cell>
        </row>
        <row r="2347">
          <cell r="A2347">
            <v>3.5766666666666014</v>
          </cell>
          <cell r="E2347">
            <v>1.3735410454956014</v>
          </cell>
          <cell r="K2347">
            <v>1</v>
          </cell>
        </row>
        <row r="2348">
          <cell r="A2348">
            <v>3.5766666666666014</v>
          </cell>
          <cell r="E2348">
            <v>1.3735410454956014</v>
          </cell>
          <cell r="K2348">
            <v>1</v>
          </cell>
        </row>
        <row r="2349">
          <cell r="A2349">
            <v>3.5791666666666013</v>
          </cell>
          <cell r="E2349">
            <v>1.3721980731131935</v>
          </cell>
          <cell r="K2349">
            <v>1</v>
          </cell>
        </row>
        <row r="2350">
          <cell r="A2350">
            <v>3.5791666666666013</v>
          </cell>
          <cell r="E2350">
            <v>1.3721980731131935</v>
          </cell>
          <cell r="K2350">
            <v>1</v>
          </cell>
        </row>
        <row r="2351">
          <cell r="A2351">
            <v>3.5816666666666013</v>
          </cell>
          <cell r="E2351">
            <v>1.3708573501609773</v>
          </cell>
          <cell r="K2351">
            <v>1</v>
          </cell>
        </row>
        <row r="2352">
          <cell r="A2352">
            <v>3.5816666666666013</v>
          </cell>
          <cell r="E2352">
            <v>1.3708573501609773</v>
          </cell>
          <cell r="K2352">
            <v>1</v>
          </cell>
        </row>
        <row r="2353">
          <cell r="A2353">
            <v>3.5841666666666012</v>
          </cell>
          <cell r="E2353">
            <v>1.3695188713050785</v>
          </cell>
          <cell r="K2353">
            <v>1</v>
          </cell>
        </row>
        <row r="2354">
          <cell r="A2354">
            <v>3.5841666666666012</v>
          </cell>
          <cell r="E2354">
            <v>1.3695188713050785</v>
          </cell>
          <cell r="K2354">
            <v>1</v>
          </cell>
        </row>
        <row r="2355">
          <cell r="A2355">
            <v>3.5866666666666012</v>
          </cell>
          <cell r="E2355">
            <v>1.3681826312279826</v>
          </cell>
          <cell r="K2355">
            <v>1</v>
          </cell>
        </row>
        <row r="2356">
          <cell r="A2356">
            <v>3.5866666666666012</v>
          </cell>
          <cell r="E2356">
            <v>1.3681826312279826</v>
          </cell>
          <cell r="K2356">
            <v>1</v>
          </cell>
        </row>
        <row r="2357">
          <cell r="A2357">
            <v>3.5891666666666011</v>
          </cell>
          <cell r="E2357">
            <v>1.366848624628467</v>
          </cell>
          <cell r="K2357">
            <v>1</v>
          </cell>
        </row>
        <row r="2358">
          <cell r="A2358">
            <v>3.5891666666666011</v>
          </cell>
          <cell r="E2358">
            <v>1.366848624628467</v>
          </cell>
          <cell r="K2358">
            <v>1</v>
          </cell>
        </row>
        <row r="2359">
          <cell r="A2359">
            <v>3.5916666666666011</v>
          </cell>
          <cell r="E2359">
            <v>1.3655168462215426</v>
          </cell>
          <cell r="K2359">
            <v>1</v>
          </cell>
        </row>
        <row r="2360">
          <cell r="A2360">
            <v>3.5916666666666011</v>
          </cell>
          <cell r="E2360">
            <v>1.3655168462215426</v>
          </cell>
          <cell r="K2360">
            <v>1</v>
          </cell>
        </row>
        <row r="2361">
          <cell r="A2361">
            <v>3.594166666666601</v>
          </cell>
          <cell r="E2361">
            <v>1.3641872907383972</v>
          </cell>
          <cell r="K2361">
            <v>1</v>
          </cell>
        </row>
        <row r="2362">
          <cell r="A2362">
            <v>3.594166666666601</v>
          </cell>
          <cell r="E2362">
            <v>1.3641872907383972</v>
          </cell>
          <cell r="K2362">
            <v>1</v>
          </cell>
        </row>
        <row r="2363">
          <cell r="A2363">
            <v>3.596666666666601</v>
          </cell>
          <cell r="E2363">
            <v>1.3628599529263234</v>
          </cell>
          <cell r="K2363">
            <v>1</v>
          </cell>
        </row>
        <row r="2364">
          <cell r="A2364">
            <v>3.596666666666601</v>
          </cell>
          <cell r="E2364">
            <v>1.3628599529263234</v>
          </cell>
          <cell r="K2364">
            <v>1</v>
          </cell>
        </row>
        <row r="2365">
          <cell r="A2365">
            <v>3.5991666666666009</v>
          </cell>
          <cell r="E2365">
            <v>1.3615348275486703</v>
          </cell>
          <cell r="K2365">
            <v>1</v>
          </cell>
        </row>
        <row r="2366">
          <cell r="A2366">
            <v>3.5991666666666009</v>
          </cell>
          <cell r="E2366">
            <v>1.3615348275486703</v>
          </cell>
          <cell r="K2366">
            <v>1</v>
          </cell>
        </row>
        <row r="2367">
          <cell r="A2367">
            <v>3.6016666666666008</v>
          </cell>
          <cell r="E2367">
            <v>1.360211909384778</v>
          </cell>
          <cell r="K2367">
            <v>1</v>
          </cell>
        </row>
        <row r="2368">
          <cell r="A2368">
            <v>3.6016666666666008</v>
          </cell>
          <cell r="E2368">
            <v>1.360211909384778</v>
          </cell>
          <cell r="K2368">
            <v>1</v>
          </cell>
        </row>
        <row r="2369">
          <cell r="A2369">
            <v>3.6041666666666008</v>
          </cell>
          <cell r="E2369">
            <v>1.3588911932299144</v>
          </cell>
          <cell r="K2369">
            <v>1</v>
          </cell>
        </row>
        <row r="2370">
          <cell r="A2370">
            <v>3.6041666666666008</v>
          </cell>
          <cell r="E2370">
            <v>1.3588911932299144</v>
          </cell>
          <cell r="K2370">
            <v>1</v>
          </cell>
        </row>
        <row r="2371">
          <cell r="A2371">
            <v>3.6066666666666007</v>
          </cell>
          <cell r="E2371">
            <v>1.3575726738952238</v>
          </cell>
          <cell r="K2371">
            <v>1</v>
          </cell>
        </row>
        <row r="2372">
          <cell r="A2372">
            <v>3.6066666666666007</v>
          </cell>
          <cell r="E2372">
            <v>1.3575726738952238</v>
          </cell>
          <cell r="K2372">
            <v>1</v>
          </cell>
        </row>
        <row r="2373">
          <cell r="A2373">
            <v>3.6091666666666007</v>
          </cell>
          <cell r="E2373">
            <v>1.35625634620766</v>
          </cell>
          <cell r="K2373">
            <v>1</v>
          </cell>
        </row>
        <row r="2374">
          <cell r="A2374">
            <v>3.6091666666666007</v>
          </cell>
          <cell r="E2374">
            <v>1.35625634620766</v>
          </cell>
          <cell r="K2374">
            <v>1</v>
          </cell>
        </row>
        <row r="2375">
          <cell r="A2375">
            <v>3.6116666666666006</v>
          </cell>
          <cell r="E2375">
            <v>1.35494220500993</v>
          </cell>
          <cell r="K2375">
            <v>1</v>
          </cell>
        </row>
        <row r="2376">
          <cell r="A2376">
            <v>3.6116666666666006</v>
          </cell>
          <cell r="E2376">
            <v>1.35494220500993</v>
          </cell>
          <cell r="K2376">
            <v>1</v>
          </cell>
        </row>
        <row r="2377">
          <cell r="A2377">
            <v>3.6141666666666006</v>
          </cell>
          <cell r="E2377">
            <v>1.3536302451604361</v>
          </cell>
          <cell r="K2377">
            <v>1</v>
          </cell>
        </row>
        <row r="2378">
          <cell r="A2378">
            <v>3.6141666666666006</v>
          </cell>
          <cell r="E2378">
            <v>1.3536302451604361</v>
          </cell>
          <cell r="K2378">
            <v>1</v>
          </cell>
        </row>
        <row r="2379">
          <cell r="A2379">
            <v>3.6166666666666005</v>
          </cell>
          <cell r="E2379">
            <v>1.3523204615332167</v>
          </cell>
          <cell r="K2379">
            <v>1</v>
          </cell>
        </row>
        <row r="2380">
          <cell r="A2380">
            <v>3.6166666666666005</v>
          </cell>
          <cell r="E2380">
            <v>1.3523204615332167</v>
          </cell>
          <cell r="K2380">
            <v>1</v>
          </cell>
        </row>
        <row r="2381">
          <cell r="A2381">
            <v>3.6191666666666005</v>
          </cell>
          <cell r="E2381">
            <v>1.351012849017887</v>
          </cell>
          <cell r="K2381">
            <v>1</v>
          </cell>
        </row>
        <row r="2382">
          <cell r="A2382">
            <v>3.6191666666666005</v>
          </cell>
          <cell r="E2382">
            <v>1.351012849017887</v>
          </cell>
          <cell r="K2382">
            <v>1</v>
          </cell>
        </row>
        <row r="2383">
          <cell r="A2383">
            <v>3.6216666666666004</v>
          </cell>
          <cell r="E2383">
            <v>1.3497074025195843</v>
          </cell>
          <cell r="K2383">
            <v>1</v>
          </cell>
        </row>
        <row r="2384">
          <cell r="A2384">
            <v>3.6216666666666004</v>
          </cell>
          <cell r="E2384">
            <v>1.3497074025195843</v>
          </cell>
          <cell r="K2384">
            <v>1</v>
          </cell>
        </row>
        <row r="2385">
          <cell r="A2385">
            <v>3.6241666666666004</v>
          </cell>
          <cell r="E2385">
            <v>1.3484041169589018</v>
          </cell>
          <cell r="K2385">
            <v>1</v>
          </cell>
        </row>
        <row r="2386">
          <cell r="A2386">
            <v>3.6241666666666004</v>
          </cell>
          <cell r="E2386">
            <v>1.3484041169589018</v>
          </cell>
          <cell r="K2386">
            <v>1</v>
          </cell>
        </row>
        <row r="2387">
          <cell r="A2387">
            <v>3.6266666666666003</v>
          </cell>
          <cell r="E2387">
            <v>1.347102987271843</v>
          </cell>
          <cell r="K2387">
            <v>1</v>
          </cell>
        </row>
        <row r="2388">
          <cell r="A2388">
            <v>3.6266666666666003</v>
          </cell>
          <cell r="E2388">
            <v>1.347102987271843</v>
          </cell>
          <cell r="K2388">
            <v>1</v>
          </cell>
        </row>
        <row r="2389">
          <cell r="A2389">
            <v>3.6291666666666003</v>
          </cell>
          <cell r="E2389">
            <v>1.3458040084097549</v>
          </cell>
          <cell r="K2389">
            <v>1</v>
          </cell>
        </row>
        <row r="2390">
          <cell r="A2390">
            <v>3.6291666666666003</v>
          </cell>
          <cell r="E2390">
            <v>1.3458040084097549</v>
          </cell>
          <cell r="K2390">
            <v>1</v>
          </cell>
        </row>
        <row r="2391">
          <cell r="A2391">
            <v>3.6316666666666002</v>
          </cell>
          <cell r="E2391">
            <v>1.3445071753392752</v>
          </cell>
          <cell r="K2391">
            <v>1</v>
          </cell>
        </row>
        <row r="2392">
          <cell r="A2392">
            <v>3.6316666666666002</v>
          </cell>
          <cell r="E2392">
            <v>1.3445071753392752</v>
          </cell>
          <cell r="K2392">
            <v>1</v>
          </cell>
        </row>
        <row r="2393">
          <cell r="A2393">
            <v>3.6341666666666002</v>
          </cell>
          <cell r="E2393">
            <v>1.3432124830422747</v>
          </cell>
          <cell r="K2393">
            <v>1</v>
          </cell>
        </row>
        <row r="2394">
          <cell r="A2394">
            <v>3.6341666666666002</v>
          </cell>
          <cell r="E2394">
            <v>1.3432124830422747</v>
          </cell>
          <cell r="K2394">
            <v>1</v>
          </cell>
        </row>
        <row r="2395">
          <cell r="A2395">
            <v>3.6366666666666001</v>
          </cell>
          <cell r="E2395">
            <v>1.3419199265158008</v>
          </cell>
          <cell r="K2395">
            <v>1</v>
          </cell>
        </row>
        <row r="2396">
          <cell r="A2396">
            <v>3.6366666666666001</v>
          </cell>
          <cell r="E2396">
            <v>1.3419199265158008</v>
          </cell>
          <cell r="K2396">
            <v>1</v>
          </cell>
        </row>
        <row r="2397">
          <cell r="A2397">
            <v>3.6391666666666</v>
          </cell>
          <cell r="E2397">
            <v>1.3406295007720195</v>
          </cell>
          <cell r="K2397">
            <v>1</v>
          </cell>
        </row>
        <row r="2398">
          <cell r="A2398">
            <v>3.6391666666666</v>
          </cell>
          <cell r="E2398">
            <v>1.3406295007720195</v>
          </cell>
          <cell r="K2398">
            <v>1</v>
          </cell>
        </row>
        <row r="2399">
          <cell r="A2399">
            <v>3.6416666666666</v>
          </cell>
          <cell r="E2399">
            <v>1.339341200838164</v>
          </cell>
          <cell r="K2399">
            <v>1</v>
          </cell>
        </row>
        <row r="2400">
          <cell r="A2400">
            <v>3.6416666666666</v>
          </cell>
          <cell r="E2400">
            <v>1.339341200838164</v>
          </cell>
          <cell r="K2400">
            <v>1</v>
          </cell>
        </row>
        <row r="2401">
          <cell r="A2401">
            <v>3.6441666666665999</v>
          </cell>
          <cell r="E2401">
            <v>1.3380550217564733</v>
          </cell>
          <cell r="K2401">
            <v>1</v>
          </cell>
        </row>
        <row r="2402">
          <cell r="A2402">
            <v>3.6441666666665999</v>
          </cell>
          <cell r="E2402">
            <v>1.3380550217564733</v>
          </cell>
          <cell r="K2402">
            <v>1</v>
          </cell>
        </row>
        <row r="2403">
          <cell r="A2403">
            <v>3.6466666666665999</v>
          </cell>
          <cell r="E2403">
            <v>1.3367709585841401</v>
          </cell>
          <cell r="K2403">
            <v>1</v>
          </cell>
        </row>
        <row r="2404">
          <cell r="A2404">
            <v>3.6466666666665999</v>
          </cell>
          <cell r="E2404">
            <v>1.3367709585841401</v>
          </cell>
          <cell r="K2404">
            <v>1</v>
          </cell>
        </row>
        <row r="2405">
          <cell r="A2405">
            <v>3.6491666666665998</v>
          </cell>
          <cell r="E2405">
            <v>1.3354890063932545</v>
          </cell>
          <cell r="K2405">
            <v>1</v>
          </cell>
        </row>
        <row r="2406">
          <cell r="A2406">
            <v>3.6491666666665998</v>
          </cell>
          <cell r="E2406">
            <v>1.3354890063932545</v>
          </cell>
          <cell r="K2406">
            <v>1</v>
          </cell>
        </row>
        <row r="2407">
          <cell r="A2407">
            <v>3.6516666666665998</v>
          </cell>
          <cell r="E2407">
            <v>1.3342091602707502</v>
          </cell>
          <cell r="K2407">
            <v>1</v>
          </cell>
        </row>
        <row r="2408">
          <cell r="A2408">
            <v>3.6516666666665998</v>
          </cell>
          <cell r="E2408">
            <v>1.3342091602707502</v>
          </cell>
          <cell r="K2408">
            <v>1</v>
          </cell>
        </row>
        <row r="2409">
          <cell r="A2409">
            <v>3.6541666666665997</v>
          </cell>
          <cell r="E2409">
            <v>1.3329314153183447</v>
          </cell>
          <cell r="K2409">
            <v>1</v>
          </cell>
        </row>
        <row r="2410">
          <cell r="A2410">
            <v>3.6541666666665997</v>
          </cell>
          <cell r="E2410">
            <v>1.3329314153183447</v>
          </cell>
          <cell r="K2410">
            <v>1</v>
          </cell>
        </row>
        <row r="2411">
          <cell r="A2411">
            <v>3.6566666666665997</v>
          </cell>
          <cell r="E2411">
            <v>1.3316557666524946</v>
          </cell>
          <cell r="K2411">
            <v>1</v>
          </cell>
        </row>
        <row r="2412">
          <cell r="A2412">
            <v>3.6566666666665997</v>
          </cell>
          <cell r="E2412">
            <v>1.3316557666524946</v>
          </cell>
          <cell r="K2412">
            <v>1</v>
          </cell>
        </row>
        <row r="2413">
          <cell r="A2413">
            <v>3.6591666666665996</v>
          </cell>
          <cell r="E2413">
            <v>1.3303822094043294</v>
          </cell>
          <cell r="K2413">
            <v>1</v>
          </cell>
        </row>
        <row r="2414">
          <cell r="A2414">
            <v>3.6591666666665996</v>
          </cell>
          <cell r="E2414">
            <v>1.3303822094043294</v>
          </cell>
          <cell r="K2414">
            <v>1</v>
          </cell>
        </row>
        <row r="2415">
          <cell r="A2415">
            <v>3.6616666666665996</v>
          </cell>
          <cell r="E2415">
            <v>1.3291107387196068</v>
          </cell>
          <cell r="K2415">
            <v>1</v>
          </cell>
        </row>
        <row r="2416">
          <cell r="A2416">
            <v>3.6616666666665996</v>
          </cell>
          <cell r="E2416">
            <v>1.3291107387196068</v>
          </cell>
          <cell r="K2416">
            <v>1</v>
          </cell>
        </row>
        <row r="2417">
          <cell r="A2417">
            <v>3.6641666666665995</v>
          </cell>
          <cell r="E2417">
            <v>1.3278413497586525</v>
          </cell>
          <cell r="K2417">
            <v>1</v>
          </cell>
        </row>
        <row r="2418">
          <cell r="A2418">
            <v>3.6641666666665995</v>
          </cell>
          <cell r="E2418">
            <v>1.3278413497586525</v>
          </cell>
          <cell r="K2418">
            <v>1</v>
          </cell>
        </row>
        <row r="2419">
          <cell r="A2419">
            <v>3.6666666666665995</v>
          </cell>
          <cell r="E2419">
            <v>1.3265740376963118</v>
          </cell>
          <cell r="K2419">
            <v>1</v>
          </cell>
        </row>
        <row r="2420">
          <cell r="A2420">
            <v>3.6666666666665995</v>
          </cell>
          <cell r="E2420">
            <v>1.3265740376963118</v>
          </cell>
          <cell r="K2420">
            <v>1</v>
          </cell>
        </row>
        <row r="2421">
          <cell r="A2421">
            <v>3.6691666666665994</v>
          </cell>
          <cell r="E2421">
            <v>1.3253087977218914</v>
          </cell>
          <cell r="K2421">
            <v>1</v>
          </cell>
        </row>
        <row r="2422">
          <cell r="A2422">
            <v>3.6691666666665994</v>
          </cell>
          <cell r="E2422">
            <v>1.3253087977218914</v>
          </cell>
          <cell r="K2422">
            <v>1</v>
          </cell>
        </row>
        <row r="2423">
          <cell r="A2423">
            <v>3.6716666666665994</v>
          </cell>
          <cell r="E2423">
            <v>1.3240456250391108</v>
          </cell>
          <cell r="K2423">
            <v>1</v>
          </cell>
        </row>
        <row r="2424">
          <cell r="A2424">
            <v>3.6716666666665994</v>
          </cell>
          <cell r="E2424">
            <v>1.3240456250391108</v>
          </cell>
          <cell r="K2424">
            <v>1</v>
          </cell>
        </row>
        <row r="2425">
          <cell r="A2425">
            <v>3.6741666666665993</v>
          </cell>
          <cell r="E2425">
            <v>1.322784514866044</v>
          </cell>
          <cell r="K2425">
            <v>1</v>
          </cell>
        </row>
        <row r="2426">
          <cell r="A2426">
            <v>3.6741666666665993</v>
          </cell>
          <cell r="E2426">
            <v>1.322784514866044</v>
          </cell>
          <cell r="K2426">
            <v>1</v>
          </cell>
        </row>
        <row r="2427">
          <cell r="A2427">
            <v>3.6766666666665992</v>
          </cell>
          <cell r="E2427">
            <v>1.3215254624350741</v>
          </cell>
          <cell r="K2427">
            <v>1</v>
          </cell>
        </row>
        <row r="2428">
          <cell r="A2428">
            <v>3.6766666666665992</v>
          </cell>
          <cell r="E2428">
            <v>1.3215254624350741</v>
          </cell>
          <cell r="K2428">
            <v>1</v>
          </cell>
        </row>
        <row r="2429">
          <cell r="A2429">
            <v>3.6791666666665992</v>
          </cell>
          <cell r="E2429">
            <v>1.3202684629928323</v>
          </cell>
          <cell r="K2429">
            <v>1</v>
          </cell>
        </row>
        <row r="2430">
          <cell r="A2430">
            <v>3.6791666666665992</v>
          </cell>
          <cell r="E2430">
            <v>1.3202684629928323</v>
          </cell>
          <cell r="K2430">
            <v>1</v>
          </cell>
        </row>
        <row r="2431">
          <cell r="A2431">
            <v>3.6816666666665991</v>
          </cell>
          <cell r="E2431">
            <v>1.3190135118001514</v>
          </cell>
          <cell r="K2431">
            <v>1</v>
          </cell>
        </row>
        <row r="2432">
          <cell r="A2432">
            <v>3.6816666666665991</v>
          </cell>
          <cell r="E2432">
            <v>1.3190135118001514</v>
          </cell>
          <cell r="K2432">
            <v>1</v>
          </cell>
        </row>
        <row r="2433">
          <cell r="A2433">
            <v>3.6841666666665991</v>
          </cell>
          <cell r="E2433">
            <v>1.3177606041320113</v>
          </cell>
          <cell r="K2433">
            <v>1</v>
          </cell>
        </row>
        <row r="2434">
          <cell r="A2434">
            <v>3.6841666666665991</v>
          </cell>
          <cell r="E2434">
            <v>1.3177606041320113</v>
          </cell>
          <cell r="K2434">
            <v>1</v>
          </cell>
        </row>
        <row r="2435">
          <cell r="A2435">
            <v>3.686666666666599</v>
          </cell>
          <cell r="E2435">
            <v>1.3165097352774917</v>
          </cell>
          <cell r="K2435">
            <v>1</v>
          </cell>
        </row>
        <row r="2436">
          <cell r="A2436">
            <v>3.686666666666599</v>
          </cell>
          <cell r="E2436">
            <v>1.3165097352774917</v>
          </cell>
          <cell r="K2436">
            <v>1</v>
          </cell>
        </row>
        <row r="2437">
          <cell r="A2437">
            <v>3.689166666666599</v>
          </cell>
          <cell r="E2437">
            <v>1.3152609005397136</v>
          </cell>
          <cell r="K2437">
            <v>1</v>
          </cell>
        </row>
        <row r="2438">
          <cell r="A2438">
            <v>3.689166666666599</v>
          </cell>
          <cell r="E2438">
            <v>1.3152609005397136</v>
          </cell>
          <cell r="K2438">
            <v>1</v>
          </cell>
        </row>
        <row r="2439">
          <cell r="A2439">
            <v>3.6916666666665989</v>
          </cell>
          <cell r="E2439">
            <v>1.314014095235791</v>
          </cell>
          <cell r="K2439">
            <v>1</v>
          </cell>
        </row>
        <row r="2440">
          <cell r="A2440">
            <v>3.6916666666665989</v>
          </cell>
          <cell r="E2440">
            <v>1.314014095235791</v>
          </cell>
          <cell r="K2440">
            <v>1</v>
          </cell>
        </row>
        <row r="2441">
          <cell r="A2441">
            <v>3.6941666666665989</v>
          </cell>
          <cell r="E2441">
            <v>1.312769314696782</v>
          </cell>
          <cell r="K2441">
            <v>1</v>
          </cell>
        </row>
        <row r="2442">
          <cell r="A2442">
            <v>3.6941666666665989</v>
          </cell>
          <cell r="E2442">
            <v>1.312769314696782</v>
          </cell>
          <cell r="K2442">
            <v>1</v>
          </cell>
        </row>
        <row r="2443">
          <cell r="A2443">
            <v>3.6966666666665988</v>
          </cell>
          <cell r="E2443">
            <v>1.3115265542676364</v>
          </cell>
          <cell r="K2443">
            <v>1</v>
          </cell>
        </row>
        <row r="2444">
          <cell r="A2444">
            <v>3.6966666666665988</v>
          </cell>
          <cell r="E2444">
            <v>1.3115265542676364</v>
          </cell>
          <cell r="K2444">
            <v>1</v>
          </cell>
        </row>
        <row r="2445">
          <cell r="A2445">
            <v>3.6991666666665988</v>
          </cell>
          <cell r="E2445">
            <v>1.3102858093071432</v>
          </cell>
          <cell r="K2445">
            <v>1</v>
          </cell>
        </row>
        <row r="2446">
          <cell r="A2446">
            <v>3.6991666666665988</v>
          </cell>
          <cell r="E2446">
            <v>1.3102858093071432</v>
          </cell>
          <cell r="K2446">
            <v>1</v>
          </cell>
        </row>
        <row r="2447">
          <cell r="A2447">
            <v>3.7016666666665987</v>
          </cell>
          <cell r="E2447">
            <v>1.3090470751878807</v>
          </cell>
          <cell r="K2447">
            <v>1</v>
          </cell>
        </row>
        <row r="2448">
          <cell r="A2448">
            <v>3.7016666666665987</v>
          </cell>
          <cell r="E2448">
            <v>1.3090470751878807</v>
          </cell>
          <cell r="K2448">
            <v>1</v>
          </cell>
        </row>
        <row r="2449">
          <cell r="A2449">
            <v>3.7041666666665987</v>
          </cell>
          <cell r="E2449">
            <v>1.3078103472961675</v>
          </cell>
          <cell r="K2449">
            <v>1</v>
          </cell>
        </row>
        <row r="2450">
          <cell r="A2450">
            <v>3.7041666666665987</v>
          </cell>
          <cell r="E2450">
            <v>1.3078103472961675</v>
          </cell>
          <cell r="K2450">
            <v>1</v>
          </cell>
        </row>
        <row r="2451">
          <cell r="A2451">
            <v>3.7066666666665986</v>
          </cell>
          <cell r="E2451">
            <v>1.3065756210320145</v>
          </cell>
          <cell r="K2451">
            <v>1</v>
          </cell>
        </row>
        <row r="2452">
          <cell r="A2452">
            <v>3.7066666666665986</v>
          </cell>
          <cell r="E2452">
            <v>1.3065756210320145</v>
          </cell>
          <cell r="K2452">
            <v>1</v>
          </cell>
        </row>
        <row r="2453">
          <cell r="A2453">
            <v>3.7091666666665986</v>
          </cell>
          <cell r="E2453">
            <v>1.3053428918090708</v>
          </cell>
          <cell r="K2453">
            <v>1</v>
          </cell>
        </row>
        <row r="2454">
          <cell r="A2454">
            <v>3.7091666666665986</v>
          </cell>
          <cell r="E2454">
            <v>1.3053428918090708</v>
          </cell>
          <cell r="K2454">
            <v>1</v>
          </cell>
        </row>
        <row r="2455">
          <cell r="A2455">
            <v>3.7116666666665985</v>
          </cell>
          <cell r="E2455">
            <v>1.3041121550545751</v>
          </cell>
          <cell r="K2455">
            <v>1</v>
          </cell>
        </row>
        <row r="2456">
          <cell r="A2456">
            <v>3.7116666666665985</v>
          </cell>
          <cell r="E2456">
            <v>1.3041121550545751</v>
          </cell>
          <cell r="K2456">
            <v>1</v>
          </cell>
        </row>
        <row r="2457">
          <cell r="A2457">
            <v>3.7141666666665984</v>
          </cell>
          <cell r="E2457">
            <v>1.3028834062093064</v>
          </cell>
          <cell r="K2457">
            <v>1</v>
          </cell>
        </row>
        <row r="2458">
          <cell r="A2458">
            <v>3.7141666666665984</v>
          </cell>
          <cell r="E2458">
            <v>1.3028834062093064</v>
          </cell>
          <cell r="K2458">
            <v>1</v>
          </cell>
        </row>
        <row r="2459">
          <cell r="A2459">
            <v>3.7166666666665984</v>
          </cell>
          <cell r="E2459">
            <v>1.3016566407275398</v>
          </cell>
          <cell r="K2459">
            <v>1</v>
          </cell>
        </row>
        <row r="2460">
          <cell r="A2460">
            <v>3.7166666666665984</v>
          </cell>
          <cell r="E2460">
            <v>1.3016566407275398</v>
          </cell>
          <cell r="K2460">
            <v>1</v>
          </cell>
        </row>
        <row r="2461">
          <cell r="A2461">
            <v>3.7191666666665983</v>
          </cell>
          <cell r="E2461">
            <v>1.3004318540769892</v>
          </cell>
          <cell r="K2461">
            <v>1</v>
          </cell>
        </row>
        <row r="2462">
          <cell r="A2462">
            <v>3.7191666666665983</v>
          </cell>
          <cell r="E2462">
            <v>1.3004318540769892</v>
          </cell>
          <cell r="K2462">
            <v>1</v>
          </cell>
        </row>
        <row r="2463">
          <cell r="A2463">
            <v>3.7216666666665983</v>
          </cell>
          <cell r="E2463">
            <v>1.2992090417387632</v>
          </cell>
          <cell r="K2463">
            <v>1</v>
          </cell>
        </row>
        <row r="2464">
          <cell r="A2464">
            <v>3.7216666666665983</v>
          </cell>
          <cell r="E2464">
            <v>1.2992090417387632</v>
          </cell>
          <cell r="K2464">
            <v>1</v>
          </cell>
        </row>
        <row r="2465">
          <cell r="A2465">
            <v>3.7241666666665982</v>
          </cell>
          <cell r="E2465">
            <v>1.2979881992073183</v>
          </cell>
          <cell r="K2465">
            <v>1</v>
          </cell>
        </row>
        <row r="2466">
          <cell r="A2466">
            <v>3.7241666666665982</v>
          </cell>
          <cell r="E2466">
            <v>1.2979881992073183</v>
          </cell>
          <cell r="K2466">
            <v>1</v>
          </cell>
        </row>
        <row r="2467">
          <cell r="A2467">
            <v>3.7266666666665982</v>
          </cell>
          <cell r="E2467">
            <v>1.2967693219904055</v>
          </cell>
          <cell r="K2467">
            <v>1</v>
          </cell>
        </row>
        <row r="2468">
          <cell r="A2468">
            <v>3.7266666666665982</v>
          </cell>
          <cell r="E2468">
            <v>1.2967693219904055</v>
          </cell>
          <cell r="K2468">
            <v>1</v>
          </cell>
        </row>
        <row r="2469">
          <cell r="A2469">
            <v>3.7291666666665981</v>
          </cell>
          <cell r="E2469">
            <v>1.2955524056090275</v>
          </cell>
          <cell r="K2469">
            <v>1</v>
          </cell>
        </row>
        <row r="2470">
          <cell r="A2470">
            <v>3.7291666666665981</v>
          </cell>
          <cell r="E2470">
            <v>1.2955524056090275</v>
          </cell>
          <cell r="K2470">
            <v>1</v>
          </cell>
        </row>
        <row r="2471">
          <cell r="A2471">
            <v>3.7316666666665981</v>
          </cell>
          <cell r="E2471">
            <v>1.2943374455973844</v>
          </cell>
          <cell r="K2471">
            <v>1</v>
          </cell>
        </row>
        <row r="2472">
          <cell r="A2472">
            <v>3.7316666666665981</v>
          </cell>
          <cell r="E2472">
            <v>1.2943374455973844</v>
          </cell>
          <cell r="K2472">
            <v>1</v>
          </cell>
        </row>
        <row r="2473">
          <cell r="A2473">
            <v>3.734166666666598</v>
          </cell>
          <cell r="E2473">
            <v>1.2931244375028328</v>
          </cell>
          <cell r="K2473">
            <v>1</v>
          </cell>
        </row>
        <row r="2474">
          <cell r="A2474">
            <v>3.734166666666598</v>
          </cell>
          <cell r="E2474">
            <v>1.2931244375028328</v>
          </cell>
          <cell r="K2474">
            <v>1</v>
          </cell>
        </row>
        <row r="2475">
          <cell r="A2475">
            <v>3.736666666666598</v>
          </cell>
          <cell r="E2475">
            <v>1.291913376885836</v>
          </cell>
          <cell r="K2475">
            <v>1</v>
          </cell>
        </row>
        <row r="2476">
          <cell r="A2476">
            <v>3.736666666666598</v>
          </cell>
          <cell r="E2476">
            <v>1.291913376885836</v>
          </cell>
          <cell r="K2476">
            <v>1</v>
          </cell>
        </row>
        <row r="2477">
          <cell r="A2477">
            <v>3.7391666666665979</v>
          </cell>
          <cell r="E2477">
            <v>1.2907042593199129</v>
          </cell>
          <cell r="K2477">
            <v>1</v>
          </cell>
        </row>
        <row r="2478">
          <cell r="A2478">
            <v>3.7391666666665979</v>
          </cell>
          <cell r="E2478">
            <v>1.2907042593199129</v>
          </cell>
          <cell r="K2478">
            <v>1</v>
          </cell>
        </row>
        <row r="2479">
          <cell r="A2479">
            <v>3.7416666666665979</v>
          </cell>
          <cell r="E2479">
            <v>1.2894970803915959</v>
          </cell>
          <cell r="K2479">
            <v>1</v>
          </cell>
        </row>
        <row r="2480">
          <cell r="A2480">
            <v>3.7416666666665979</v>
          </cell>
          <cell r="E2480">
            <v>1.2894970803915959</v>
          </cell>
          <cell r="K2480">
            <v>1</v>
          </cell>
        </row>
        <row r="2481">
          <cell r="A2481">
            <v>3.7441666666665978</v>
          </cell>
          <cell r="E2481">
            <v>1.2882918357003812</v>
          </cell>
          <cell r="K2481">
            <v>1</v>
          </cell>
        </row>
        <row r="2482">
          <cell r="A2482">
            <v>3.7441666666665978</v>
          </cell>
          <cell r="E2482">
            <v>1.2882918357003812</v>
          </cell>
          <cell r="K2482">
            <v>1</v>
          </cell>
        </row>
        <row r="2483">
          <cell r="A2483">
            <v>3.7466666666665978</v>
          </cell>
          <cell r="E2483">
            <v>1.2870885208586842</v>
          </cell>
          <cell r="K2483">
            <v>1</v>
          </cell>
        </row>
        <row r="2484">
          <cell r="A2484">
            <v>3.7466666666665978</v>
          </cell>
          <cell r="E2484">
            <v>1.2870885208586842</v>
          </cell>
          <cell r="K2484">
            <v>1</v>
          </cell>
        </row>
        <row r="2485">
          <cell r="A2485">
            <v>3.7491666666665977</v>
          </cell>
          <cell r="E2485">
            <v>1.2858871314917892</v>
          </cell>
          <cell r="K2485">
            <v>1</v>
          </cell>
        </row>
        <row r="2486">
          <cell r="A2486">
            <v>3.7491666666665977</v>
          </cell>
          <cell r="E2486">
            <v>1.2858871314917892</v>
          </cell>
          <cell r="K2486">
            <v>1</v>
          </cell>
        </row>
        <row r="2487">
          <cell r="A2487">
            <v>3.7516666666665976</v>
          </cell>
          <cell r="E2487">
            <v>1.2846876632378097</v>
          </cell>
          <cell r="K2487">
            <v>1</v>
          </cell>
        </row>
        <row r="2488">
          <cell r="A2488">
            <v>3.7516666666665976</v>
          </cell>
          <cell r="E2488">
            <v>1.2846876632378097</v>
          </cell>
          <cell r="K2488">
            <v>1</v>
          </cell>
        </row>
        <row r="2489">
          <cell r="A2489">
            <v>3.7541666666665976</v>
          </cell>
          <cell r="E2489">
            <v>1.2834901117476334</v>
          </cell>
          <cell r="K2489">
            <v>1</v>
          </cell>
        </row>
        <row r="2490">
          <cell r="A2490">
            <v>3.7541666666665976</v>
          </cell>
          <cell r="E2490">
            <v>1.2834901117476334</v>
          </cell>
          <cell r="K2490">
            <v>1</v>
          </cell>
        </row>
        <row r="2491">
          <cell r="A2491">
            <v>3.7566666666665975</v>
          </cell>
          <cell r="E2491">
            <v>1.2822944726848828</v>
          </cell>
          <cell r="K2491">
            <v>1</v>
          </cell>
        </row>
        <row r="2492">
          <cell r="A2492">
            <v>3.7566666666665975</v>
          </cell>
          <cell r="E2492">
            <v>1.2822944726848828</v>
          </cell>
          <cell r="K2492">
            <v>1</v>
          </cell>
        </row>
        <row r="2493">
          <cell r="A2493">
            <v>3.7591666666665975</v>
          </cell>
          <cell r="E2493">
            <v>1.28110074172587</v>
          </cell>
          <cell r="K2493">
            <v>1</v>
          </cell>
        </row>
        <row r="2494">
          <cell r="A2494">
            <v>3.7591666666665975</v>
          </cell>
          <cell r="E2494">
            <v>1.28110074172587</v>
          </cell>
          <cell r="K2494">
            <v>1</v>
          </cell>
        </row>
        <row r="2495">
          <cell r="A2495">
            <v>3.7616666666665974</v>
          </cell>
          <cell r="E2495">
            <v>1.2799089145595464</v>
          </cell>
          <cell r="K2495">
            <v>1</v>
          </cell>
        </row>
        <row r="2496">
          <cell r="A2496">
            <v>3.7616666666665974</v>
          </cell>
          <cell r="E2496">
            <v>1.2799089145595464</v>
          </cell>
          <cell r="K2496">
            <v>1</v>
          </cell>
        </row>
        <row r="2497">
          <cell r="A2497">
            <v>3.7641666666665974</v>
          </cell>
          <cell r="E2497">
            <v>1.2787189868874613</v>
          </cell>
          <cell r="K2497">
            <v>1</v>
          </cell>
        </row>
        <row r="2498">
          <cell r="A2498">
            <v>3.7641666666665974</v>
          </cell>
          <cell r="E2498">
            <v>1.2787189868874613</v>
          </cell>
          <cell r="K2498">
            <v>1</v>
          </cell>
        </row>
        <row r="2499">
          <cell r="A2499">
            <v>3.7666666666665973</v>
          </cell>
          <cell r="E2499">
            <v>1.2775309544237128</v>
          </cell>
          <cell r="K2499">
            <v>1</v>
          </cell>
        </row>
        <row r="2500">
          <cell r="A2500">
            <v>3.7666666666665973</v>
          </cell>
          <cell r="E2500">
            <v>1.2775309544237128</v>
          </cell>
          <cell r="K2500">
            <v>1</v>
          </cell>
        </row>
        <row r="2501">
          <cell r="A2501">
            <v>3.7691666666665973</v>
          </cell>
          <cell r="E2501">
            <v>1.2763448128949091</v>
          </cell>
          <cell r="K2501">
            <v>1</v>
          </cell>
        </row>
        <row r="2502">
          <cell r="A2502">
            <v>3.7691666666665973</v>
          </cell>
          <cell r="E2502">
            <v>1.2763448128949091</v>
          </cell>
          <cell r="K2502">
            <v>1</v>
          </cell>
        </row>
        <row r="2503">
          <cell r="A2503">
            <v>3.7716666666665972</v>
          </cell>
          <cell r="E2503">
            <v>1.2751605580401164</v>
          </cell>
          <cell r="K2503">
            <v>1</v>
          </cell>
        </row>
        <row r="2504">
          <cell r="A2504">
            <v>3.7716666666665972</v>
          </cell>
          <cell r="E2504">
            <v>1.2751605580401164</v>
          </cell>
          <cell r="K2504">
            <v>1</v>
          </cell>
        </row>
        <row r="2505">
          <cell r="A2505">
            <v>3.7741666666665972</v>
          </cell>
          <cell r="E2505">
            <v>1.2739781856108194</v>
          </cell>
          <cell r="K2505">
            <v>1</v>
          </cell>
        </row>
        <row r="2506">
          <cell r="A2506">
            <v>3.7741666666665972</v>
          </cell>
          <cell r="E2506">
            <v>1.2739781856108194</v>
          </cell>
          <cell r="K2506">
            <v>1</v>
          </cell>
        </row>
        <row r="2507">
          <cell r="A2507">
            <v>3.7766666666665971</v>
          </cell>
          <cell r="E2507">
            <v>1.2727976913708789</v>
          </cell>
          <cell r="K2507">
            <v>1</v>
          </cell>
        </row>
        <row r="2508">
          <cell r="A2508">
            <v>3.7766666666665971</v>
          </cell>
          <cell r="E2508">
            <v>1.2727976913708789</v>
          </cell>
          <cell r="K2508">
            <v>1</v>
          </cell>
        </row>
        <row r="2509">
          <cell r="A2509">
            <v>3.7791666666665971</v>
          </cell>
          <cell r="E2509">
            <v>1.2716190710964781</v>
          </cell>
          <cell r="K2509">
            <v>1</v>
          </cell>
        </row>
        <row r="2510">
          <cell r="A2510">
            <v>3.7791666666665971</v>
          </cell>
          <cell r="E2510">
            <v>1.2716190710964781</v>
          </cell>
          <cell r="K2510">
            <v>1</v>
          </cell>
        </row>
        <row r="2511">
          <cell r="A2511">
            <v>3.781666666666597</v>
          </cell>
          <cell r="E2511">
            <v>1.2704423205760889</v>
          </cell>
          <cell r="K2511">
            <v>1</v>
          </cell>
        </row>
        <row r="2512">
          <cell r="A2512">
            <v>3.781666666666597</v>
          </cell>
          <cell r="E2512">
            <v>1.2704423205760889</v>
          </cell>
          <cell r="K2512">
            <v>1</v>
          </cell>
        </row>
        <row r="2513">
          <cell r="A2513">
            <v>3.784166666666597</v>
          </cell>
          <cell r="E2513">
            <v>1.2692674356104221</v>
          </cell>
          <cell r="K2513">
            <v>1</v>
          </cell>
        </row>
        <row r="2514">
          <cell r="A2514">
            <v>3.784166666666597</v>
          </cell>
          <cell r="E2514">
            <v>1.2692674356104221</v>
          </cell>
          <cell r="K2514">
            <v>1</v>
          </cell>
        </row>
        <row r="2515">
          <cell r="A2515">
            <v>3.7866666666665969</v>
          </cell>
          <cell r="E2515">
            <v>1.2680944120123852</v>
          </cell>
          <cell r="K2515">
            <v>1</v>
          </cell>
        </row>
        <row r="2516">
          <cell r="A2516">
            <v>3.7866666666665969</v>
          </cell>
          <cell r="E2516">
            <v>1.2680944120123852</v>
          </cell>
          <cell r="K2516">
            <v>1</v>
          </cell>
        </row>
        <row r="2517">
          <cell r="A2517">
            <v>3.7891666666665968</v>
          </cell>
          <cell r="E2517">
            <v>1.2669232456070416</v>
          </cell>
          <cell r="K2517">
            <v>1</v>
          </cell>
        </row>
        <row r="2518">
          <cell r="A2518">
            <v>3.7891666666665968</v>
          </cell>
          <cell r="E2518">
            <v>1.2669232456070416</v>
          </cell>
          <cell r="K2518">
            <v>1</v>
          </cell>
        </row>
        <row r="2519">
          <cell r="A2519">
            <v>3.7916666666665968</v>
          </cell>
          <cell r="E2519">
            <v>1.2657539322315623</v>
          </cell>
          <cell r="K2519">
            <v>1</v>
          </cell>
        </row>
        <row r="2520">
          <cell r="A2520">
            <v>3.7916666666665968</v>
          </cell>
          <cell r="E2520">
            <v>1.2657539322315623</v>
          </cell>
          <cell r="K2520">
            <v>1</v>
          </cell>
        </row>
        <row r="2521">
          <cell r="A2521">
            <v>3.7941666666665967</v>
          </cell>
          <cell r="E2521">
            <v>1.2645864677351877</v>
          </cell>
          <cell r="K2521">
            <v>1</v>
          </cell>
        </row>
        <row r="2522">
          <cell r="A2522">
            <v>3.7941666666665967</v>
          </cell>
          <cell r="E2522">
            <v>1.2645864677351877</v>
          </cell>
          <cell r="K2522">
            <v>1</v>
          </cell>
        </row>
        <row r="2523">
          <cell r="A2523">
            <v>3.7966666666665967</v>
          </cell>
          <cell r="E2523">
            <v>1.2634208479791811</v>
          </cell>
          <cell r="K2523">
            <v>1</v>
          </cell>
        </row>
        <row r="2524">
          <cell r="A2524">
            <v>3.7966666666665967</v>
          </cell>
          <cell r="E2524">
            <v>1.2634208479791811</v>
          </cell>
          <cell r="K2524">
            <v>1</v>
          </cell>
        </row>
        <row r="2525">
          <cell r="A2525">
            <v>3.7991666666665966</v>
          </cell>
          <cell r="E2525">
            <v>1.2622570688367876</v>
          </cell>
          <cell r="K2525">
            <v>1</v>
          </cell>
        </row>
        <row r="2526">
          <cell r="A2526">
            <v>3.7991666666665966</v>
          </cell>
          <cell r="E2526">
            <v>1.2622570688367876</v>
          </cell>
          <cell r="K2526">
            <v>1</v>
          </cell>
        </row>
        <row r="2527">
          <cell r="A2527">
            <v>3.8016666666665966</v>
          </cell>
          <cell r="E2527">
            <v>1.2610951261931911</v>
          </cell>
          <cell r="K2527">
            <v>1</v>
          </cell>
        </row>
        <row r="2528">
          <cell r="A2528">
            <v>3.8016666666665966</v>
          </cell>
          <cell r="E2528">
            <v>1.2610951261931911</v>
          </cell>
          <cell r="K2528">
            <v>1</v>
          </cell>
        </row>
        <row r="2529">
          <cell r="A2529">
            <v>3.8041666666665965</v>
          </cell>
          <cell r="E2529">
            <v>1.2599350159454741</v>
          </cell>
          <cell r="K2529">
            <v>1</v>
          </cell>
        </row>
        <row r="2530">
          <cell r="A2530">
            <v>3.8041666666665965</v>
          </cell>
          <cell r="E2530">
            <v>1.2599350159454741</v>
          </cell>
          <cell r="K2530">
            <v>1</v>
          </cell>
        </row>
        <row r="2531">
          <cell r="A2531">
            <v>3.8066666666665965</v>
          </cell>
          <cell r="E2531">
            <v>1.2587767340025717</v>
          </cell>
          <cell r="K2531">
            <v>1</v>
          </cell>
        </row>
        <row r="2532">
          <cell r="A2532">
            <v>3.8066666666665965</v>
          </cell>
          <cell r="E2532">
            <v>1.2587767340025717</v>
          </cell>
          <cell r="K2532">
            <v>1</v>
          </cell>
        </row>
        <row r="2533">
          <cell r="A2533">
            <v>3.8091666666665964</v>
          </cell>
          <cell r="E2533">
            <v>1.2576202762852318</v>
          </cell>
          <cell r="K2533">
            <v>1</v>
          </cell>
        </row>
        <row r="2534">
          <cell r="A2534">
            <v>3.8091666666665964</v>
          </cell>
          <cell r="E2534">
            <v>1.2576202762852318</v>
          </cell>
          <cell r="K2534">
            <v>1</v>
          </cell>
        </row>
        <row r="2535">
          <cell r="A2535">
            <v>3.8116666666665964</v>
          </cell>
          <cell r="E2535">
            <v>1.2564656387259738</v>
          </cell>
          <cell r="K2535">
            <v>1</v>
          </cell>
        </row>
        <row r="2536">
          <cell r="A2536">
            <v>3.8116666666665964</v>
          </cell>
          <cell r="E2536">
            <v>1.2564656387259738</v>
          </cell>
          <cell r="K2536">
            <v>1</v>
          </cell>
        </row>
        <row r="2537">
          <cell r="A2537">
            <v>3.8141666666665963</v>
          </cell>
          <cell r="E2537">
            <v>1.2553128172690446</v>
          </cell>
          <cell r="K2537">
            <v>1</v>
          </cell>
        </row>
        <row r="2538">
          <cell r="A2538">
            <v>3.8141666666665963</v>
          </cell>
          <cell r="E2538">
            <v>1.2553128172690446</v>
          </cell>
          <cell r="K2538">
            <v>1</v>
          </cell>
        </row>
        <row r="2539">
          <cell r="A2539">
            <v>3.8166666666665963</v>
          </cell>
          <cell r="E2539">
            <v>1.2541618078703789</v>
          </cell>
          <cell r="K2539">
            <v>1</v>
          </cell>
        </row>
        <row r="2540">
          <cell r="A2540">
            <v>3.8166666666665963</v>
          </cell>
          <cell r="E2540">
            <v>1.2541618078703789</v>
          </cell>
          <cell r="K2540">
            <v>1</v>
          </cell>
        </row>
        <row r="2541">
          <cell r="A2541">
            <v>3.8191666666665962</v>
          </cell>
          <cell r="E2541">
            <v>1.2530126064975597</v>
          </cell>
          <cell r="K2541">
            <v>1</v>
          </cell>
        </row>
        <row r="2542">
          <cell r="A2542">
            <v>3.8191666666665962</v>
          </cell>
          <cell r="E2542">
            <v>1.2530126064975597</v>
          </cell>
          <cell r="K2542">
            <v>1</v>
          </cell>
        </row>
        <row r="2543">
          <cell r="A2543">
            <v>3.8216666666665962</v>
          </cell>
          <cell r="E2543">
            <v>1.2518652091297726</v>
          </cell>
          <cell r="K2543">
            <v>1</v>
          </cell>
        </row>
        <row r="2544">
          <cell r="A2544">
            <v>3.8216666666665962</v>
          </cell>
          <cell r="E2544">
            <v>1.2518652091297726</v>
          </cell>
          <cell r="K2544">
            <v>1</v>
          </cell>
        </row>
        <row r="2545">
          <cell r="A2545">
            <v>3.8241666666665961</v>
          </cell>
          <cell r="E2545">
            <v>1.2507196117577695</v>
          </cell>
          <cell r="K2545">
            <v>1</v>
          </cell>
        </row>
        <row r="2546">
          <cell r="A2546">
            <v>3.8241666666665961</v>
          </cell>
          <cell r="E2546">
            <v>1.2507196117577695</v>
          </cell>
          <cell r="K2546">
            <v>1</v>
          </cell>
        </row>
        <row r="2547">
          <cell r="A2547">
            <v>3.8266666666665961</v>
          </cell>
          <cell r="E2547">
            <v>1.249575810383825</v>
          </cell>
          <cell r="K2547">
            <v>1</v>
          </cell>
        </row>
        <row r="2548">
          <cell r="A2548">
            <v>3.8266666666665961</v>
          </cell>
          <cell r="E2548">
            <v>1.249575810383825</v>
          </cell>
          <cell r="K2548">
            <v>1</v>
          </cell>
        </row>
        <row r="2549">
          <cell r="A2549">
            <v>3.829166666666596</v>
          </cell>
          <cell r="E2549">
            <v>1.2484338010216929</v>
          </cell>
          <cell r="K2549">
            <v>1</v>
          </cell>
        </row>
        <row r="2550">
          <cell r="A2550">
            <v>3.829166666666596</v>
          </cell>
          <cell r="E2550">
            <v>1.2484338010216929</v>
          </cell>
          <cell r="K2550">
            <v>1</v>
          </cell>
        </row>
        <row r="2551">
          <cell r="A2551">
            <v>3.8316666666665959</v>
          </cell>
          <cell r="E2551">
            <v>1.2472935796965754</v>
          </cell>
          <cell r="K2551">
            <v>1</v>
          </cell>
        </row>
        <row r="2552">
          <cell r="A2552">
            <v>3.8316666666665959</v>
          </cell>
          <cell r="E2552">
            <v>1.2472935796965754</v>
          </cell>
          <cell r="K2552">
            <v>1</v>
          </cell>
        </row>
        <row r="2553">
          <cell r="A2553">
            <v>3.8341666666665959</v>
          </cell>
          <cell r="E2553">
            <v>1.2461551424450725</v>
          </cell>
          <cell r="K2553">
            <v>1</v>
          </cell>
        </row>
        <row r="2554">
          <cell r="A2554">
            <v>3.8341666666665959</v>
          </cell>
          <cell r="E2554">
            <v>1.2461551424450725</v>
          </cell>
          <cell r="K2554">
            <v>1</v>
          </cell>
        </row>
        <row r="2555">
          <cell r="A2555">
            <v>3.8366666666665958</v>
          </cell>
          <cell r="E2555">
            <v>1.2450184853151471</v>
          </cell>
          <cell r="K2555">
            <v>1</v>
          </cell>
        </row>
        <row r="2556">
          <cell r="A2556">
            <v>3.8366666666665958</v>
          </cell>
          <cell r="E2556">
            <v>1.2450184853151471</v>
          </cell>
          <cell r="K2556">
            <v>1</v>
          </cell>
        </row>
        <row r="2557">
          <cell r="A2557">
            <v>3.8391666666665958</v>
          </cell>
          <cell r="E2557">
            <v>1.2438836043660841</v>
          </cell>
          <cell r="K2557">
            <v>1</v>
          </cell>
        </row>
        <row r="2558">
          <cell r="A2558">
            <v>3.8391666666665958</v>
          </cell>
          <cell r="E2558">
            <v>1.2438836043660841</v>
          </cell>
          <cell r="K2558">
            <v>1</v>
          </cell>
        </row>
        <row r="2559">
          <cell r="A2559">
            <v>3.8416666666665957</v>
          </cell>
          <cell r="E2559">
            <v>1.242750495668451</v>
          </cell>
          <cell r="K2559">
            <v>1</v>
          </cell>
        </row>
        <row r="2560">
          <cell r="A2560">
            <v>3.8416666666665957</v>
          </cell>
          <cell r="E2560">
            <v>1.242750495668451</v>
          </cell>
          <cell r="K2560">
            <v>1</v>
          </cell>
        </row>
        <row r="2561">
          <cell r="A2561">
            <v>3.8441666666665957</v>
          </cell>
          <cell r="E2561">
            <v>1.2416191553040565</v>
          </cell>
          <cell r="K2561">
            <v>1</v>
          </cell>
        </row>
        <row r="2562">
          <cell r="A2562">
            <v>3.8441666666665957</v>
          </cell>
          <cell r="E2562">
            <v>1.2416191553040565</v>
          </cell>
          <cell r="K2562">
            <v>1</v>
          </cell>
        </row>
        <row r="2563">
          <cell r="A2563">
            <v>3.8466666666665956</v>
          </cell>
          <cell r="E2563">
            <v>1.2404895793659145</v>
          </cell>
          <cell r="K2563">
            <v>1</v>
          </cell>
        </row>
        <row r="2564">
          <cell r="A2564">
            <v>3.8466666666665956</v>
          </cell>
          <cell r="E2564">
            <v>1.2404895793659145</v>
          </cell>
          <cell r="K2564">
            <v>1</v>
          </cell>
        </row>
        <row r="2565">
          <cell r="A2565">
            <v>3.8491666666665956</v>
          </cell>
          <cell r="E2565">
            <v>1.2393617639581993</v>
          </cell>
          <cell r="K2565">
            <v>1</v>
          </cell>
        </row>
        <row r="2566">
          <cell r="A2566">
            <v>3.8491666666665956</v>
          </cell>
          <cell r="E2566">
            <v>1.2393617639581993</v>
          </cell>
          <cell r="K2566">
            <v>1</v>
          </cell>
        </row>
        <row r="2567">
          <cell r="A2567">
            <v>3.8516666666665955</v>
          </cell>
          <cell r="E2567">
            <v>1.2382357051962143</v>
          </cell>
          <cell r="K2567">
            <v>1</v>
          </cell>
        </row>
        <row r="2568">
          <cell r="A2568">
            <v>3.8516666666665955</v>
          </cell>
          <cell r="E2568">
            <v>1.2382357051962143</v>
          </cell>
          <cell r="K2568">
            <v>1</v>
          </cell>
        </row>
        <row r="2569">
          <cell r="A2569">
            <v>3.8541666666665955</v>
          </cell>
          <cell r="E2569">
            <v>1.2371113992063441</v>
          </cell>
          <cell r="K2569">
            <v>1</v>
          </cell>
        </row>
        <row r="2570">
          <cell r="A2570">
            <v>3.8541666666665955</v>
          </cell>
          <cell r="E2570">
            <v>1.2371113992063441</v>
          </cell>
          <cell r="K2570">
            <v>1</v>
          </cell>
        </row>
        <row r="2571">
          <cell r="A2571">
            <v>3.8566666666665954</v>
          </cell>
          <cell r="E2571">
            <v>1.2359888421260246</v>
          </cell>
          <cell r="K2571">
            <v>1</v>
          </cell>
        </row>
        <row r="2572">
          <cell r="A2572">
            <v>3.8566666666665954</v>
          </cell>
          <cell r="E2572">
            <v>1.2359888421260246</v>
          </cell>
          <cell r="K2572">
            <v>1</v>
          </cell>
        </row>
        <row r="2573">
          <cell r="A2573">
            <v>3.8591666666665954</v>
          </cell>
          <cell r="E2573">
            <v>1.2348680301036963</v>
          </cell>
          <cell r="K2573">
            <v>1</v>
          </cell>
        </row>
        <row r="2574">
          <cell r="A2574">
            <v>3.8591666666665954</v>
          </cell>
          <cell r="E2574">
            <v>1.2348680301036963</v>
          </cell>
          <cell r="K2574">
            <v>1</v>
          </cell>
        </row>
        <row r="2575">
          <cell r="A2575">
            <v>3.8616666666665953</v>
          </cell>
          <cell r="E2575">
            <v>1.2337489592987709</v>
          </cell>
          <cell r="K2575">
            <v>1</v>
          </cell>
        </row>
        <row r="2576">
          <cell r="A2576">
            <v>3.8616666666665953</v>
          </cell>
          <cell r="E2576">
            <v>1.2337489592987709</v>
          </cell>
          <cell r="K2576">
            <v>1</v>
          </cell>
        </row>
        <row r="2577">
          <cell r="A2577">
            <v>3.8641666666665953</v>
          </cell>
          <cell r="E2577">
            <v>1.2326316258815924</v>
          </cell>
          <cell r="K2577">
            <v>1</v>
          </cell>
        </row>
        <row r="2578">
          <cell r="A2578">
            <v>3.8641666666665953</v>
          </cell>
          <cell r="E2578">
            <v>1.2326316258815924</v>
          </cell>
          <cell r="K2578">
            <v>1</v>
          </cell>
        </row>
        <row r="2579">
          <cell r="A2579">
            <v>3.8666666666665952</v>
          </cell>
          <cell r="E2579">
            <v>1.2315160260333975</v>
          </cell>
          <cell r="K2579">
            <v>1</v>
          </cell>
        </row>
        <row r="2580">
          <cell r="A2580">
            <v>3.8666666666665952</v>
          </cell>
          <cell r="E2580">
            <v>1.2315160260333975</v>
          </cell>
          <cell r="K2580">
            <v>1</v>
          </cell>
        </row>
        <row r="2581">
          <cell r="A2581">
            <v>3.8691666666665951</v>
          </cell>
          <cell r="E2581">
            <v>1.2304021559462768</v>
          </cell>
          <cell r="K2581">
            <v>1</v>
          </cell>
        </row>
        <row r="2582">
          <cell r="A2582">
            <v>3.8691666666665951</v>
          </cell>
          <cell r="E2582">
            <v>1.2304021559462768</v>
          </cell>
          <cell r="K2582">
            <v>1</v>
          </cell>
        </row>
        <row r="2583">
          <cell r="A2583">
            <v>3.8716666666665951</v>
          </cell>
          <cell r="E2583">
            <v>1.22929001182314</v>
          </cell>
          <cell r="K2583">
            <v>1</v>
          </cell>
        </row>
        <row r="2584">
          <cell r="A2584">
            <v>3.8716666666665951</v>
          </cell>
          <cell r="E2584">
            <v>1.22929001182314</v>
          </cell>
          <cell r="K2584">
            <v>1</v>
          </cell>
        </row>
        <row r="2585">
          <cell r="A2585">
            <v>3.874166666666595</v>
          </cell>
          <cell r="E2585">
            <v>1.2281795898776753</v>
          </cell>
          <cell r="K2585">
            <v>1</v>
          </cell>
        </row>
        <row r="2586">
          <cell r="A2586">
            <v>3.874166666666595</v>
          </cell>
          <cell r="E2586">
            <v>1.2281795898776753</v>
          </cell>
          <cell r="K2586">
            <v>1</v>
          </cell>
        </row>
        <row r="2587">
          <cell r="A2587">
            <v>3.876666666666595</v>
          </cell>
          <cell r="E2587">
            <v>1.2270708863343165</v>
          </cell>
          <cell r="K2587">
            <v>1</v>
          </cell>
        </row>
        <row r="2588">
          <cell r="A2588">
            <v>3.876666666666595</v>
          </cell>
          <cell r="E2588">
            <v>1.2270708863343165</v>
          </cell>
          <cell r="K2588">
            <v>1</v>
          </cell>
        </row>
        <row r="2589">
          <cell r="A2589">
            <v>3.8791666666665949</v>
          </cell>
          <cell r="E2589">
            <v>1.2259638974281972</v>
          </cell>
          <cell r="K2589">
            <v>1</v>
          </cell>
        </row>
        <row r="2590">
          <cell r="A2590">
            <v>3.8791666666665949</v>
          </cell>
          <cell r="E2590">
            <v>1.2259638974281972</v>
          </cell>
          <cell r="K2590">
            <v>1</v>
          </cell>
        </row>
        <row r="2591">
          <cell r="A2591">
            <v>3.8816666666665949</v>
          </cell>
          <cell r="E2591">
            <v>1.2248586194051216</v>
          </cell>
          <cell r="K2591">
            <v>1</v>
          </cell>
        </row>
        <row r="2592">
          <cell r="A2592">
            <v>3.8816666666665949</v>
          </cell>
          <cell r="E2592">
            <v>1.2248586194051216</v>
          </cell>
          <cell r="K2592">
            <v>1</v>
          </cell>
        </row>
        <row r="2593">
          <cell r="A2593">
            <v>3.8841666666665948</v>
          </cell>
          <cell r="E2593">
            <v>1.2237550485215252</v>
          </cell>
          <cell r="K2593">
            <v>1</v>
          </cell>
        </row>
        <row r="2594">
          <cell r="A2594">
            <v>3.8841666666665948</v>
          </cell>
          <cell r="E2594">
            <v>1.2237550485215252</v>
          </cell>
          <cell r="K2594">
            <v>1</v>
          </cell>
        </row>
        <row r="2595">
          <cell r="A2595">
            <v>3.8866666666665948</v>
          </cell>
          <cell r="E2595">
            <v>1.2226531810444348</v>
          </cell>
          <cell r="K2595">
            <v>1</v>
          </cell>
        </row>
        <row r="2596">
          <cell r="A2596">
            <v>3.8866666666665948</v>
          </cell>
          <cell r="E2596">
            <v>1.2226531810444348</v>
          </cell>
          <cell r="K2596">
            <v>1</v>
          </cell>
        </row>
        <row r="2597">
          <cell r="A2597">
            <v>3.8891666666665947</v>
          </cell>
          <cell r="E2597">
            <v>1.2215530132514358</v>
          </cell>
          <cell r="K2597">
            <v>1</v>
          </cell>
        </row>
        <row r="2598">
          <cell r="A2598">
            <v>3.8891666666665947</v>
          </cell>
          <cell r="E2598">
            <v>1.2215530132514358</v>
          </cell>
          <cell r="K2598">
            <v>1</v>
          </cell>
        </row>
        <row r="2599">
          <cell r="A2599">
            <v>3.8916666666665947</v>
          </cell>
          <cell r="E2599">
            <v>1.2204545414306318</v>
          </cell>
          <cell r="K2599">
            <v>1</v>
          </cell>
        </row>
        <row r="2600">
          <cell r="A2600">
            <v>3.8916666666665947</v>
          </cell>
          <cell r="E2600">
            <v>1.2204545414306318</v>
          </cell>
          <cell r="K2600">
            <v>1</v>
          </cell>
        </row>
        <row r="2601">
          <cell r="A2601">
            <v>3.8941666666665946</v>
          </cell>
          <cell r="E2601">
            <v>1.2193577618806137</v>
          </cell>
          <cell r="K2601">
            <v>1</v>
          </cell>
        </row>
        <row r="2602">
          <cell r="A2602">
            <v>3.8941666666665946</v>
          </cell>
          <cell r="E2602">
            <v>1.2193577618806137</v>
          </cell>
          <cell r="K2602">
            <v>1</v>
          </cell>
        </row>
        <row r="2603">
          <cell r="A2603">
            <v>3.8966666666665946</v>
          </cell>
          <cell r="E2603">
            <v>1.218262670910417</v>
          </cell>
          <cell r="K2603">
            <v>1</v>
          </cell>
        </row>
        <row r="2604">
          <cell r="A2604">
            <v>3.8966666666665946</v>
          </cell>
          <cell r="E2604">
            <v>1.218262670910417</v>
          </cell>
          <cell r="K2604">
            <v>1</v>
          </cell>
        </row>
        <row r="2605">
          <cell r="A2605">
            <v>3.8991666666665945</v>
          </cell>
          <cell r="E2605">
            <v>1.2171692648394876</v>
          </cell>
          <cell r="K2605">
            <v>1</v>
          </cell>
        </row>
        <row r="2606">
          <cell r="A2606">
            <v>3.8991666666665945</v>
          </cell>
          <cell r="E2606">
            <v>1.2171692648394876</v>
          </cell>
          <cell r="K2606">
            <v>1</v>
          </cell>
        </row>
        <row r="2607">
          <cell r="A2607">
            <v>3.9016666666665945</v>
          </cell>
          <cell r="E2607">
            <v>1.2160775399976511</v>
          </cell>
          <cell r="K2607">
            <v>1</v>
          </cell>
        </row>
        <row r="2608">
          <cell r="A2608">
            <v>3.9016666666665945</v>
          </cell>
          <cell r="E2608">
            <v>1.2160775399976511</v>
          </cell>
          <cell r="K2608">
            <v>1</v>
          </cell>
        </row>
        <row r="2609">
          <cell r="A2609">
            <v>3.9041666666665944</v>
          </cell>
          <cell r="E2609">
            <v>1.2149874927250675</v>
          </cell>
          <cell r="K2609">
            <v>1</v>
          </cell>
        </row>
        <row r="2610">
          <cell r="A2610">
            <v>3.9041666666665944</v>
          </cell>
          <cell r="E2610">
            <v>1.2149874927250675</v>
          </cell>
          <cell r="K2610">
            <v>1</v>
          </cell>
        </row>
        <row r="2611">
          <cell r="A2611">
            <v>3.9066666666665943</v>
          </cell>
          <cell r="E2611">
            <v>1.213899119372204</v>
          </cell>
          <cell r="K2611">
            <v>1</v>
          </cell>
        </row>
        <row r="2612">
          <cell r="A2612">
            <v>3.9066666666665943</v>
          </cell>
          <cell r="E2612">
            <v>1.213899119372204</v>
          </cell>
          <cell r="K2612">
            <v>1</v>
          </cell>
        </row>
        <row r="2613">
          <cell r="A2613">
            <v>3.9091666666665943</v>
          </cell>
          <cell r="E2613">
            <v>1.2128124162997951</v>
          </cell>
          <cell r="K2613">
            <v>1</v>
          </cell>
        </row>
        <row r="2614">
          <cell r="A2614">
            <v>3.9091666666665943</v>
          </cell>
          <cell r="E2614">
            <v>1.2128124162997951</v>
          </cell>
          <cell r="K2614">
            <v>1</v>
          </cell>
        </row>
        <row r="2615">
          <cell r="A2615">
            <v>3.9116666666665942</v>
          </cell>
          <cell r="E2615">
            <v>1.2117273798788055</v>
          </cell>
          <cell r="K2615">
            <v>1</v>
          </cell>
        </row>
        <row r="2616">
          <cell r="A2616">
            <v>3.9116666666665942</v>
          </cell>
          <cell r="E2616">
            <v>1.2117273798788055</v>
          </cell>
          <cell r="K2616">
            <v>1</v>
          </cell>
        </row>
        <row r="2617">
          <cell r="A2617">
            <v>3.9141666666665942</v>
          </cell>
          <cell r="E2617">
            <v>1.2106440064904009</v>
          </cell>
          <cell r="K2617">
            <v>1</v>
          </cell>
        </row>
        <row r="2618">
          <cell r="A2618">
            <v>3.9141666666665942</v>
          </cell>
          <cell r="E2618">
            <v>1.2106440064904009</v>
          </cell>
          <cell r="K2618">
            <v>1</v>
          </cell>
        </row>
        <row r="2619">
          <cell r="A2619">
            <v>3.9166666666665941</v>
          </cell>
          <cell r="E2619">
            <v>1.2095622925259075</v>
          </cell>
          <cell r="K2619">
            <v>1</v>
          </cell>
        </row>
        <row r="2620">
          <cell r="A2620">
            <v>3.9166666666665941</v>
          </cell>
          <cell r="E2620">
            <v>1.2095622925259075</v>
          </cell>
          <cell r="K2620">
            <v>1</v>
          </cell>
        </row>
        <row r="2621">
          <cell r="A2621">
            <v>3.9191666666665941</v>
          </cell>
          <cell r="E2621">
            <v>1.2084822343867789</v>
          </cell>
          <cell r="K2621">
            <v>1</v>
          </cell>
        </row>
        <row r="2622">
          <cell r="A2622">
            <v>3.9191666666665941</v>
          </cell>
          <cell r="E2622">
            <v>1.2084822343867789</v>
          </cell>
          <cell r="K2622">
            <v>1</v>
          </cell>
        </row>
        <row r="2623">
          <cell r="A2623">
            <v>3.921666666666594</v>
          </cell>
          <cell r="E2623">
            <v>1.2074038284845607</v>
          </cell>
          <cell r="K2623">
            <v>1</v>
          </cell>
        </row>
        <row r="2624">
          <cell r="A2624">
            <v>3.921666666666594</v>
          </cell>
          <cell r="E2624">
            <v>1.2074038284845607</v>
          </cell>
          <cell r="K2624">
            <v>1</v>
          </cell>
        </row>
        <row r="2625">
          <cell r="A2625">
            <v>3.924166666666594</v>
          </cell>
          <cell r="E2625">
            <v>1.2063270712408569</v>
          </cell>
          <cell r="K2625">
            <v>1</v>
          </cell>
        </row>
        <row r="2626">
          <cell r="A2626">
            <v>3.924166666666594</v>
          </cell>
          <cell r="E2626">
            <v>1.2063270712408569</v>
          </cell>
          <cell r="K2626">
            <v>1</v>
          </cell>
        </row>
        <row r="2627">
          <cell r="A2627">
            <v>3.9266666666665939</v>
          </cell>
          <cell r="E2627">
            <v>1.2052519590872945</v>
          </cell>
          <cell r="K2627">
            <v>1</v>
          </cell>
        </row>
        <row r="2628">
          <cell r="A2628">
            <v>3.9266666666665939</v>
          </cell>
          <cell r="E2628">
            <v>1.2052519590872945</v>
          </cell>
          <cell r="K2628">
            <v>1</v>
          </cell>
        </row>
        <row r="2629">
          <cell r="A2629">
            <v>3.9291666666665939</v>
          </cell>
          <cell r="E2629">
            <v>1.2041784884654878</v>
          </cell>
          <cell r="K2629">
            <v>1</v>
          </cell>
        </row>
        <row r="2630">
          <cell r="A2630">
            <v>3.9291666666665939</v>
          </cell>
          <cell r="E2630">
            <v>1.2041784884654878</v>
          </cell>
          <cell r="K2630">
            <v>1</v>
          </cell>
        </row>
        <row r="2631">
          <cell r="A2631">
            <v>3.9316666666665938</v>
          </cell>
          <cell r="E2631">
            <v>1.2031066558270072</v>
          </cell>
          <cell r="K2631">
            <v>1</v>
          </cell>
        </row>
        <row r="2632">
          <cell r="A2632">
            <v>3.9316666666665938</v>
          </cell>
          <cell r="E2632">
            <v>1.2031066558270072</v>
          </cell>
          <cell r="K2632">
            <v>1</v>
          </cell>
        </row>
        <row r="2633">
          <cell r="A2633">
            <v>3.9341666666665938</v>
          </cell>
          <cell r="E2633">
            <v>1.2020364576333435</v>
          </cell>
          <cell r="K2633">
            <v>1</v>
          </cell>
        </row>
        <row r="2634">
          <cell r="A2634">
            <v>3.9341666666665938</v>
          </cell>
          <cell r="E2634">
            <v>1.2020364576333435</v>
          </cell>
          <cell r="K2634">
            <v>1</v>
          </cell>
        </row>
        <row r="2635">
          <cell r="A2635">
            <v>3.9366666666665937</v>
          </cell>
          <cell r="E2635">
            <v>1.2009678903558711</v>
          </cell>
          <cell r="K2635">
            <v>1</v>
          </cell>
        </row>
        <row r="2636">
          <cell r="A2636">
            <v>3.9366666666665937</v>
          </cell>
          <cell r="E2636">
            <v>1.2009678903558711</v>
          </cell>
          <cell r="K2636">
            <v>1</v>
          </cell>
        </row>
        <row r="2637">
          <cell r="A2637">
            <v>3.9391666666665937</v>
          </cell>
          <cell r="E2637">
            <v>1.1999009504758196</v>
          </cell>
          <cell r="K2637">
            <v>1</v>
          </cell>
        </row>
        <row r="2638">
          <cell r="A2638">
            <v>3.9391666666665937</v>
          </cell>
          <cell r="E2638">
            <v>1.1999009504758196</v>
          </cell>
          <cell r="K2638">
            <v>1</v>
          </cell>
        </row>
        <row r="2639">
          <cell r="A2639">
            <v>3.9416666666665936</v>
          </cell>
          <cell r="E2639">
            <v>1.1988356344842359</v>
          </cell>
          <cell r="K2639">
            <v>1</v>
          </cell>
        </row>
        <row r="2640">
          <cell r="A2640">
            <v>3.9416666666665936</v>
          </cell>
          <cell r="E2640">
            <v>1.1988356344842359</v>
          </cell>
          <cell r="K2640">
            <v>1</v>
          </cell>
        </row>
        <row r="2641">
          <cell r="A2641">
            <v>3.9441666666665935</v>
          </cell>
          <cell r="E2641">
            <v>1.1977719388819521</v>
          </cell>
          <cell r="K2641">
            <v>1</v>
          </cell>
        </row>
        <row r="2642">
          <cell r="A2642">
            <v>3.9441666666665935</v>
          </cell>
          <cell r="E2642">
            <v>1.1977719388819521</v>
          </cell>
          <cell r="K2642">
            <v>1</v>
          </cell>
        </row>
        <row r="2643">
          <cell r="A2643">
            <v>3.9466666666665935</v>
          </cell>
          <cell r="E2643">
            <v>1.1967098601795523</v>
          </cell>
          <cell r="K2643">
            <v>1</v>
          </cell>
        </row>
        <row r="2644">
          <cell r="A2644">
            <v>3.9466666666665935</v>
          </cell>
          <cell r="E2644">
            <v>1.1967098601795523</v>
          </cell>
          <cell r="K2644">
            <v>1</v>
          </cell>
        </row>
        <row r="2645">
          <cell r="A2645">
            <v>3.9491666666665934</v>
          </cell>
          <cell r="E2645">
            <v>1.195649394897337</v>
          </cell>
          <cell r="K2645">
            <v>1</v>
          </cell>
        </row>
        <row r="2646">
          <cell r="A2646">
            <v>3.9491666666665934</v>
          </cell>
          <cell r="E2646">
            <v>1.195649394897337</v>
          </cell>
          <cell r="K2646">
            <v>1</v>
          </cell>
        </row>
        <row r="2647">
          <cell r="A2647">
            <v>3.9516666666665934</v>
          </cell>
          <cell r="E2647">
            <v>1.1945905395652938</v>
          </cell>
          <cell r="K2647">
            <v>1</v>
          </cell>
        </row>
        <row r="2648">
          <cell r="A2648">
            <v>3.9516666666665934</v>
          </cell>
          <cell r="E2648">
            <v>1.1945905395652938</v>
          </cell>
          <cell r="K2648">
            <v>1</v>
          </cell>
        </row>
        <row r="2649">
          <cell r="A2649">
            <v>3.9541666666665933</v>
          </cell>
          <cell r="E2649">
            <v>1.1935332907230625</v>
          </cell>
          <cell r="K2649">
            <v>1</v>
          </cell>
        </row>
        <row r="2650">
          <cell r="A2650">
            <v>3.9541666666665933</v>
          </cell>
          <cell r="E2650">
            <v>1.1935332907230625</v>
          </cell>
          <cell r="K2650">
            <v>1</v>
          </cell>
        </row>
        <row r="2651">
          <cell r="A2651">
            <v>3.9566666666665933</v>
          </cell>
          <cell r="E2651">
            <v>1.1924776449198979</v>
          </cell>
          <cell r="K2651">
            <v>1</v>
          </cell>
        </row>
        <row r="2652">
          <cell r="A2652">
            <v>3.9566666666665933</v>
          </cell>
          <cell r="E2652">
            <v>1.1924776449198979</v>
          </cell>
          <cell r="K2652">
            <v>1</v>
          </cell>
        </row>
        <row r="2653">
          <cell r="A2653">
            <v>3.9591666666665932</v>
          </cell>
          <cell r="E2653">
            <v>1.1914235987146462</v>
          </cell>
          <cell r="K2653">
            <v>1</v>
          </cell>
        </row>
        <row r="2654">
          <cell r="A2654">
            <v>3.9591666666665932</v>
          </cell>
          <cell r="E2654">
            <v>1.1914235987146462</v>
          </cell>
          <cell r="K2654">
            <v>1</v>
          </cell>
        </row>
        <row r="2655">
          <cell r="A2655">
            <v>3.9616666666665932</v>
          </cell>
          <cell r="E2655">
            <v>1.1903711486757032</v>
          </cell>
          <cell r="K2655">
            <v>1</v>
          </cell>
        </row>
        <row r="2656">
          <cell r="A2656">
            <v>3.9616666666665932</v>
          </cell>
          <cell r="E2656">
            <v>1.1903711486757032</v>
          </cell>
          <cell r="K2656">
            <v>1</v>
          </cell>
        </row>
        <row r="2657">
          <cell r="A2657">
            <v>3.9641666666665931</v>
          </cell>
          <cell r="E2657">
            <v>1.1893202913809884</v>
          </cell>
          <cell r="K2657">
            <v>1</v>
          </cell>
        </row>
        <row r="2658">
          <cell r="A2658">
            <v>3.9641666666665931</v>
          </cell>
          <cell r="E2658">
            <v>1.1893202913809884</v>
          </cell>
          <cell r="K2658">
            <v>1</v>
          </cell>
        </row>
        <row r="2659">
          <cell r="A2659">
            <v>3.9666666666665931</v>
          </cell>
          <cell r="E2659">
            <v>1.1882710234179086</v>
          </cell>
          <cell r="K2659">
            <v>1</v>
          </cell>
        </row>
        <row r="2660">
          <cell r="A2660">
            <v>3.9666666666665931</v>
          </cell>
          <cell r="E2660">
            <v>1.1882710234179086</v>
          </cell>
          <cell r="K2660">
            <v>1</v>
          </cell>
        </row>
        <row r="2661">
          <cell r="A2661">
            <v>3.969166666666593</v>
          </cell>
          <cell r="E2661">
            <v>1.1872233413833271</v>
          </cell>
          <cell r="K2661">
            <v>1</v>
          </cell>
        </row>
        <row r="2662">
          <cell r="A2662">
            <v>3.969166666666593</v>
          </cell>
          <cell r="E2662">
            <v>1.1872233413833271</v>
          </cell>
          <cell r="K2662">
            <v>1</v>
          </cell>
        </row>
        <row r="2663">
          <cell r="A2663">
            <v>3.971666666666593</v>
          </cell>
          <cell r="E2663">
            <v>1.1861772418835319</v>
          </cell>
          <cell r="K2663">
            <v>1</v>
          </cell>
        </row>
        <row r="2664">
          <cell r="A2664">
            <v>3.971666666666593</v>
          </cell>
          <cell r="E2664">
            <v>1.1861772418835319</v>
          </cell>
          <cell r="K2664">
            <v>1</v>
          </cell>
        </row>
        <row r="2665">
          <cell r="A2665">
            <v>3.9741666666665929</v>
          </cell>
          <cell r="E2665">
            <v>1.1851327215342018</v>
          </cell>
          <cell r="K2665">
            <v>1</v>
          </cell>
        </row>
        <row r="2666">
          <cell r="A2666">
            <v>3.9741666666665929</v>
          </cell>
          <cell r="E2666">
            <v>1.1851327215342018</v>
          </cell>
          <cell r="K2666">
            <v>1</v>
          </cell>
        </row>
        <row r="2667">
          <cell r="A2667">
            <v>3.9766666666665929</v>
          </cell>
          <cell r="E2667">
            <v>1.1840897769603775</v>
          </cell>
          <cell r="K2667">
            <v>1</v>
          </cell>
        </row>
        <row r="2668">
          <cell r="A2668">
            <v>3.9766666666665929</v>
          </cell>
          <cell r="E2668">
            <v>1.1840897769603775</v>
          </cell>
          <cell r="K2668">
            <v>1</v>
          </cell>
        </row>
        <row r="2669">
          <cell r="A2669">
            <v>3.9791666666665928</v>
          </cell>
          <cell r="E2669">
            <v>1.1830484047964271</v>
          </cell>
          <cell r="K2669">
            <v>1</v>
          </cell>
        </row>
        <row r="2670">
          <cell r="A2670">
            <v>3.9791666666665928</v>
          </cell>
          <cell r="E2670">
            <v>1.1830484047964271</v>
          </cell>
          <cell r="K2670">
            <v>1</v>
          </cell>
        </row>
        <row r="2671">
          <cell r="A2671">
            <v>3.9816666666665927</v>
          </cell>
          <cell r="E2671">
            <v>1.182008601686017</v>
          </cell>
          <cell r="K2671">
            <v>1</v>
          </cell>
        </row>
        <row r="2672">
          <cell r="A2672">
            <v>3.9816666666665927</v>
          </cell>
          <cell r="E2672">
            <v>1.182008601686017</v>
          </cell>
          <cell r="K2672">
            <v>1</v>
          </cell>
        </row>
        <row r="2673">
          <cell r="A2673">
            <v>3.9841666666665927</v>
          </cell>
          <cell r="E2673">
            <v>1.1809703642820768</v>
          </cell>
          <cell r="K2673">
            <v>1</v>
          </cell>
        </row>
        <row r="2674">
          <cell r="A2674">
            <v>3.9841666666665927</v>
          </cell>
          <cell r="E2674">
            <v>1.1809703642820768</v>
          </cell>
          <cell r="K2674">
            <v>1</v>
          </cell>
        </row>
        <row r="2675">
          <cell r="A2675">
            <v>3.9866666666665926</v>
          </cell>
          <cell r="E2675">
            <v>1.1799336892467731</v>
          </cell>
          <cell r="K2675">
            <v>1</v>
          </cell>
        </row>
        <row r="2676">
          <cell r="A2676">
            <v>3.9866666666665926</v>
          </cell>
          <cell r="E2676">
            <v>1.1799336892467731</v>
          </cell>
          <cell r="K2676">
            <v>1</v>
          </cell>
        </row>
        <row r="2677">
          <cell r="A2677">
            <v>3.9891666666665926</v>
          </cell>
          <cell r="E2677">
            <v>1.1788985732514727</v>
          </cell>
          <cell r="K2677">
            <v>1</v>
          </cell>
        </row>
        <row r="2678">
          <cell r="A2678">
            <v>3.9891666666665926</v>
          </cell>
          <cell r="E2678">
            <v>1.1788985732514727</v>
          </cell>
          <cell r="K2678">
            <v>1</v>
          </cell>
        </row>
        <row r="2679">
          <cell r="A2679">
            <v>3.9916666666665925</v>
          </cell>
          <cell r="E2679">
            <v>1.1778650129767159</v>
          </cell>
          <cell r="K2679">
            <v>1</v>
          </cell>
        </row>
        <row r="2680">
          <cell r="A2680">
            <v>3.9916666666665925</v>
          </cell>
          <cell r="E2680">
            <v>1.1778650129767159</v>
          </cell>
          <cell r="K2680">
            <v>1</v>
          </cell>
        </row>
        <row r="2681">
          <cell r="A2681">
            <v>3.9941666666665925</v>
          </cell>
          <cell r="E2681">
            <v>1.1768330051121831</v>
          </cell>
          <cell r="K2681">
            <v>1</v>
          </cell>
        </row>
        <row r="2682">
          <cell r="A2682">
            <v>3.9941666666665925</v>
          </cell>
          <cell r="E2682">
            <v>1.1768330051121831</v>
          </cell>
          <cell r="K2682">
            <v>1</v>
          </cell>
        </row>
        <row r="2683">
          <cell r="A2683">
            <v>3.9966666666665924</v>
          </cell>
          <cell r="E2683">
            <v>1.1758025463566644</v>
          </cell>
          <cell r="K2683">
            <v>1</v>
          </cell>
        </row>
        <row r="2684">
          <cell r="A2684">
            <v>3.9966666666665924</v>
          </cell>
          <cell r="E2684">
            <v>1.1758025463566644</v>
          </cell>
          <cell r="K2684">
            <v>1</v>
          </cell>
        </row>
        <row r="2685">
          <cell r="A2685">
            <v>3.9991666666665924</v>
          </cell>
          <cell r="E2685">
            <v>1.1747736334180272</v>
          </cell>
          <cell r="K2685">
            <v>1</v>
          </cell>
        </row>
        <row r="2686">
          <cell r="A2686">
            <v>3.9991666666665924</v>
          </cell>
          <cell r="E2686">
            <v>1.1747736334180272</v>
          </cell>
          <cell r="K2686">
            <v>1</v>
          </cell>
        </row>
        <row r="2687">
          <cell r="A2687">
            <v>4.0016666666665923</v>
          </cell>
          <cell r="E2687">
            <v>1.1737462630131907</v>
          </cell>
          <cell r="K2687">
            <v>1</v>
          </cell>
        </row>
        <row r="2688">
          <cell r="A2688">
            <v>4.0016666666665923</v>
          </cell>
          <cell r="E2688">
            <v>1.1737462630131907</v>
          </cell>
          <cell r="K2688">
            <v>1</v>
          </cell>
        </row>
        <row r="2689">
          <cell r="A2689">
            <v>4.0041666666665927</v>
          </cell>
          <cell r="E2689">
            <v>1.1727204318680908</v>
          </cell>
          <cell r="K2689">
            <v>1</v>
          </cell>
        </row>
        <row r="2690">
          <cell r="A2690">
            <v>4.0041666666665927</v>
          </cell>
          <cell r="E2690">
            <v>1.1727204318680908</v>
          </cell>
          <cell r="K2690">
            <v>1</v>
          </cell>
        </row>
        <row r="2691">
          <cell r="A2691">
            <v>4.0066666666665931</v>
          </cell>
          <cell r="E2691">
            <v>1.1716961367176495</v>
          </cell>
          <cell r="K2691">
            <v>1</v>
          </cell>
        </row>
        <row r="2692">
          <cell r="A2692">
            <v>4.0066666666665931</v>
          </cell>
          <cell r="E2692">
            <v>1.1716961367176495</v>
          </cell>
          <cell r="K2692">
            <v>1</v>
          </cell>
        </row>
        <row r="2693">
          <cell r="A2693">
            <v>4.0091666666665935</v>
          </cell>
          <cell r="E2693">
            <v>1.1706733743057482</v>
          </cell>
          <cell r="K2693">
            <v>1</v>
          </cell>
        </row>
        <row r="2694">
          <cell r="A2694">
            <v>4.0091666666665935</v>
          </cell>
          <cell r="E2694">
            <v>1.1706733743057482</v>
          </cell>
          <cell r="K2694">
            <v>1</v>
          </cell>
        </row>
        <row r="2695">
          <cell r="A2695">
            <v>4.0116666666665939</v>
          </cell>
          <cell r="E2695">
            <v>1.1696521413851952</v>
          </cell>
          <cell r="K2695">
            <v>1</v>
          </cell>
        </row>
        <row r="2696">
          <cell r="A2696">
            <v>4.0116666666665939</v>
          </cell>
          <cell r="E2696">
            <v>1.1696521413851952</v>
          </cell>
          <cell r="K2696">
            <v>1</v>
          </cell>
        </row>
        <row r="2697">
          <cell r="A2697">
            <v>4.0141666666665943</v>
          </cell>
          <cell r="E2697">
            <v>1.168632434717694</v>
          </cell>
          <cell r="K2697">
            <v>1</v>
          </cell>
        </row>
        <row r="2698">
          <cell r="A2698">
            <v>4.0141666666665943</v>
          </cell>
          <cell r="E2698">
            <v>1.168632434717694</v>
          </cell>
          <cell r="K2698">
            <v>1</v>
          </cell>
        </row>
        <row r="2699">
          <cell r="A2699">
            <v>4.0166666666665947</v>
          </cell>
          <cell r="E2699">
            <v>1.1676142510738163</v>
          </cell>
          <cell r="K2699">
            <v>1</v>
          </cell>
        </row>
        <row r="2700">
          <cell r="A2700">
            <v>4.0166666666665947</v>
          </cell>
          <cell r="E2700">
            <v>1.1676142510738163</v>
          </cell>
          <cell r="K2700">
            <v>1</v>
          </cell>
        </row>
        <row r="2701">
          <cell r="A2701">
            <v>4.0191666666665951</v>
          </cell>
          <cell r="E2701">
            <v>1.1665975872329728</v>
          </cell>
          <cell r="K2701">
            <v>1</v>
          </cell>
        </row>
        <row r="2702">
          <cell r="A2702">
            <v>4.0191666666665951</v>
          </cell>
          <cell r="E2702">
            <v>1.1665975872329728</v>
          </cell>
          <cell r="K2702">
            <v>1</v>
          </cell>
        </row>
        <row r="2703">
          <cell r="A2703">
            <v>4.0216666666665954</v>
          </cell>
          <cell r="E2703">
            <v>1.1655824399833805</v>
          </cell>
          <cell r="K2703">
            <v>1</v>
          </cell>
        </row>
        <row r="2704">
          <cell r="A2704">
            <v>4.0216666666665954</v>
          </cell>
          <cell r="E2704">
            <v>1.1655824399833805</v>
          </cell>
          <cell r="K2704">
            <v>1</v>
          </cell>
        </row>
        <row r="2705">
          <cell r="A2705">
            <v>4.0241666666665958</v>
          </cell>
          <cell r="E2705">
            <v>1.1645688061220356</v>
          </cell>
          <cell r="K2705">
            <v>1</v>
          </cell>
        </row>
        <row r="2706">
          <cell r="A2706">
            <v>4.0241666666665958</v>
          </cell>
          <cell r="E2706">
            <v>1.1645688061220356</v>
          </cell>
          <cell r="K2706">
            <v>1</v>
          </cell>
        </row>
        <row r="2707">
          <cell r="A2707">
            <v>4.0266666666665962</v>
          </cell>
          <cell r="E2707">
            <v>1.1635566824546824</v>
          </cell>
          <cell r="K2707">
            <v>1</v>
          </cell>
        </row>
        <row r="2708">
          <cell r="A2708">
            <v>4.0266666666665962</v>
          </cell>
          <cell r="E2708">
            <v>1.1635566824546824</v>
          </cell>
          <cell r="K2708">
            <v>1</v>
          </cell>
        </row>
        <row r="2709">
          <cell r="A2709">
            <v>4.0291666666665966</v>
          </cell>
          <cell r="E2709">
            <v>1.1625460657957838</v>
          </cell>
          <cell r="K2709">
            <v>1</v>
          </cell>
        </row>
        <row r="2710">
          <cell r="A2710">
            <v>4.0291666666665966</v>
          </cell>
          <cell r="E2710">
            <v>1.1625460657957838</v>
          </cell>
          <cell r="K2710">
            <v>1</v>
          </cell>
        </row>
        <row r="2711">
          <cell r="A2711">
            <v>4.031666666666597</v>
          </cell>
          <cell r="E2711">
            <v>1.161536952968496</v>
          </cell>
          <cell r="K2711">
            <v>1</v>
          </cell>
        </row>
        <row r="2712">
          <cell r="A2712">
            <v>4.031666666666597</v>
          </cell>
          <cell r="E2712">
            <v>1.161536952968496</v>
          </cell>
          <cell r="K2712">
            <v>1</v>
          </cell>
        </row>
        <row r="2713">
          <cell r="A2713">
            <v>4.0341666666665974</v>
          </cell>
          <cell r="E2713">
            <v>1.1605293408046322</v>
          </cell>
          <cell r="K2713">
            <v>1</v>
          </cell>
        </row>
        <row r="2714">
          <cell r="A2714">
            <v>4.0341666666665974</v>
          </cell>
          <cell r="E2714">
            <v>1.1605293408046322</v>
          </cell>
          <cell r="K2714">
            <v>1</v>
          </cell>
        </row>
        <row r="2715">
          <cell r="A2715">
            <v>4.0366666666665978</v>
          </cell>
          <cell r="E2715">
            <v>1.1595232261446424</v>
          </cell>
          <cell r="K2715">
            <v>1</v>
          </cell>
        </row>
        <row r="2716">
          <cell r="A2716">
            <v>4.0366666666665978</v>
          </cell>
          <cell r="E2716">
            <v>1.1595232261446424</v>
          </cell>
          <cell r="K2716">
            <v>1</v>
          </cell>
        </row>
        <row r="2717">
          <cell r="A2717">
            <v>4.0391666666665982</v>
          </cell>
          <cell r="E2717">
            <v>1.1585186058375772</v>
          </cell>
          <cell r="K2717">
            <v>1</v>
          </cell>
        </row>
        <row r="2718">
          <cell r="A2718">
            <v>4.0391666666665982</v>
          </cell>
          <cell r="E2718">
            <v>1.1585186058375772</v>
          </cell>
          <cell r="K2718">
            <v>1</v>
          </cell>
        </row>
        <row r="2719">
          <cell r="A2719">
            <v>4.0416666666665986</v>
          </cell>
          <cell r="E2719">
            <v>1.1575154767410616</v>
          </cell>
          <cell r="K2719">
            <v>1</v>
          </cell>
        </row>
        <row r="2720">
          <cell r="A2720">
            <v>4.0416666666665986</v>
          </cell>
          <cell r="E2720">
            <v>1.1575154767410616</v>
          </cell>
          <cell r="K2720">
            <v>1</v>
          </cell>
        </row>
        <row r="2721">
          <cell r="A2721">
            <v>4.044166666666599</v>
          </cell>
          <cell r="E2721">
            <v>1.1565138357212699</v>
          </cell>
          <cell r="K2721">
            <v>1</v>
          </cell>
        </row>
        <row r="2722">
          <cell r="A2722">
            <v>4.044166666666599</v>
          </cell>
          <cell r="E2722">
            <v>1.1565138357212699</v>
          </cell>
          <cell r="K2722">
            <v>1</v>
          </cell>
        </row>
        <row r="2723">
          <cell r="A2723">
            <v>4.0466666666665994</v>
          </cell>
          <cell r="E2723">
            <v>1.1555136796528909</v>
          </cell>
          <cell r="K2723">
            <v>1</v>
          </cell>
        </row>
        <row r="2724">
          <cell r="A2724">
            <v>4.0466666666665994</v>
          </cell>
          <cell r="E2724">
            <v>1.1555136796528909</v>
          </cell>
          <cell r="K2724">
            <v>1</v>
          </cell>
        </row>
        <row r="2725">
          <cell r="A2725">
            <v>4.0491666666665997</v>
          </cell>
          <cell r="E2725">
            <v>1.1545150054191022</v>
          </cell>
          <cell r="K2725">
            <v>1</v>
          </cell>
        </row>
        <row r="2726">
          <cell r="A2726">
            <v>4.0491666666665997</v>
          </cell>
          <cell r="E2726">
            <v>1.1545150054191022</v>
          </cell>
          <cell r="K2726">
            <v>1</v>
          </cell>
        </row>
        <row r="2727">
          <cell r="A2727">
            <v>4.0516666666666001</v>
          </cell>
          <cell r="E2727">
            <v>1.1535178099115464</v>
          </cell>
          <cell r="K2727">
            <v>1</v>
          </cell>
        </row>
        <row r="2728">
          <cell r="A2728">
            <v>4.0516666666666001</v>
          </cell>
          <cell r="E2728">
            <v>1.1535178099115464</v>
          </cell>
          <cell r="K2728">
            <v>1</v>
          </cell>
        </row>
        <row r="2729">
          <cell r="A2729">
            <v>4.0541666666666005</v>
          </cell>
          <cell r="E2729">
            <v>1.1525220900302939</v>
          </cell>
          <cell r="K2729">
            <v>1</v>
          </cell>
        </row>
        <row r="2730">
          <cell r="A2730">
            <v>4.0541666666666005</v>
          </cell>
          <cell r="E2730">
            <v>1.1525220900302939</v>
          </cell>
          <cell r="K2730">
            <v>1</v>
          </cell>
        </row>
        <row r="2731">
          <cell r="A2731">
            <v>4.0566666666666009</v>
          </cell>
          <cell r="E2731">
            <v>1.1515278426838234</v>
          </cell>
          <cell r="K2731">
            <v>1</v>
          </cell>
        </row>
        <row r="2732">
          <cell r="A2732">
            <v>4.0566666666666009</v>
          </cell>
          <cell r="E2732">
            <v>1.1515278426838234</v>
          </cell>
          <cell r="K2732">
            <v>1</v>
          </cell>
        </row>
        <row r="2733">
          <cell r="A2733">
            <v>4.0591666666666013</v>
          </cell>
          <cell r="E2733">
            <v>1.1505350647889883</v>
          </cell>
          <cell r="K2733">
            <v>1</v>
          </cell>
        </row>
        <row r="2734">
          <cell r="A2734">
            <v>4.0591666666666013</v>
          </cell>
          <cell r="E2734">
            <v>1.1505350647889883</v>
          </cell>
          <cell r="K2734">
            <v>1</v>
          </cell>
        </row>
        <row r="2735">
          <cell r="A2735">
            <v>4.0616666666666017</v>
          </cell>
          <cell r="E2735">
            <v>1.14954375327099</v>
          </cell>
          <cell r="K2735">
            <v>1</v>
          </cell>
        </row>
        <row r="2736">
          <cell r="A2736">
            <v>4.0616666666666017</v>
          </cell>
          <cell r="E2736">
            <v>1.14954375327099</v>
          </cell>
          <cell r="K2736">
            <v>1</v>
          </cell>
        </row>
        <row r="2737">
          <cell r="A2737">
            <v>4.0641666666666021</v>
          </cell>
          <cell r="E2737">
            <v>1.1485539050633551</v>
          </cell>
          <cell r="K2737">
            <v>1</v>
          </cell>
        </row>
        <row r="2738">
          <cell r="A2738">
            <v>4.0641666666666021</v>
          </cell>
          <cell r="E2738">
            <v>1.1485539050633551</v>
          </cell>
          <cell r="K2738">
            <v>1</v>
          </cell>
        </row>
        <row r="2739">
          <cell r="A2739">
            <v>4.0666666666666025</v>
          </cell>
          <cell r="E2739">
            <v>1.1475655171078998</v>
          </cell>
          <cell r="K2739">
            <v>1</v>
          </cell>
        </row>
        <row r="2740">
          <cell r="A2740">
            <v>4.0666666666666025</v>
          </cell>
          <cell r="E2740">
            <v>1.1475655171078998</v>
          </cell>
          <cell r="K2740">
            <v>1</v>
          </cell>
        </row>
        <row r="2741">
          <cell r="A2741">
            <v>4.0691666666666029</v>
          </cell>
          <cell r="E2741">
            <v>1.146578586354708</v>
          </cell>
          <cell r="K2741">
            <v>1</v>
          </cell>
        </row>
        <row r="2742">
          <cell r="A2742">
            <v>4.0691666666666029</v>
          </cell>
          <cell r="E2742">
            <v>1.146578586354708</v>
          </cell>
          <cell r="K2742">
            <v>1</v>
          </cell>
        </row>
        <row r="2743">
          <cell r="A2743">
            <v>4.0716666666666033</v>
          </cell>
          <cell r="E2743">
            <v>1.1455931097621028</v>
          </cell>
          <cell r="K2743">
            <v>1</v>
          </cell>
        </row>
        <row r="2744">
          <cell r="A2744">
            <v>4.0716666666666033</v>
          </cell>
          <cell r="E2744">
            <v>1.1455931097621028</v>
          </cell>
          <cell r="K2744">
            <v>1</v>
          </cell>
        </row>
        <row r="2745">
          <cell r="A2745">
            <v>4.0741666666666037</v>
          </cell>
          <cell r="E2745">
            <v>1.1446090842966159</v>
          </cell>
          <cell r="K2745">
            <v>1</v>
          </cell>
        </row>
        <row r="2746">
          <cell r="A2746">
            <v>4.0741666666666037</v>
          </cell>
          <cell r="E2746">
            <v>1.1446090842966159</v>
          </cell>
          <cell r="K2746">
            <v>1</v>
          </cell>
        </row>
        <row r="2747">
          <cell r="A2747">
            <v>4.076666666666604</v>
          </cell>
          <cell r="E2747">
            <v>1.1436265069329685</v>
          </cell>
          <cell r="K2747">
            <v>1</v>
          </cell>
        </row>
        <row r="2748">
          <cell r="A2748">
            <v>4.076666666666604</v>
          </cell>
          <cell r="E2748">
            <v>1.1436265069329685</v>
          </cell>
          <cell r="K2748">
            <v>1</v>
          </cell>
        </row>
        <row r="2749">
          <cell r="A2749">
            <v>4.0791666666666044</v>
          </cell>
          <cell r="E2749">
            <v>1.1426453746540313</v>
          </cell>
          <cell r="K2749">
            <v>1</v>
          </cell>
        </row>
        <row r="2750">
          <cell r="A2750">
            <v>4.0791666666666044</v>
          </cell>
          <cell r="E2750">
            <v>1.1426453746540313</v>
          </cell>
          <cell r="K2750">
            <v>1</v>
          </cell>
        </row>
        <row r="2751">
          <cell r="A2751">
            <v>4.0816666666666048</v>
          </cell>
          <cell r="E2751">
            <v>1.1416656844508117</v>
          </cell>
          <cell r="K2751">
            <v>1</v>
          </cell>
        </row>
        <row r="2752">
          <cell r="A2752">
            <v>4.0816666666666048</v>
          </cell>
          <cell r="E2752">
            <v>1.1416656844508117</v>
          </cell>
          <cell r="K2752">
            <v>1</v>
          </cell>
        </row>
        <row r="2753">
          <cell r="A2753">
            <v>4.0841666666666052</v>
          </cell>
          <cell r="E2753">
            <v>1.1406874333224186</v>
          </cell>
          <cell r="K2753">
            <v>1</v>
          </cell>
        </row>
        <row r="2754">
          <cell r="A2754">
            <v>4.0841666666666052</v>
          </cell>
          <cell r="E2754">
            <v>1.1406874333224186</v>
          </cell>
          <cell r="K2754">
            <v>1</v>
          </cell>
        </row>
        <row r="2755">
          <cell r="A2755">
            <v>4.0866666666666056</v>
          </cell>
          <cell r="E2755">
            <v>1.1397106182760335</v>
          </cell>
          <cell r="K2755">
            <v>1</v>
          </cell>
        </row>
        <row r="2756">
          <cell r="A2756">
            <v>4.0866666666666056</v>
          </cell>
          <cell r="E2756">
            <v>1.1397106182760335</v>
          </cell>
          <cell r="K2756">
            <v>1</v>
          </cell>
        </row>
        <row r="2757">
          <cell r="A2757">
            <v>4.089166666666606</v>
          </cell>
          <cell r="E2757">
            <v>1.1387352363268932</v>
          </cell>
          <cell r="K2757">
            <v>1</v>
          </cell>
        </row>
        <row r="2758">
          <cell r="A2758">
            <v>4.089166666666606</v>
          </cell>
          <cell r="E2758">
            <v>1.1387352363268932</v>
          </cell>
          <cell r="K2758">
            <v>1</v>
          </cell>
        </row>
        <row r="2759">
          <cell r="A2759">
            <v>4.0916666666666064</v>
          </cell>
          <cell r="E2759">
            <v>1.1377612844982556</v>
          </cell>
          <cell r="K2759">
            <v>1</v>
          </cell>
        </row>
        <row r="2760">
          <cell r="A2760">
            <v>4.0916666666666064</v>
          </cell>
          <cell r="E2760">
            <v>1.1377612844982556</v>
          </cell>
          <cell r="K2760">
            <v>1</v>
          </cell>
        </row>
        <row r="2761">
          <cell r="A2761">
            <v>4.0941666666666068</v>
          </cell>
          <cell r="E2761">
            <v>1.136788759821374</v>
          </cell>
          <cell r="K2761">
            <v>1</v>
          </cell>
        </row>
        <row r="2762">
          <cell r="A2762">
            <v>4.0941666666666068</v>
          </cell>
          <cell r="E2762">
            <v>1.136788759821374</v>
          </cell>
          <cell r="K2762">
            <v>1</v>
          </cell>
        </row>
        <row r="2763">
          <cell r="A2763">
            <v>4.0966666666666072</v>
          </cell>
          <cell r="E2763">
            <v>1.1358176593354732</v>
          </cell>
          <cell r="K2763">
            <v>1</v>
          </cell>
        </row>
        <row r="2764">
          <cell r="A2764">
            <v>4.1141666666666064</v>
          </cell>
          <cell r="E2764">
            <v>1.129059586238242</v>
          </cell>
          <cell r="K2764">
            <v>1</v>
          </cell>
        </row>
        <row r="2765">
          <cell r="A2765">
            <v>4.1166666666666067</v>
          </cell>
          <cell r="E2765">
            <v>1.1280997736401224</v>
          </cell>
          <cell r="K2765">
            <v>1</v>
          </cell>
        </row>
        <row r="2766">
          <cell r="A2766">
            <v>4.1341666666666059</v>
          </cell>
          <cell r="E2766">
            <v>1.1214200657246922</v>
          </cell>
          <cell r="K2766">
            <v>1</v>
          </cell>
        </row>
        <row r="2767">
          <cell r="A2767">
            <v>4.1366666666666063</v>
          </cell>
          <cell r="E2767">
            <v>1.1204713560323905</v>
          </cell>
          <cell r="K2767">
            <v>1</v>
          </cell>
        </row>
        <row r="2768">
          <cell r="A2768">
            <v>4.1541666666666055</v>
          </cell>
          <cell r="E2768">
            <v>1.1138687321567406</v>
          </cell>
          <cell r="K2768">
            <v>1</v>
          </cell>
        </row>
        <row r="2769">
          <cell r="A2769">
            <v>4.1566666666666059</v>
          </cell>
          <cell r="E2769">
            <v>1.1129309442924795</v>
          </cell>
          <cell r="K2769">
            <v>1</v>
          </cell>
        </row>
        <row r="2770">
          <cell r="A2770">
            <v>4.1741666666666051</v>
          </cell>
          <cell r="E2770">
            <v>1.1064041502895892</v>
          </cell>
          <cell r="K2770">
            <v>1</v>
          </cell>
        </row>
        <row r="2771">
          <cell r="A2771">
            <v>4.1766666666666055</v>
          </cell>
          <cell r="E2771">
            <v>1.1054771069791314</v>
          </cell>
          <cell r="K2771">
            <v>1</v>
          </cell>
        </row>
        <row r="2772">
          <cell r="A2772">
            <v>4.1941666666666046</v>
          </cell>
          <cell r="E2772">
            <v>1.0990249149632401</v>
          </cell>
          <cell r="K2772">
            <v>1</v>
          </cell>
        </row>
        <row r="2773">
          <cell r="A2773">
            <v>4.196666666666605</v>
          </cell>
          <cell r="E2773">
            <v>1.0981084426383032</v>
          </cell>
          <cell r="K2773">
            <v>1</v>
          </cell>
        </row>
        <row r="2774">
          <cell r="A2774">
            <v>4.2141666666666042</v>
          </cell>
          <cell r="E2774">
            <v>1.0917296503322282</v>
          </cell>
          <cell r="K2774">
            <v>1</v>
          </cell>
        </row>
        <row r="2775">
          <cell r="A2775">
            <v>4.2166666666666046</v>
          </cell>
          <cell r="E2775">
            <v>1.0908235790358549</v>
          </cell>
          <cell r="K2775">
            <v>1</v>
          </cell>
        </row>
        <row r="2776">
          <cell r="A2776">
            <v>4.2341666666666038</v>
          </cell>
          <cell r="E2776">
            <v>1.0845170091186076</v>
          </cell>
          <cell r="K2776">
            <v>1</v>
          </cell>
        </row>
        <row r="2777">
          <cell r="A2777">
            <v>4.2366666666666042</v>
          </cell>
          <cell r="E2777">
            <v>1.0836211724133815</v>
          </cell>
          <cell r="K2777">
            <v>1</v>
          </cell>
        </row>
        <row r="2778">
          <cell r="A2778">
            <v>4.2541666666666034</v>
          </cell>
          <cell r="E2778">
            <v>1.077385671887396</v>
          </cell>
          <cell r="K2778">
            <v>1</v>
          </cell>
        </row>
        <row r="2779">
          <cell r="A2779">
            <v>4.2566666666666038</v>
          </cell>
          <cell r="E2779">
            <v>1.0764999067664156</v>
          </cell>
          <cell r="K2779">
            <v>1</v>
          </cell>
        </row>
        <row r="2780">
          <cell r="A2780">
            <v>4.2741666666666029</v>
          </cell>
          <cell r="E2780">
            <v>1.0703343463436987</v>
          </cell>
          <cell r="K2780">
            <v>1</v>
          </cell>
        </row>
        <row r="2781">
          <cell r="A2781">
            <v>4.2766666666666033</v>
          </cell>
          <cell r="E2781">
            <v>1.0694584931442033</v>
          </cell>
          <cell r="K2781">
            <v>1</v>
          </cell>
        </row>
        <row r="2782">
          <cell r="A2782">
            <v>4.2941666666666025</v>
          </cell>
          <cell r="E2782">
            <v>1.0633617666507631</v>
          </cell>
          <cell r="K2782">
            <v>1</v>
          </cell>
        </row>
        <row r="2783">
          <cell r="A2783">
            <v>4.2966666666666029</v>
          </cell>
          <cell r="E2783">
            <v>1.0624956689703247</v>
          </cell>
          <cell r="K2783">
            <v>1</v>
          </cell>
        </row>
        <row r="2784">
          <cell r="A2784">
            <v>4.3141666666666021</v>
          </cell>
          <cell r="E2784">
            <v>1.0564666927682484</v>
          </cell>
          <cell r="K2784">
            <v>1</v>
          </cell>
        </row>
        <row r="2785">
          <cell r="A2785">
            <v>4.3166666666666025</v>
          </cell>
          <cell r="E2785">
            <v>1.0556101973834398</v>
          </cell>
          <cell r="K2785">
            <v>1</v>
          </cell>
        </row>
        <row r="2786">
          <cell r="A2786">
            <v>4.3341666666666017</v>
          </cell>
          <cell r="E2786">
            <v>1.0496479098100158</v>
          </cell>
          <cell r="K2786">
            <v>1</v>
          </cell>
        </row>
        <row r="2787">
          <cell r="A2787">
            <v>4.3366666666666021</v>
          </cell>
          <cell r="E2787">
            <v>1.0488008665974784</v>
          </cell>
          <cell r="K2787">
            <v>1</v>
          </cell>
        </row>
        <row r="2788">
          <cell r="A2788">
            <v>4.3541666666666012</v>
          </cell>
          <cell r="E2788">
            <v>1.0429042274207851</v>
          </cell>
          <cell r="K2788">
            <v>1</v>
          </cell>
        </row>
        <row r="2789">
          <cell r="A2789">
            <v>4.3566666666666016</v>
          </cell>
          <cell r="E2789">
            <v>1.042066489280602</v>
          </cell>
          <cell r="K2789">
            <v>1</v>
          </cell>
        </row>
        <row r="2790">
          <cell r="A2790">
            <v>4.3741666666666008</v>
          </cell>
          <cell r="E2790">
            <v>1.0362344791710152</v>
          </cell>
          <cell r="K2790">
            <v>1</v>
          </cell>
        </row>
        <row r="2791">
          <cell r="A2791">
            <v>4.3766666666666012</v>
          </cell>
          <cell r="E2791">
            <v>1.0354059019523238</v>
          </cell>
          <cell r="K2791">
            <v>1</v>
          </cell>
        </row>
        <row r="2792">
          <cell r="A2792">
            <v>4.3941666666666004</v>
          </cell>
          <cell r="E2792">
            <v>1.0296375219693901</v>
          </cell>
          <cell r="K2792">
            <v>1</v>
          </cell>
        </row>
        <row r="2793">
          <cell r="A2793">
            <v>4.3966666666666008</v>
          </cell>
          <cell r="E2793">
            <v>1.0288179643981519</v>
          </cell>
          <cell r="K2793">
            <v>1</v>
          </cell>
        </row>
        <row r="2794">
          <cell r="A2794">
            <v>4.4141666666666</v>
          </cell>
          <cell r="E2794">
            <v>1.0231122354923348</v>
          </cell>
          <cell r="K2794">
            <v>1</v>
          </cell>
        </row>
        <row r="2795">
          <cell r="A2795">
            <v>4.4166666666666003</v>
          </cell>
          <cell r="E2795">
            <v>1.0223015591011893</v>
          </cell>
          <cell r="K2795">
            <v>1</v>
          </cell>
        </row>
        <row r="2796">
          <cell r="A2796">
            <v>4.4341666666665995</v>
          </cell>
          <cell r="E2796">
            <v>1.0166575216299734</v>
          </cell>
          <cell r="K2796">
            <v>1</v>
          </cell>
        </row>
        <row r="2797">
          <cell r="A2797">
            <v>4.4366666666665999</v>
          </cell>
          <cell r="E2797">
            <v>1.0158555906901157</v>
          </cell>
          <cell r="K2797">
            <v>1</v>
          </cell>
        </row>
        <row r="2798">
          <cell r="A2798">
            <v>4.4541666666665991</v>
          </cell>
          <cell r="E2798">
            <v>1.0102723039480037</v>
          </cell>
          <cell r="K2798">
            <v>1</v>
          </cell>
        </row>
        <row r="2799">
          <cell r="A2799">
            <v>4.4566666666665995</v>
          </cell>
          <cell r="E2799">
            <v>1.0094789854030111</v>
          </cell>
          <cell r="K2799">
            <v>1</v>
          </cell>
        </row>
        <row r="2800">
          <cell r="A2800">
            <v>4.4741666666665987</v>
          </cell>
          <cell r="E2800">
            <v>1.003955527164949</v>
          </cell>
          <cell r="K2800">
            <v>1</v>
          </cell>
        </row>
        <row r="2801">
          <cell r="A2801">
            <v>4.4766666666665991</v>
          </cell>
          <cell r="E2801">
            <v>1.0031706905664914</v>
          </cell>
          <cell r="K2801">
            <v>1</v>
          </cell>
        </row>
      </sheetData>
      <sheetData sheetId="8" refreshError="1"/>
      <sheetData sheetId="9">
        <row r="10">
          <cell r="E10">
            <v>2.4810321815215781</v>
          </cell>
        </row>
      </sheetData>
      <sheetData sheetId="10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T38"/>
  <sheetViews>
    <sheetView zoomScaleNormal="100" workbookViewId="0">
      <selection activeCell="K9" sqref="K9"/>
    </sheetView>
  </sheetViews>
  <sheetFormatPr baseColWidth="10" defaultRowHeight="15"/>
  <cols>
    <col min="1" max="1" width="16.28515625" customWidth="1"/>
    <col min="3" max="3" width="5.28515625" customWidth="1"/>
    <col min="6" max="6" width="5.28515625" customWidth="1"/>
    <col min="7" max="7" width="18.140625" customWidth="1"/>
    <col min="13" max="13" width="15.28515625" bestFit="1" customWidth="1"/>
    <col min="17" max="17" width="33.85546875" customWidth="1"/>
  </cols>
  <sheetData>
    <row r="1" spans="1:20">
      <c r="A1" s="164" t="s">
        <v>0</v>
      </c>
      <c r="B1" s="164"/>
      <c r="C1" s="164"/>
      <c r="D1" s="164" t="s">
        <v>1</v>
      </c>
      <c r="E1" s="164"/>
      <c r="F1" s="164"/>
      <c r="G1" s="165" t="s">
        <v>2</v>
      </c>
      <c r="H1" s="166"/>
      <c r="I1" s="166"/>
      <c r="J1" s="166"/>
      <c r="K1" s="166"/>
      <c r="L1" s="166"/>
      <c r="M1" s="166"/>
      <c r="N1" s="166"/>
      <c r="O1" s="166"/>
    </row>
    <row r="2" spans="1:20" ht="24">
      <c r="A2" s="1" t="s">
        <v>3</v>
      </c>
      <c r="B2" s="80">
        <v>150</v>
      </c>
      <c r="C2" s="80" t="s">
        <v>4</v>
      </c>
      <c r="D2" s="1" t="s">
        <v>5</v>
      </c>
      <c r="E2" s="80">
        <v>449</v>
      </c>
      <c r="F2" s="80" t="s">
        <v>4</v>
      </c>
      <c r="H2">
        <v>449</v>
      </c>
      <c r="J2" s="80" t="s">
        <v>6</v>
      </c>
      <c r="K2" s="80">
        <v>1</v>
      </c>
      <c r="L2" s="80" t="s">
        <v>7</v>
      </c>
    </row>
    <row r="3" spans="1:20" ht="24">
      <c r="A3" s="1" t="s">
        <v>11</v>
      </c>
      <c r="B3" s="4">
        <f>B2/(B4-1)</f>
        <v>25</v>
      </c>
      <c r="C3" s="80" t="s">
        <v>4</v>
      </c>
      <c r="D3" s="1" t="s">
        <v>12</v>
      </c>
      <c r="E3" s="5">
        <f>E2/(E4-1)</f>
        <v>26.886227544910181</v>
      </c>
      <c r="F3" s="80" t="s">
        <v>4</v>
      </c>
      <c r="J3" s="80" t="s">
        <v>13</v>
      </c>
      <c r="K3" s="80">
        <v>298</v>
      </c>
      <c r="L3" s="80" t="s">
        <v>14</v>
      </c>
    </row>
    <row r="4" spans="1:20" ht="24">
      <c r="A4" s="1" t="s">
        <v>17</v>
      </c>
      <c r="B4" s="80">
        <v>7</v>
      </c>
      <c r="C4" s="80" t="s">
        <v>18</v>
      </c>
      <c r="D4" s="1" t="s">
        <v>19</v>
      </c>
      <c r="E4" s="80">
        <v>17.7</v>
      </c>
      <c r="F4" s="80" t="s">
        <v>18</v>
      </c>
      <c r="I4" s="78"/>
      <c r="N4" s="80" t="s">
        <v>26</v>
      </c>
      <c r="O4" s="80">
        <v>29</v>
      </c>
      <c r="P4" s="92" t="s">
        <v>27</v>
      </c>
      <c r="Q4" s="118" t="s">
        <v>279</v>
      </c>
      <c r="R4" s="80" t="s">
        <v>21</v>
      </c>
      <c r="S4" s="80">
        <v>44</v>
      </c>
      <c r="T4" s="80" t="s">
        <v>22</v>
      </c>
    </row>
    <row r="5" spans="1:20" ht="24">
      <c r="A5" s="1" t="s">
        <v>23</v>
      </c>
      <c r="B5" s="80">
        <v>6</v>
      </c>
      <c r="C5" s="80" t="s">
        <v>24</v>
      </c>
      <c r="D5" s="1" t="s">
        <v>25</v>
      </c>
      <c r="E5" s="80">
        <v>8.3000000000000007</v>
      </c>
      <c r="F5" s="80" t="s">
        <v>24</v>
      </c>
      <c r="I5" s="78"/>
      <c r="N5" s="80" t="s">
        <v>10</v>
      </c>
      <c r="O5" s="80">
        <v>8.3140000000000001</v>
      </c>
      <c r="P5" s="92" t="s">
        <v>9</v>
      </c>
      <c r="Q5" s="118" t="s">
        <v>280</v>
      </c>
      <c r="R5" s="80" t="s">
        <v>28</v>
      </c>
      <c r="S5" s="80">
        <v>14.5</v>
      </c>
      <c r="T5" s="80" t="s">
        <v>18</v>
      </c>
    </row>
    <row r="6" spans="1:20" ht="24">
      <c r="A6" s="1" t="s">
        <v>29</v>
      </c>
      <c r="B6" s="80">
        <f>53/20</f>
        <v>2.65</v>
      </c>
      <c r="C6" s="80" t="s">
        <v>24</v>
      </c>
      <c r="D6" s="1" t="s">
        <v>30</v>
      </c>
      <c r="E6" s="80">
        <v>4.1500000000000004</v>
      </c>
      <c r="F6" s="80" t="s">
        <v>24</v>
      </c>
      <c r="I6" s="78"/>
      <c r="Q6" s="119" t="s">
        <v>281</v>
      </c>
      <c r="R6" s="6" t="s">
        <v>31</v>
      </c>
      <c r="S6" s="80">
        <v>1</v>
      </c>
      <c r="T6" s="80" t="s">
        <v>18</v>
      </c>
    </row>
    <row r="7" spans="1:20" ht="24">
      <c r="A7" s="1" t="s">
        <v>32</v>
      </c>
      <c r="B7" s="80">
        <v>13</v>
      </c>
      <c r="C7" s="80" t="s">
        <v>24</v>
      </c>
      <c r="D7" s="1" t="s">
        <v>33</v>
      </c>
      <c r="E7" s="80">
        <v>13</v>
      </c>
      <c r="F7" s="80" t="s">
        <v>24</v>
      </c>
      <c r="Q7" s="119" t="s">
        <v>282</v>
      </c>
      <c r="R7" s="6" t="s">
        <v>16</v>
      </c>
      <c r="S7" s="80">
        <v>1.4</v>
      </c>
      <c r="T7" s="80"/>
    </row>
    <row r="8" spans="1:20" ht="24">
      <c r="A8" s="7" t="s">
        <v>34</v>
      </c>
      <c r="B8" s="5">
        <f>PI()*B5^2/4</f>
        <v>28.274333882308138</v>
      </c>
      <c r="C8" s="8" t="s">
        <v>35</v>
      </c>
      <c r="D8" s="7" t="s">
        <v>36</v>
      </c>
      <c r="E8" s="4">
        <v>54.106079476450226</v>
      </c>
      <c r="F8" s="8" t="s">
        <v>35</v>
      </c>
      <c r="G8" s="11" t="s">
        <v>291</v>
      </c>
      <c r="H8" s="11"/>
      <c r="Q8" s="119" t="s">
        <v>283</v>
      </c>
      <c r="R8" s="80" t="s">
        <v>8</v>
      </c>
      <c r="S8" s="3">
        <v>286.68965517241378</v>
      </c>
      <c r="T8" s="80" t="s">
        <v>9</v>
      </c>
    </row>
    <row r="9" spans="1:20" ht="30">
      <c r="A9" s="9" t="s">
        <v>37</v>
      </c>
      <c r="B9" s="5">
        <f>$K$2*($B$2+B3)/$S$8/$K$3*100</f>
        <v>0.20483763943086214</v>
      </c>
      <c r="C9" s="8" t="s">
        <v>16</v>
      </c>
      <c r="D9" s="9" t="s">
        <v>38</v>
      </c>
      <c r="E9" s="5">
        <f>$K$2*(E3)/$S$8/$K$3*100</f>
        <v>3.1470350762859575E-2</v>
      </c>
      <c r="F9" s="8" t="s">
        <v>16</v>
      </c>
      <c r="G9" s="132">
        <f>B9+E9</f>
        <v>0.23630799019372173</v>
      </c>
      <c r="H9" s="11" t="s">
        <v>16</v>
      </c>
      <c r="Q9" s="119" t="s">
        <v>285</v>
      </c>
      <c r="R9" s="80" t="s">
        <v>15</v>
      </c>
      <c r="S9" s="3">
        <v>1003.4137931034485</v>
      </c>
      <c r="T9" s="80" t="s">
        <v>9</v>
      </c>
    </row>
    <row r="10" spans="1:20" ht="30">
      <c r="A10" s="9" t="s">
        <v>39</v>
      </c>
      <c r="B10" s="59">
        <f>$K$2*($B$2)/$S$8/$K$3*100</f>
        <v>0.17557511951216759</v>
      </c>
      <c r="C10" s="8" t="s">
        <v>16</v>
      </c>
      <c r="D10" s="1" t="s">
        <v>181</v>
      </c>
      <c r="E10" s="12">
        <f>(E2+E3+B3)/(B2+B3+E3)</f>
        <v>2.4810321815215781</v>
      </c>
      <c r="F10" s="80"/>
      <c r="Q10" s="119" t="s">
        <v>284</v>
      </c>
      <c r="R10" s="80" t="s">
        <v>20</v>
      </c>
      <c r="S10" s="3">
        <v>716.72413793103465</v>
      </c>
      <c r="T10" s="80" t="s">
        <v>9</v>
      </c>
    </row>
    <row r="11" spans="1:20" ht="24">
      <c r="A11" s="9" t="s">
        <v>40</v>
      </c>
      <c r="B11" s="5">
        <f>K2*B2/S8/K3*100*S6/S5*S4*1000</f>
        <v>532.77967300243961</v>
      </c>
      <c r="C11" s="8" t="s">
        <v>41</v>
      </c>
      <c r="D11" s="11"/>
      <c r="E11" s="12"/>
      <c r="F11" s="80"/>
    </row>
    <row r="12" spans="1:20">
      <c r="A12" s="167" t="s">
        <v>0</v>
      </c>
      <c r="B12" s="167"/>
      <c r="D12" s="168" t="s">
        <v>1</v>
      </c>
      <c r="E12" s="168"/>
      <c r="G12" s="169" t="s">
        <v>187</v>
      </c>
      <c r="H12" s="169"/>
      <c r="I12" s="169"/>
    </row>
    <row r="13" spans="1:20">
      <c r="A13" s="80" t="s">
        <v>42</v>
      </c>
      <c r="B13" s="4">
        <f>K2*B4^S7</f>
        <v>15.245344971379454</v>
      </c>
      <c r="C13" s="8" t="s">
        <v>7</v>
      </c>
      <c r="D13" s="79" t="s">
        <v>174</v>
      </c>
      <c r="E13" s="4">
        <f>-B24/(B9+E9)*1000/S10+K3</f>
        <v>1742.368450423184</v>
      </c>
      <c r="F13" s="8" t="s">
        <v>14</v>
      </c>
      <c r="G13" s="26" t="s">
        <v>189</v>
      </c>
      <c r="H13" s="4">
        <f>B23</f>
        <v>-288.15039645812391</v>
      </c>
      <c r="I13" s="79" t="s">
        <v>41</v>
      </c>
      <c r="M13" s="54"/>
    </row>
    <row r="14" spans="1:20">
      <c r="A14" s="80" t="s">
        <v>43</v>
      </c>
      <c r="B14" s="4">
        <f>K3*B4^(S7-1)</f>
        <v>649.01611449586824</v>
      </c>
      <c r="C14" s="8" t="s">
        <v>7</v>
      </c>
      <c r="D14" s="79" t="s">
        <v>175</v>
      </c>
      <c r="E14" s="4">
        <f>B17*E13/B18</f>
        <v>5.8468739947086696</v>
      </c>
      <c r="F14" s="8" t="s">
        <v>7</v>
      </c>
      <c r="G14" s="26" t="s">
        <v>188</v>
      </c>
      <c r="H14" s="4">
        <f>E25</f>
        <v>-60.029123932286623</v>
      </c>
      <c r="I14" s="79" t="s">
        <v>41</v>
      </c>
      <c r="M14" s="54"/>
    </row>
    <row r="15" spans="1:20">
      <c r="A15" s="80" t="s">
        <v>44</v>
      </c>
      <c r="B15" s="4">
        <f>B14+B11/(B9/1000*S10)</f>
        <v>4278.0068014610561</v>
      </c>
      <c r="C15" s="8" t="s">
        <v>14</v>
      </c>
      <c r="D15" s="79" t="s">
        <v>176</v>
      </c>
      <c r="E15" s="4">
        <f>E14*E10^-S7</f>
        <v>1.6384695622708889</v>
      </c>
      <c r="F15" s="8" t="s">
        <v>7</v>
      </c>
      <c r="G15" s="26" t="s">
        <v>190</v>
      </c>
      <c r="H15" s="5">
        <f>B11</f>
        <v>532.77967300243961</v>
      </c>
      <c r="I15" s="79" t="s">
        <v>41</v>
      </c>
      <c r="M15" s="54"/>
    </row>
    <row r="16" spans="1:20">
      <c r="A16" s="80" t="s">
        <v>45</v>
      </c>
      <c r="B16" s="4">
        <f>B13*B15/B14</f>
        <v>100.49009265176976</v>
      </c>
      <c r="C16" s="8" t="s">
        <v>7</v>
      </c>
      <c r="D16" s="79" t="s">
        <v>177</v>
      </c>
      <c r="E16" s="4">
        <f>E13*E10^(1-S7)</f>
        <v>1211.3985223064199</v>
      </c>
      <c r="F16" s="8" t="s">
        <v>14</v>
      </c>
      <c r="G16" s="26" t="s">
        <v>76</v>
      </c>
      <c r="H16" s="4">
        <f>B24</f>
        <v>-244.6292765443157</v>
      </c>
      <c r="I16" s="79" t="s">
        <v>41</v>
      </c>
      <c r="M16" s="54"/>
    </row>
    <row r="17" spans="1:13">
      <c r="A17" s="80" t="s">
        <v>47</v>
      </c>
      <c r="B17" s="4">
        <f>B16*B4^-S7</f>
        <v>6.5915263210129282</v>
      </c>
      <c r="C17" s="8" t="s">
        <v>7</v>
      </c>
      <c r="D17" s="79" t="s">
        <v>178</v>
      </c>
      <c r="E17" s="4">
        <f>E16/E15</f>
        <v>739.34759009343065</v>
      </c>
      <c r="F17" s="8" t="s">
        <v>14</v>
      </c>
      <c r="G17" s="26" t="s">
        <v>50</v>
      </c>
      <c r="H17" s="4">
        <f>SUM(H13:H16)</f>
        <v>-60.029123932286609</v>
      </c>
      <c r="I17" s="79" t="s">
        <v>41</v>
      </c>
      <c r="M17" s="54"/>
    </row>
    <row r="18" spans="1:13">
      <c r="A18" s="80" t="s">
        <v>48</v>
      </c>
      <c r="B18" s="4">
        <f>B15*B4^(1-S7)</f>
        <v>1964.2748436618529</v>
      </c>
      <c r="C18" s="8" t="s">
        <v>14</v>
      </c>
      <c r="D18" s="82" t="s">
        <v>182</v>
      </c>
      <c r="E18" s="78">
        <f>K3</f>
        <v>298</v>
      </c>
      <c r="F18" s="8" t="s">
        <v>14</v>
      </c>
      <c r="G18" s="6" t="s">
        <v>185</v>
      </c>
      <c r="H18" s="114">
        <f>B29</f>
        <v>0.54084345004056589</v>
      </c>
      <c r="M18" s="54"/>
    </row>
    <row r="19" spans="1:13">
      <c r="A19" s="80"/>
      <c r="B19" s="113">
        <f>1-B4^(1-S7)</f>
        <v>0.54084345004056578</v>
      </c>
      <c r="C19" s="8"/>
      <c r="D19" s="79" t="s">
        <v>195</v>
      </c>
      <c r="E19" s="4">
        <f>0.1*E14*(B2+B3+E3)/(S7-1)*(E10^(1-S7)-1)</f>
        <v>-89.929123932286629</v>
      </c>
      <c r="F19" s="8" t="s">
        <v>41</v>
      </c>
      <c r="G19" s="6" t="s">
        <v>191</v>
      </c>
      <c r="H19" s="90">
        <f>ABS((H13+H14)/H15)</f>
        <v>0.65351502325205302</v>
      </c>
      <c r="M19" s="54"/>
    </row>
    <row r="20" spans="1:13">
      <c r="A20" s="26"/>
      <c r="B20" s="78"/>
      <c r="D20" s="80" t="s">
        <v>196</v>
      </c>
      <c r="E20" s="4">
        <f>0.1*(E2-B2)</f>
        <v>29.900000000000002</v>
      </c>
      <c r="F20" s="8" t="s">
        <v>41</v>
      </c>
      <c r="G20" s="26" t="s">
        <v>193</v>
      </c>
      <c r="H20" s="83">
        <f>(H19-H18)/H18</f>
        <v>0.20832566836676347</v>
      </c>
      <c r="M20" s="54"/>
    </row>
    <row r="21" spans="1:13">
      <c r="A21" s="80" t="s">
        <v>183</v>
      </c>
      <c r="B21" s="4">
        <f>-0.1*K2*(B2+B3)/(S7-1)*(1-B4^(S7-1))</f>
        <v>51.533406071121604</v>
      </c>
      <c r="C21" s="8" t="s">
        <v>41</v>
      </c>
      <c r="D21" s="8" t="s">
        <v>179</v>
      </c>
      <c r="E21" s="4">
        <f>(B9+E9)/1000*S10*(E17-E16)</f>
        <v>-79.950152612028972</v>
      </c>
      <c r="F21" s="8" t="s">
        <v>41</v>
      </c>
    </row>
    <row r="22" spans="1:13">
      <c r="A22" s="26" t="s">
        <v>184</v>
      </c>
      <c r="B22" s="11">
        <f>0.1*B16*B3/(S7-1)*(B4^(1-S7)-1)</f>
        <v>-339.6838025292455</v>
      </c>
      <c r="C22" s="8" t="s">
        <v>41</v>
      </c>
      <c r="D22" s="8" t="s">
        <v>180</v>
      </c>
      <c r="E22" s="80">
        <f>(B9+E9)/1000*S9*(E18-E17)</f>
        <v>-104.65000000000013</v>
      </c>
      <c r="F22" s="8" t="s">
        <v>41</v>
      </c>
      <c r="G22" s="6" t="s">
        <v>192</v>
      </c>
      <c r="H22" s="83">
        <f>1-10^-0.4</f>
        <v>0.6018928294465028</v>
      </c>
    </row>
    <row r="23" spans="1:13">
      <c r="A23" s="26" t="s">
        <v>197</v>
      </c>
      <c r="B23" s="4">
        <f>B22+B21</f>
        <v>-288.15039645812391</v>
      </c>
      <c r="C23" s="8" t="s">
        <v>41</v>
      </c>
      <c r="D23" s="79" t="s">
        <v>49</v>
      </c>
      <c r="E23" s="4">
        <f>E21+E22</f>
        <v>-184.60015261202909</v>
      </c>
      <c r="F23" s="8" t="s">
        <v>41</v>
      </c>
      <c r="G23" s="26" t="s">
        <v>194</v>
      </c>
      <c r="H23" s="83">
        <f>(H19-H22)/H22</f>
        <v>8.5766420997275702E-2</v>
      </c>
    </row>
    <row r="24" spans="1:13" ht="18">
      <c r="A24" s="81" t="s">
        <v>150</v>
      </c>
      <c r="B24" s="4">
        <f>-B11-B23</f>
        <v>-244.6292765443157</v>
      </c>
      <c r="C24" s="8" t="s">
        <v>41</v>
      </c>
      <c r="D24" s="80" t="s">
        <v>49</v>
      </c>
      <c r="E24" s="60">
        <f>($B$9+$E$9)/1000*$S$10*($E$18-$E$16)-$E$20</f>
        <v>-184.60015261202906</v>
      </c>
      <c r="F24" s="8" t="s">
        <v>41</v>
      </c>
      <c r="G24" s="13"/>
      <c r="K24">
        <f>5.85*100*0.2019/0.4*(2.486^-0.4-1)</f>
        <v>-90.147538967733809</v>
      </c>
    </row>
    <row r="25" spans="1:13">
      <c r="B25" s="13"/>
      <c r="D25" s="80" t="s">
        <v>198</v>
      </c>
      <c r="E25" s="4">
        <f>E19+E20</f>
        <v>-60.029123932286623</v>
      </c>
      <c r="F25" s="8" t="s">
        <v>41</v>
      </c>
    </row>
    <row r="27" spans="1:13">
      <c r="E27" s="60"/>
    </row>
    <row r="28" spans="1:13">
      <c r="A28" s="6"/>
      <c r="B28" s="5"/>
      <c r="E28" s="13"/>
      <c r="G28" s="13"/>
      <c r="H28" s="15"/>
    </row>
    <row r="29" spans="1:13">
      <c r="A29" s="6" t="s">
        <v>185</v>
      </c>
      <c r="B29" s="5">
        <f>1-B4^-0.4</f>
        <v>0.54084345004056589</v>
      </c>
      <c r="D29" s="6" t="s">
        <v>186</v>
      </c>
      <c r="E29" s="5">
        <f>ABS((B20+B21+B22+E19+E20)/B11)</f>
        <v>0.65351502325205313</v>
      </c>
    </row>
    <row r="30" spans="1:13">
      <c r="D30" s="11"/>
      <c r="E30" s="14"/>
    </row>
    <row r="31" spans="1:13">
      <c r="A31" s="80"/>
      <c r="B31" s="5"/>
      <c r="D31" s="80" t="s">
        <v>50</v>
      </c>
      <c r="E31" s="5">
        <f>B11+B21+B22+E19+E20+E23</f>
        <v>0</v>
      </c>
    </row>
    <row r="32" spans="1:13">
      <c r="L32" s="13"/>
    </row>
    <row r="35" spans="12:15">
      <c r="L35" s="13"/>
    </row>
    <row r="37" spans="12:15">
      <c r="O37" s="58"/>
    </row>
    <row r="38" spans="12:15">
      <c r="O38" s="58"/>
    </row>
  </sheetData>
  <mergeCells count="6">
    <mergeCell ref="A1:C1"/>
    <mergeCell ref="D1:F1"/>
    <mergeCell ref="G1:O1"/>
    <mergeCell ref="A12:B12"/>
    <mergeCell ref="D12:E12"/>
    <mergeCell ref="G12:I1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/>
  <dimension ref="A1:T740"/>
  <sheetViews>
    <sheetView tabSelected="1" zoomScale="95" zoomScaleNormal="95" workbookViewId="0">
      <pane ySplit="15" topLeftCell="A16" activePane="bottomLeft" state="frozen"/>
      <selection pane="bottomLeft" activeCell="G31" sqref="G31"/>
    </sheetView>
  </sheetViews>
  <sheetFormatPr baseColWidth="10" defaultRowHeight="15"/>
  <cols>
    <col min="2" max="2" width="13" customWidth="1"/>
    <col min="6" max="6" width="14.7109375" bestFit="1" customWidth="1"/>
    <col min="7" max="7" width="15.7109375" bestFit="1" customWidth="1"/>
    <col min="8" max="8" width="14.85546875" customWidth="1"/>
    <col min="12" max="12" width="12.140625" bestFit="1" customWidth="1"/>
  </cols>
  <sheetData>
    <row r="1" spans="1:20">
      <c r="A1" s="164" t="s">
        <v>0</v>
      </c>
      <c r="B1" s="164"/>
      <c r="C1" s="164"/>
      <c r="D1" s="164" t="s">
        <v>1</v>
      </c>
      <c r="E1" s="164"/>
      <c r="F1" s="164"/>
      <c r="G1" s="164"/>
    </row>
    <row r="2" spans="1:20">
      <c r="A2" s="80" t="s">
        <v>51</v>
      </c>
      <c r="B2" s="80">
        <v>150</v>
      </c>
      <c r="C2" s="11" t="s">
        <v>52</v>
      </c>
      <c r="D2" s="80" t="s">
        <v>53</v>
      </c>
      <c r="E2" s="80">
        <v>449</v>
      </c>
      <c r="F2" s="11" t="s">
        <v>52</v>
      </c>
      <c r="H2" s="79" t="s">
        <v>6</v>
      </c>
      <c r="I2" s="80">
        <v>1</v>
      </c>
      <c r="J2" s="16" t="s">
        <v>7</v>
      </c>
      <c r="K2" s="11" t="s">
        <v>8</v>
      </c>
      <c r="L2" s="17">
        <v>286.68965517241378</v>
      </c>
      <c r="M2" s="11" t="s">
        <v>54</v>
      </c>
      <c r="N2" s="11" t="s">
        <v>10</v>
      </c>
      <c r="O2" s="11">
        <v>8.3140000000000001</v>
      </c>
      <c r="P2" s="11" t="s">
        <v>54</v>
      </c>
    </row>
    <row r="3" spans="1:20">
      <c r="A3" s="80" t="s">
        <v>55</v>
      </c>
      <c r="B3" s="4">
        <f>B2/(B4-1)</f>
        <v>25</v>
      </c>
      <c r="C3" s="11" t="s">
        <v>52</v>
      </c>
      <c r="D3" s="80" t="s">
        <v>56</v>
      </c>
      <c r="E3" s="18">
        <f>E2/(E4-1)</f>
        <v>26.886227544910181</v>
      </c>
      <c r="F3" s="11" t="s">
        <v>52</v>
      </c>
      <c r="H3" s="78" t="s">
        <v>57</v>
      </c>
      <c r="I3" s="78">
        <v>1</v>
      </c>
      <c r="J3" s="16" t="s">
        <v>7</v>
      </c>
      <c r="K3" s="11" t="s">
        <v>15</v>
      </c>
      <c r="L3" s="17">
        <v>1003.4137931034485</v>
      </c>
      <c r="M3" s="11" t="s">
        <v>54</v>
      </c>
      <c r="N3" s="19" t="s">
        <v>16</v>
      </c>
      <c r="O3" s="11">
        <v>1.4</v>
      </c>
      <c r="P3" s="11"/>
    </row>
    <row r="4" spans="1:20">
      <c r="A4" s="80" t="s">
        <v>58</v>
      </c>
      <c r="B4" s="80">
        <v>7</v>
      </c>
      <c r="C4" s="11" t="s">
        <v>18</v>
      </c>
      <c r="D4" s="80" t="s">
        <v>59</v>
      </c>
      <c r="E4" s="80">
        <f>I6/10</f>
        <v>17.7</v>
      </c>
      <c r="F4" s="11" t="s">
        <v>18</v>
      </c>
      <c r="H4" s="79" t="s">
        <v>13</v>
      </c>
      <c r="I4" s="80">
        <v>298</v>
      </c>
      <c r="J4" s="16" t="s">
        <v>14</v>
      </c>
      <c r="K4" s="11" t="s">
        <v>20</v>
      </c>
      <c r="L4" s="17">
        <v>716.72413793103465</v>
      </c>
      <c r="M4" s="11" t="s">
        <v>54</v>
      </c>
      <c r="N4" s="11" t="s">
        <v>21</v>
      </c>
      <c r="O4" s="11">
        <v>44</v>
      </c>
      <c r="P4" s="11" t="s">
        <v>60</v>
      </c>
    </row>
    <row r="5" spans="1:20">
      <c r="A5" s="80" t="s">
        <v>61</v>
      </c>
      <c r="B5" s="80">
        <v>6</v>
      </c>
      <c r="C5" s="11" t="s">
        <v>24</v>
      </c>
      <c r="D5" s="80" t="s">
        <v>62</v>
      </c>
      <c r="E5" s="80">
        <v>8.3000000000000007</v>
      </c>
      <c r="F5" s="11" t="s">
        <v>24</v>
      </c>
      <c r="K5" s="11" t="s">
        <v>26</v>
      </c>
      <c r="L5" s="11">
        <v>29</v>
      </c>
      <c r="M5" s="11" t="s">
        <v>63</v>
      </c>
      <c r="N5" s="11" t="s">
        <v>28</v>
      </c>
      <c r="O5" s="11">
        <v>14.5</v>
      </c>
      <c r="P5" s="11" t="s">
        <v>18</v>
      </c>
    </row>
    <row r="6" spans="1:20">
      <c r="A6" s="80" t="s">
        <v>64</v>
      </c>
      <c r="B6" s="80">
        <f>53/20</f>
        <v>2.65</v>
      </c>
      <c r="C6" s="11" t="s">
        <v>24</v>
      </c>
      <c r="D6" s="80" t="s">
        <v>65</v>
      </c>
      <c r="E6" s="80">
        <f>83/20</f>
        <v>4.1500000000000004</v>
      </c>
      <c r="F6" s="11" t="s">
        <v>24</v>
      </c>
      <c r="I6">
        <v>177</v>
      </c>
      <c r="N6" s="20" t="s">
        <v>31</v>
      </c>
      <c r="O6" s="11">
        <v>1</v>
      </c>
      <c r="P6" s="11" t="s">
        <v>18</v>
      </c>
    </row>
    <row r="7" spans="1:20">
      <c r="A7" s="80" t="s">
        <v>66</v>
      </c>
      <c r="B7" s="80">
        <v>13</v>
      </c>
      <c r="C7" s="11" t="s">
        <v>24</v>
      </c>
      <c r="D7" s="80" t="s">
        <v>67</v>
      </c>
      <c r="E7" s="80">
        <v>13</v>
      </c>
      <c r="F7" s="11" t="s">
        <v>24</v>
      </c>
    </row>
    <row r="8" spans="1:20">
      <c r="A8" s="8" t="s">
        <v>68</v>
      </c>
      <c r="B8" s="5">
        <f>PI()*B5^2/4</f>
        <v>28.274333882308138</v>
      </c>
      <c r="C8" s="21" t="s">
        <v>69</v>
      </c>
      <c r="D8" s="8" t="s">
        <v>70</v>
      </c>
      <c r="E8" s="5">
        <f>PI()*E5^2/4</f>
        <v>54.106079476450226</v>
      </c>
      <c r="F8" s="21" t="s">
        <v>69</v>
      </c>
      <c r="L8" s="11"/>
      <c r="M8" s="11"/>
      <c r="N8" s="11"/>
      <c r="O8" s="11"/>
      <c r="S8" s="171" t="s">
        <v>71</v>
      </c>
      <c r="T8" s="171"/>
    </row>
    <row r="9" spans="1:20">
      <c r="A9" s="8" t="s">
        <v>72</v>
      </c>
      <c r="B9" s="5">
        <f>$I$2*($B$2+B3)/$L$2/$I$4*100</f>
        <v>0.20483763943086214</v>
      </c>
      <c r="C9" s="21" t="s">
        <v>16</v>
      </c>
      <c r="D9" s="8" t="s">
        <v>73</v>
      </c>
      <c r="E9" s="10">
        <f>$I$3*(E3)/$L$2/$I$4*100</f>
        <v>3.1470350762859575E-2</v>
      </c>
      <c r="F9" s="21" t="s">
        <v>16</v>
      </c>
      <c r="L9" s="22"/>
      <c r="M9" s="11"/>
      <c r="N9" s="11"/>
      <c r="O9" s="23"/>
      <c r="Q9" s="15"/>
      <c r="S9" s="172" t="s">
        <v>74</v>
      </c>
      <c r="T9" s="172"/>
    </row>
    <row r="10" spans="1:20">
      <c r="A10" s="8" t="s">
        <v>75</v>
      </c>
      <c r="B10" s="5">
        <f>$I$2*($B$2)/$L$2/$I$4*100</f>
        <v>0.17557511951216759</v>
      </c>
      <c r="C10" s="21" t="s">
        <v>16</v>
      </c>
      <c r="D10" s="8"/>
      <c r="E10" s="5"/>
      <c r="F10" s="21"/>
      <c r="L10" s="24"/>
      <c r="Q10" s="15"/>
      <c r="S10" s="77"/>
      <c r="T10" s="77"/>
    </row>
    <row r="11" spans="1:20" ht="24">
      <c r="A11" s="9" t="s">
        <v>40</v>
      </c>
      <c r="B11" s="5">
        <f>$I$2*($B$2)/$L$2/$I$4*100*$O$6/$O$5*$O$4*1000</f>
        <v>532.77967300243961</v>
      </c>
      <c r="C11" s="21" t="s">
        <v>41</v>
      </c>
      <c r="D11" s="8" t="s">
        <v>76</v>
      </c>
      <c r="E11" s="5">
        <f>B11-L13</f>
        <v>797.24739878978949</v>
      </c>
      <c r="F11" s="21" t="s">
        <v>41</v>
      </c>
      <c r="J11" s="25"/>
      <c r="L11" s="9" t="s">
        <v>89</v>
      </c>
      <c r="M11" s="9" t="s">
        <v>90</v>
      </c>
      <c r="N11" s="9" t="s">
        <v>91</v>
      </c>
      <c r="O11" s="9" t="s">
        <v>97</v>
      </c>
      <c r="P11" s="9" t="s">
        <v>40</v>
      </c>
      <c r="Q11" s="9" t="s">
        <v>46</v>
      </c>
      <c r="S11" s="173" t="s">
        <v>77</v>
      </c>
      <c r="T11" s="173"/>
    </row>
    <row r="12" spans="1:20">
      <c r="C12" s="15"/>
      <c r="D12" s="26"/>
      <c r="E12" s="84"/>
      <c r="G12" s="27"/>
      <c r="J12" s="25"/>
      <c r="L12" s="42" t="s">
        <v>92</v>
      </c>
      <c r="M12" s="42" t="s">
        <v>92</v>
      </c>
      <c r="N12" s="42" t="s">
        <v>92</v>
      </c>
      <c r="O12" s="42" t="s">
        <v>92</v>
      </c>
      <c r="P12" s="42" t="s">
        <v>92</v>
      </c>
      <c r="Q12" s="80"/>
      <c r="S12" s="170" t="s">
        <v>78</v>
      </c>
      <c r="T12" s="170"/>
    </row>
    <row r="13" spans="1:20">
      <c r="D13" s="26"/>
      <c r="E13" s="84"/>
      <c r="G13" s="28"/>
      <c r="L13" s="40">
        <f>L740</f>
        <v>-264.46772578734993</v>
      </c>
      <c r="M13" s="40">
        <f>M740</f>
        <v>-166.83171447291471</v>
      </c>
      <c r="N13" s="40">
        <f>N740</f>
        <v>-264.46772578734937</v>
      </c>
      <c r="O13" s="40">
        <f>O740</f>
        <v>-695.76716604761396</v>
      </c>
      <c r="P13" s="41">
        <f>B11</f>
        <v>532.77967300243961</v>
      </c>
      <c r="Q13" s="52">
        <f>-(2*L13+M13)/(2*B11)</f>
        <v>0.65295956406019706</v>
      </c>
    </row>
    <row r="14" spans="1:20">
      <c r="A14" s="29" t="s">
        <v>79</v>
      </c>
      <c r="B14" s="29" t="s">
        <v>80</v>
      </c>
      <c r="C14" s="29" t="s">
        <v>81</v>
      </c>
      <c r="D14" s="29" t="s">
        <v>82</v>
      </c>
      <c r="E14" s="29" t="s">
        <v>199</v>
      </c>
      <c r="F14" s="29" t="s">
        <v>94</v>
      </c>
      <c r="G14" s="29" t="s">
        <v>95</v>
      </c>
      <c r="H14" s="29" t="s">
        <v>96</v>
      </c>
      <c r="I14" s="29" t="s">
        <v>83</v>
      </c>
      <c r="J14" s="29" t="s">
        <v>84</v>
      </c>
      <c r="K14" s="29" t="s">
        <v>85</v>
      </c>
      <c r="L14" s="30" t="s">
        <v>89</v>
      </c>
      <c r="M14" s="30" t="s">
        <v>90</v>
      </c>
      <c r="N14" s="30" t="s">
        <v>91</v>
      </c>
      <c r="O14" s="30" t="s">
        <v>86</v>
      </c>
      <c r="P14" s="29" t="s">
        <v>79</v>
      </c>
      <c r="Q14" s="29" t="s">
        <v>199</v>
      </c>
      <c r="R14" s="29" t="s">
        <v>95</v>
      </c>
      <c r="S14" s="30" t="s">
        <v>90</v>
      </c>
    </row>
    <row r="15" spans="1:20">
      <c r="A15" s="29" t="s">
        <v>87</v>
      </c>
      <c r="B15" s="29" t="s">
        <v>52</v>
      </c>
      <c r="C15" s="29" t="s">
        <v>52</v>
      </c>
      <c r="D15" s="29" t="s">
        <v>52</v>
      </c>
      <c r="E15" s="29" t="s">
        <v>52</v>
      </c>
      <c r="F15" s="29" t="s">
        <v>93</v>
      </c>
      <c r="G15" s="29" t="s">
        <v>7</v>
      </c>
      <c r="H15" s="29" t="s">
        <v>7</v>
      </c>
      <c r="I15" s="29" t="s">
        <v>98</v>
      </c>
      <c r="J15" s="29" t="s">
        <v>98</v>
      </c>
      <c r="K15" s="29" t="s">
        <v>98</v>
      </c>
      <c r="L15" s="29" t="s">
        <v>92</v>
      </c>
      <c r="M15" s="29" t="s">
        <v>92</v>
      </c>
      <c r="N15" s="29" t="s">
        <v>92</v>
      </c>
      <c r="O15" s="29" t="s">
        <v>92</v>
      </c>
      <c r="P15" s="29" t="s">
        <v>87</v>
      </c>
      <c r="Q15" s="29" t="s">
        <v>52</v>
      </c>
      <c r="R15" s="29" t="s">
        <v>93</v>
      </c>
      <c r="S15" s="29" t="s">
        <v>92</v>
      </c>
    </row>
    <row r="16" spans="1:20" s="32" customFormat="1">
      <c r="A16" s="32">
        <v>0</v>
      </c>
      <c r="B16" s="32">
        <f>$B$3+$B$8*($B$6*(1-COS(PI()*$A16/180))+$B$7*(1-(1-($B$6/$B$7)^2*SIN(PI()*$A16/180)^2)^0.5))</f>
        <v>25</v>
      </c>
      <c r="C16" s="34">
        <f t="shared" ref="C16:C79" si="0">$E$3+$E$8*($E$6*(1-COS(PI()*($A16-180)/180))+$E$7*(1-(1-($E$6/$E$7)^2*SIN(PI()*($A16-180)/180)^2)^0.5))</f>
        <v>475.96668719944711</v>
      </c>
      <c r="D16" s="32">
        <f t="shared" ref="D16:D79" si="1">$B$3+$B$8*($B$6*(1-COS(PI()*$A16/180))+$B$7*(1-(1-($B$6/$B$7)^2*SIN(PI()*$A16/180)^2)^0.5))</f>
        <v>25</v>
      </c>
      <c r="E16" s="35">
        <f t="shared" ref="E16" si="2">C16-B16</f>
        <v>450.96668719944711</v>
      </c>
      <c r="F16" s="32">
        <f>$I$2</f>
        <v>1</v>
      </c>
      <c r="G16" s="32">
        <f>$I$3</f>
        <v>1</v>
      </c>
      <c r="H16" s="32">
        <f>$I$2*($B$197/D16)^$O$3</f>
        <v>15.227537670773161</v>
      </c>
      <c r="I16" s="32">
        <f t="shared" ref="I16:I79" si="3">$I$4</f>
        <v>298</v>
      </c>
      <c r="J16" s="32">
        <f>$I$4</f>
        <v>298</v>
      </c>
      <c r="K16" s="32">
        <f>K740</f>
        <v>648.79942915908498</v>
      </c>
      <c r="L16" s="32">
        <v>0</v>
      </c>
      <c r="M16" s="32">
        <v>0</v>
      </c>
      <c r="N16" s="32">
        <v>0</v>
      </c>
      <c r="O16" s="32">
        <f t="shared" ref="O16:O79" si="4">L16+M16+N16</f>
        <v>0</v>
      </c>
      <c r="P16" s="32">
        <v>180</v>
      </c>
      <c r="Q16" s="32">
        <v>201.74019712114332</v>
      </c>
      <c r="R16" s="32">
        <v>5.8468739947086696</v>
      </c>
      <c r="S16" s="32">
        <v>0</v>
      </c>
    </row>
    <row r="17" spans="1:20" s="32" customFormat="1">
      <c r="A17" s="32">
        <v>0</v>
      </c>
      <c r="B17" s="32">
        <f>$B$3+$B$8*($B$6*(1-COS(PI()*$A17/180))+$B$7*(1-(1-($B$6/$B$7)^2*SIN(PI()*$A17/180)^2)^0.5))</f>
        <v>25</v>
      </c>
      <c r="C17" s="34">
        <f t="shared" si="0"/>
        <v>475.96668719944711</v>
      </c>
      <c r="D17" s="32">
        <f t="shared" si="1"/>
        <v>25</v>
      </c>
      <c r="E17" s="35">
        <f>B17+C17</f>
        <v>500.96668719944711</v>
      </c>
      <c r="F17" s="32">
        <f>$I$2</f>
        <v>1</v>
      </c>
      <c r="G17" s="32">
        <f>G16</f>
        <v>1</v>
      </c>
      <c r="H17" s="32">
        <f>H16*K17/K16</f>
        <v>100.40623773283085</v>
      </c>
      <c r="I17" s="32">
        <f t="shared" si="3"/>
        <v>298</v>
      </c>
      <c r="J17" s="32">
        <f>J16</f>
        <v>298</v>
      </c>
      <c r="K17" s="32">
        <f>B11/($B$9/1000*L4)+I4*B4^($O$3-1)</f>
        <v>4278.0068014610561</v>
      </c>
      <c r="L17" s="32">
        <v>0</v>
      </c>
      <c r="M17" s="32">
        <v>0</v>
      </c>
      <c r="N17" s="32">
        <v>0</v>
      </c>
      <c r="O17" s="32">
        <f t="shared" si="4"/>
        <v>0</v>
      </c>
      <c r="P17">
        <v>181</v>
      </c>
      <c r="Q17" s="32">
        <v>201.77622650051859</v>
      </c>
      <c r="R17" s="32">
        <v>5.8454124131823022</v>
      </c>
      <c r="S17" s="32">
        <f>-0.1*(R17+R16)/2*(Q17-Q16)+S16</f>
        <v>-2.1063291137707697E-2</v>
      </c>
    </row>
    <row r="18" spans="1:20">
      <c r="A18">
        <v>1</v>
      </c>
      <c r="B18" s="33">
        <f t="shared" ref="B18:B81" si="5">$B$3+$B$8*($B$6*(1-COS(PI()*A18/180))+$B$7*(1-(1-($B$6/$B$7)^2*SIN(PI()*A18/180)^2)^0.5))</f>
        <v>25.013737812769573</v>
      </c>
      <c r="C18" s="34">
        <f t="shared" si="0"/>
        <v>475.94340512227785</v>
      </c>
      <c r="D18" s="35">
        <f t="shared" si="1"/>
        <v>25.013737812769573</v>
      </c>
      <c r="E18" s="35">
        <f t="shared" ref="E18:E81" si="6">B18+C18</f>
        <v>500.95714293504744</v>
      </c>
      <c r="F18" s="33">
        <f t="shared" ref="F18:F81" si="7">$I$2</f>
        <v>1</v>
      </c>
      <c r="G18" s="34">
        <f>G17</f>
        <v>1</v>
      </c>
      <c r="H18" s="35">
        <f>$H$17*(D$17/D18)^$O$3</f>
        <v>100.32904435985138</v>
      </c>
      <c r="I18" s="33">
        <f t="shared" si="3"/>
        <v>298</v>
      </c>
      <c r="J18" s="34">
        <f>J17</f>
        <v>298</v>
      </c>
      <c r="K18" s="35">
        <f>$K$17*($D$17/D18)^($O$3-1)</f>
        <v>4277.0668357038066</v>
      </c>
      <c r="L18">
        <f>-0.1*(F18+F17)/2*(B18-B17)+L17</f>
        <v>-1.3737812769573311E-3</v>
      </c>
      <c r="M18">
        <f>-0.1*(G18+G17)/2*(C18-C17)+M17</f>
        <v>2.3282077169255902E-3</v>
      </c>
      <c r="N18">
        <f>-0.1*(H18+H17)/2*(D18-D17)+N17</f>
        <v>-0.13788318608183753</v>
      </c>
      <c r="O18">
        <f t="shared" si="4"/>
        <v>-0.13692875964186926</v>
      </c>
      <c r="P18">
        <v>182</v>
      </c>
      <c r="Q18" s="15">
        <v>201.88429266768927</v>
      </c>
      <c r="R18">
        <v>5.8410323143594765</v>
      </c>
      <c r="S18" s="32">
        <f>-0.1*(R18+R17)/2*(Q18-Q17)+S17</f>
        <v>-8.4208755615577696E-2</v>
      </c>
    </row>
    <row r="19" spans="1:20">
      <c r="A19">
        <v>2</v>
      </c>
      <c r="B19" s="33">
        <f t="shared" si="5"/>
        <v>25.054945029252821</v>
      </c>
      <c r="C19" s="34">
        <f t="shared" si="0"/>
        <v>475.87355702381365</v>
      </c>
      <c r="D19" s="35">
        <f t="shared" si="1"/>
        <v>25.054945029252821</v>
      </c>
      <c r="E19" s="35">
        <f t="shared" si="6"/>
        <v>500.9285020530665</v>
      </c>
      <c r="F19" s="33">
        <f t="shared" si="7"/>
        <v>1</v>
      </c>
      <c r="G19" s="34">
        <f t="shared" ref="G19:G82" si="8">G18</f>
        <v>1</v>
      </c>
      <c r="H19" s="35">
        <f>$H$17*(D$17/D19)^$O$3</f>
        <v>100.09810837475976</v>
      </c>
      <c r="I19" s="33">
        <f t="shared" si="3"/>
        <v>298</v>
      </c>
      <c r="J19" s="34">
        <f t="shared" ref="J19:J82" si="9">J18</f>
        <v>298</v>
      </c>
      <c r="K19" s="35">
        <f>$K$17*($D$17/D19)^($O$3-1)</f>
        <v>4274.2516939369571</v>
      </c>
      <c r="L19">
        <f t="shared" ref="L19:L82" si="10">-0.1*(F19+F18)/2*(B19-B18)+L18</f>
        <v>-5.4945029252820637E-3</v>
      </c>
      <c r="M19">
        <f t="shared" ref="M19:M82" si="11">-0.1*(G19+G18)/2*(C19-C18)+M18</f>
        <v>9.3130175633461942E-3</v>
      </c>
      <c r="N19">
        <f t="shared" ref="N19:N82" si="12">-0.1*(H19+H18)/2*(D19-D18)+N18</f>
        <v>-0.55083543967463733</v>
      </c>
      <c r="O19">
        <f t="shared" si="4"/>
        <v>-0.54701692503657318</v>
      </c>
      <c r="P19">
        <v>183</v>
      </c>
      <c r="Q19">
        <v>202.06432972532559</v>
      </c>
      <c r="R19">
        <v>5.8337476007002023</v>
      </c>
      <c r="S19" s="32">
        <f t="shared" ref="S19:S81" si="13">-0.1*(R19+R18)/2*(Q19-Q18)+S18</f>
        <v>-0.18930340683852895</v>
      </c>
    </row>
    <row r="20" spans="1:20">
      <c r="A20">
        <v>3</v>
      </c>
      <c r="B20" s="33">
        <f t="shared" si="5"/>
        <v>25.123602987963753</v>
      </c>
      <c r="C20" s="34">
        <f t="shared" si="0"/>
        <v>475.7571373105024</v>
      </c>
      <c r="D20" s="35">
        <f t="shared" si="1"/>
        <v>25.123602987963753</v>
      </c>
      <c r="E20" s="35">
        <f t="shared" si="6"/>
        <v>500.88074029846615</v>
      </c>
      <c r="F20" s="33">
        <f t="shared" si="7"/>
        <v>1</v>
      </c>
      <c r="G20" s="34">
        <f t="shared" si="8"/>
        <v>1</v>
      </c>
      <c r="H20" s="35">
        <f>$H$17*(D$17/D20)^$O$3</f>
        <v>99.715349465899777</v>
      </c>
      <c r="I20" s="33">
        <f t="shared" si="3"/>
        <v>298</v>
      </c>
      <c r="J20" s="34">
        <f t="shared" si="9"/>
        <v>298</v>
      </c>
      <c r="K20" s="35">
        <f>$K$17*($D$17/D20)^($O$3-1)</f>
        <v>4269.575575790067</v>
      </c>
      <c r="L20">
        <f t="shared" si="10"/>
        <v>-1.2360298796375346E-2</v>
      </c>
      <c r="M20">
        <f t="shared" si="11"/>
        <v>2.095498889447072E-2</v>
      </c>
      <c r="N20">
        <f t="shared" si="12"/>
        <v>-1.2367746465902734</v>
      </c>
      <c r="O20">
        <f t="shared" si="4"/>
        <v>-1.228179956492178</v>
      </c>
      <c r="P20">
        <v>184</v>
      </c>
      <c r="Q20">
        <v>202.31622789633127</v>
      </c>
      <c r="R20">
        <v>5.8235813274158659</v>
      </c>
      <c r="S20" s="32">
        <f t="shared" si="13"/>
        <v>-0.33612639862872973</v>
      </c>
    </row>
    <row r="21" spans="1:20">
      <c r="A21">
        <v>4</v>
      </c>
      <c r="B21" s="33">
        <f t="shared" si="5"/>
        <v>25.219680599726573</v>
      </c>
      <c r="C21" s="34">
        <f t="shared" si="0"/>
        <v>475.59413668414851</v>
      </c>
      <c r="D21" s="35">
        <f t="shared" si="1"/>
        <v>25.219680599726573</v>
      </c>
      <c r="E21" s="35">
        <f t="shared" si="6"/>
        <v>500.8138172838751</v>
      </c>
      <c r="F21" s="33">
        <f t="shared" si="7"/>
        <v>1</v>
      </c>
      <c r="G21" s="34">
        <f t="shared" si="8"/>
        <v>1</v>
      </c>
      <c r="H21" s="35">
        <f>$H$17*(D$17/D21)^$O$3</f>
        <v>99.183925190037783</v>
      </c>
      <c r="I21" s="33">
        <f t="shared" si="3"/>
        <v>298</v>
      </c>
      <c r="J21" s="34">
        <f t="shared" si="9"/>
        <v>298</v>
      </c>
      <c r="K21" s="35">
        <f>$K$17*($D$17/D21)^($O$3-1)</f>
        <v>4263.0619262158189</v>
      </c>
      <c r="L21">
        <f t="shared" si="10"/>
        <v>-2.1968059972657272E-2</v>
      </c>
      <c r="M21">
        <f t="shared" si="11"/>
        <v>3.7255051529859889E-2</v>
      </c>
      <c r="N21">
        <f t="shared" si="12"/>
        <v>-2.1922630111052497</v>
      </c>
      <c r="O21">
        <f t="shared" si="4"/>
        <v>-2.176976019548047</v>
      </c>
      <c r="P21">
        <v>185</v>
      </c>
      <c r="Q21" s="15">
        <v>202.63983360152963</v>
      </c>
      <c r="R21">
        <v>5.8105655307854063</v>
      </c>
      <c r="S21" s="32">
        <f t="shared" si="13"/>
        <v>-0.52437021355020552</v>
      </c>
    </row>
    <row r="22" spans="1:20">
      <c r="A22">
        <v>5</v>
      </c>
      <c r="B22" s="33">
        <f t="shared" si="5"/>
        <v>25.343134367619101</v>
      </c>
      <c r="C22" s="34">
        <f t="shared" si="0"/>
        <v>475.3845421785191</v>
      </c>
      <c r="D22" s="35">
        <f t="shared" si="1"/>
        <v>25.343134367619101</v>
      </c>
      <c r="E22" s="35">
        <f t="shared" si="6"/>
        <v>500.72767654613818</v>
      </c>
      <c r="F22" s="33">
        <f t="shared" si="7"/>
        <v>1</v>
      </c>
      <c r="G22" s="34">
        <f t="shared" si="8"/>
        <v>1</v>
      </c>
      <c r="H22" s="35">
        <f>$H$17*(D$17/D22)^$O$3</f>
        <v>98.50816964857593</v>
      </c>
      <c r="I22" s="33">
        <f t="shared" si="3"/>
        <v>298</v>
      </c>
      <c r="J22" s="34">
        <f t="shared" si="9"/>
        <v>298</v>
      </c>
      <c r="K22" s="35">
        <f>$K$17*($D$17/D22)^($O$3-1)</f>
        <v>4254.7431102491892</v>
      </c>
      <c r="L22">
        <f t="shared" si="10"/>
        <v>-3.4313436761910052E-2</v>
      </c>
      <c r="M22">
        <f t="shared" si="11"/>
        <v>5.8214502092801018E-2</v>
      </c>
      <c r="N22">
        <f t="shared" si="12"/>
        <v>-3.4125547106249403</v>
      </c>
      <c r="O22">
        <f t="shared" si="4"/>
        <v>-3.3886536452940494</v>
      </c>
      <c r="P22">
        <v>186</v>
      </c>
      <c r="Q22">
        <v>203.03494956843952</v>
      </c>
      <c r="R22">
        <v>5.7947409910596823</v>
      </c>
      <c r="S22" s="32">
        <f t="shared" si="13"/>
        <v>-0.75364230893342588</v>
      </c>
    </row>
    <row r="23" spans="1:20">
      <c r="A23">
        <v>6</v>
      </c>
      <c r="B23" s="33">
        <f t="shared" si="5"/>
        <v>25.493908414879744</v>
      </c>
      <c r="C23" s="34">
        <f t="shared" si="0"/>
        <v>475.12833721063026</v>
      </c>
      <c r="D23" s="35">
        <f t="shared" si="1"/>
        <v>25.493908414879744</v>
      </c>
      <c r="E23" s="35">
        <f t="shared" si="6"/>
        <v>500.62224562551</v>
      </c>
      <c r="F23" s="33">
        <f t="shared" si="7"/>
        <v>1</v>
      </c>
      <c r="G23" s="34">
        <f t="shared" si="8"/>
        <v>1</v>
      </c>
      <c r="H23" s="35">
        <f>$H$17*(D$17/D23)^$O$3</f>
        <v>97.693510668648273</v>
      </c>
      <c r="I23" s="33">
        <f t="shared" si="3"/>
        <v>298</v>
      </c>
      <c r="J23" s="34">
        <f t="shared" si="9"/>
        <v>298</v>
      </c>
      <c r="K23" s="35">
        <f>$K$17*($D$17/D23)^($O$3-1)</f>
        <v>4244.6599701779487</v>
      </c>
      <c r="L23">
        <f t="shared" si="10"/>
        <v>-4.9390841487974409E-2</v>
      </c>
      <c r="M23">
        <f t="shared" si="11"/>
        <v>8.3834998881684442E-2</v>
      </c>
      <c r="N23">
        <f t="shared" si="12"/>
        <v>-4.8916607816632824</v>
      </c>
      <c r="O23">
        <f t="shared" si="4"/>
        <v>-4.8572166242695722</v>
      </c>
      <c r="P23">
        <v>187</v>
      </c>
      <c r="Q23">
        <v>203.50133497115115</v>
      </c>
      <c r="R23">
        <v>5.7761569331322367</v>
      </c>
      <c r="S23" s="32">
        <f t="shared" si="13"/>
        <v>-1.0234672033389005</v>
      </c>
    </row>
    <row r="24" spans="1:20">
      <c r="A24">
        <v>7</v>
      </c>
      <c r="B24" s="33">
        <f t="shared" si="5"/>
        <v>25.671934520762616</v>
      </c>
      <c r="C24" s="34">
        <f t="shared" si="0"/>
        <v>474.82550164674916</v>
      </c>
      <c r="D24" s="35">
        <f t="shared" si="1"/>
        <v>25.671934520762616</v>
      </c>
      <c r="E24" s="35">
        <f t="shared" si="6"/>
        <v>500.49743616751175</v>
      </c>
      <c r="F24" s="33">
        <f t="shared" si="7"/>
        <v>1</v>
      </c>
      <c r="G24" s="34">
        <f t="shared" si="8"/>
        <v>1</v>
      </c>
      <c r="H24" s="35">
        <f>$H$17*(D$17/D24)^$O$3</f>
        <v>96.746368322110456</v>
      </c>
      <c r="I24" s="33">
        <f t="shared" si="3"/>
        <v>298</v>
      </c>
      <c r="J24" s="34">
        <f t="shared" si="9"/>
        <v>298</v>
      </c>
      <c r="K24" s="35">
        <f>$K$17*($D$17/D24)^($O$3-1)</f>
        <v>4232.8612769524962</v>
      </c>
      <c r="L24">
        <f t="shared" si="10"/>
        <v>-6.7193452076261539E-2</v>
      </c>
      <c r="M24">
        <f t="shared" si="11"/>
        <v>0.11411855526979479</v>
      </c>
      <c r="N24">
        <f t="shared" si="12"/>
        <v>-6.622429505916358</v>
      </c>
      <c r="O24">
        <f t="shared" si="4"/>
        <v>-6.5755044027228244</v>
      </c>
      <c r="P24">
        <v>188</v>
      </c>
      <c r="Q24">
        <v>204.03870560132097</v>
      </c>
      <c r="R24">
        <v>5.7548706689457285</v>
      </c>
      <c r="S24" s="32">
        <f t="shared" si="13"/>
        <v>-1.3332889817906104</v>
      </c>
    </row>
    <row r="25" spans="1:20">
      <c r="A25">
        <v>8</v>
      </c>
      <c r="B25" s="33">
        <f t="shared" si="5"/>
        <v>25.877132164323012</v>
      </c>
      <c r="C25" s="34">
        <f t="shared" si="0"/>
        <v>474.47601188315838</v>
      </c>
      <c r="D25" s="35">
        <f t="shared" si="1"/>
        <v>25.877132164323012</v>
      </c>
      <c r="E25" s="35">
        <f t="shared" si="6"/>
        <v>500.35314404748141</v>
      </c>
      <c r="F25" s="33">
        <f t="shared" si="7"/>
        <v>1</v>
      </c>
      <c r="G25" s="34">
        <f t="shared" si="8"/>
        <v>1</v>
      </c>
      <c r="H25" s="35">
        <f>$H$17*(D$17/D25)^$O$3</f>
        <v>95.674038155100746</v>
      </c>
      <c r="I25" s="33">
        <f t="shared" si="3"/>
        <v>298</v>
      </c>
      <c r="J25" s="34">
        <f t="shared" si="9"/>
        <v>298</v>
      </c>
      <c r="K25" s="35">
        <f>$K$17*($D$17/D25)^($O$3-1)</f>
        <v>4219.403090122476</v>
      </c>
      <c r="L25">
        <f t="shared" si="10"/>
        <v>-8.771321643230115E-2</v>
      </c>
      <c r="M25">
        <f t="shared" si="11"/>
        <v>0.14906753162887298</v>
      </c>
      <c r="N25">
        <f t="shared" si="12"/>
        <v>-8.5966402050192254</v>
      </c>
      <c r="O25">
        <f t="shared" si="4"/>
        <v>-8.5352858898226529</v>
      </c>
      <c r="P25">
        <v>189</v>
      </c>
      <c r="Q25" s="31">
        <v>204.64673407030361</v>
      </c>
      <c r="R25">
        <v>5.730947186312223</v>
      </c>
      <c r="S25" s="32">
        <f t="shared" si="13"/>
        <v>-1.6824741940679078</v>
      </c>
    </row>
    <row r="26" spans="1:20">
      <c r="A26">
        <v>9</v>
      </c>
      <c r="B26" s="33">
        <f t="shared" si="5"/>
        <v>26.109408576109562</v>
      </c>
      <c r="C26" s="34">
        <f t="shared" si="0"/>
        <v>474.07984094174139</v>
      </c>
      <c r="D26" s="35">
        <f t="shared" si="1"/>
        <v>26.109408576109562</v>
      </c>
      <c r="E26" s="35">
        <f t="shared" si="6"/>
        <v>500.18924951785095</v>
      </c>
      <c r="F26" s="33">
        <f t="shared" si="7"/>
        <v>1</v>
      </c>
      <c r="G26" s="34">
        <f t="shared" si="8"/>
        <v>1</v>
      </c>
      <c r="H26" s="35">
        <f>$H$17*(D$17/D26)^$O$3</f>
        <v>94.484562867548561</v>
      </c>
      <c r="I26" s="33">
        <f t="shared" si="3"/>
        <v>298</v>
      </c>
      <c r="J26" s="34">
        <f t="shared" si="9"/>
        <v>298</v>
      </c>
      <c r="K26" s="35">
        <f>$K$17*($D$17/D26)^($O$3-1)</f>
        <v>4204.3480424422523</v>
      </c>
      <c r="L26">
        <f t="shared" si="10"/>
        <v>-0.11094085761095618</v>
      </c>
      <c r="M26">
        <f t="shared" si="11"/>
        <v>0.1886846257705713</v>
      </c>
      <c r="N26">
        <f t="shared" si="12"/>
        <v>-10.805108080813786</v>
      </c>
      <c r="O26">
        <f t="shared" si="4"/>
        <v>-10.727364312654171</v>
      </c>
      <c r="P26">
        <v>190</v>
      </c>
      <c r="Q26">
        <v>205.32505004244143</v>
      </c>
      <c r="R26">
        <v>5.7044586894385629</v>
      </c>
      <c r="S26" s="32">
        <f t="shared" si="13"/>
        <v>-2.0703151167379317</v>
      </c>
    </row>
    <row r="27" spans="1:20">
      <c r="A27">
        <v>10</v>
      </c>
      <c r="B27" s="33">
        <f t="shared" si="5"/>
        <v>26.368658797736536</v>
      </c>
      <c r="C27" s="34">
        <f t="shared" si="0"/>
        <v>473.63695858044912</v>
      </c>
      <c r="D27" s="35">
        <f t="shared" si="1"/>
        <v>26.368658797736536</v>
      </c>
      <c r="E27" s="35">
        <f t="shared" si="6"/>
        <v>500.00561737818566</v>
      </c>
      <c r="F27" s="33">
        <f t="shared" si="7"/>
        <v>1</v>
      </c>
      <c r="G27" s="34">
        <f t="shared" si="8"/>
        <v>1</v>
      </c>
      <c r="H27" s="35">
        <f>$H$17*(D$17/D27)^$O$3</f>
        <v>93.186596365977422</v>
      </c>
      <c r="I27" s="33">
        <f t="shared" si="3"/>
        <v>298</v>
      </c>
      <c r="J27" s="34">
        <f t="shared" si="9"/>
        <v>298</v>
      </c>
      <c r="K27" s="35">
        <f>$K$17*($D$17/D27)^($O$3-1)</f>
        <v>4187.7645664865286</v>
      </c>
      <c r="L27">
        <f t="shared" si="10"/>
        <v>-0.13686587977365361</v>
      </c>
      <c r="M27">
        <f t="shared" si="11"/>
        <v>0.23297286189979899</v>
      </c>
      <c r="N27">
        <f t="shared" si="12"/>
        <v>-13.237797562027927</v>
      </c>
      <c r="O27">
        <f t="shared" si="4"/>
        <v>-13.141690579901782</v>
      </c>
      <c r="P27">
        <v>191</v>
      </c>
      <c r="Q27">
        <v>206.07324049953559</v>
      </c>
      <c r="R27">
        <v>5.6754840969550759</v>
      </c>
      <c r="S27" s="32">
        <f t="shared" si="13"/>
        <v>-2.4960333464907904</v>
      </c>
    </row>
    <row r="28" spans="1:20">
      <c r="A28">
        <v>11</v>
      </c>
      <c r="B28" s="33">
        <f t="shared" si="5"/>
        <v>26.654765749304111</v>
      </c>
      <c r="C28" s="34">
        <f t="shared" si="0"/>
        <v>473.14733141872716</v>
      </c>
      <c r="D28" s="35">
        <f t="shared" si="1"/>
        <v>26.654765749304111</v>
      </c>
      <c r="E28" s="35">
        <f t="shared" si="6"/>
        <v>499.80209716803125</v>
      </c>
      <c r="F28" s="33">
        <f t="shared" si="7"/>
        <v>1</v>
      </c>
      <c r="G28" s="34">
        <f t="shared" si="8"/>
        <v>1</v>
      </c>
      <c r="H28" s="35">
        <f>$H$17*(D$17/D28)^$O$3</f>
        <v>91.789264116923931</v>
      </c>
      <c r="I28" s="33">
        <f t="shared" si="3"/>
        <v>298</v>
      </c>
      <c r="J28" s="34">
        <f t="shared" si="9"/>
        <v>298</v>
      </c>
      <c r="K28" s="35">
        <f>$K$17*($D$17/D28)^($O$3-1)</f>
        <v>4169.72608114989</v>
      </c>
      <c r="L28">
        <f t="shared" si="10"/>
        <v>-0.16547657493041112</v>
      </c>
      <c r="M28">
        <f t="shared" si="11"/>
        <v>0.28193557807199454</v>
      </c>
      <c r="N28">
        <f t="shared" si="12"/>
        <v>-15.883941539845527</v>
      </c>
      <c r="O28">
        <f t="shared" si="4"/>
        <v>-15.767482536703943</v>
      </c>
      <c r="P28">
        <v>192</v>
      </c>
      <c r="Q28">
        <v>206.89085003652099</v>
      </c>
      <c r="R28">
        <v>5.6441085036397567</v>
      </c>
      <c r="S28" s="32">
        <f t="shared" si="13"/>
        <v>-2.9587836897425763</v>
      </c>
    </row>
    <row r="29" spans="1:20">
      <c r="A29">
        <v>12</v>
      </c>
      <c r="B29" s="33">
        <f t="shared" si="5"/>
        <v>26.967600304631144</v>
      </c>
      <c r="C29" s="34">
        <f t="shared" si="0"/>
        <v>472.6109230779806</v>
      </c>
      <c r="D29" s="35">
        <f t="shared" si="1"/>
        <v>26.967600304631144</v>
      </c>
      <c r="E29" s="35">
        <f t="shared" si="6"/>
        <v>499.57852338261176</v>
      </c>
      <c r="F29" s="33">
        <f t="shared" si="7"/>
        <v>1</v>
      </c>
      <c r="G29" s="34">
        <f t="shared" si="8"/>
        <v>1</v>
      </c>
      <c r="H29" s="35">
        <f>$H$17*(D$17/D29)^$O$3</f>
        <v>90.302023566182982</v>
      </c>
      <c r="I29" s="33">
        <f t="shared" si="3"/>
        <v>298</v>
      </c>
      <c r="J29" s="34">
        <f t="shared" si="9"/>
        <v>298</v>
      </c>
      <c r="K29" s="35">
        <f>$K$17*($D$17/D29)^($O$3-1)</f>
        <v>4150.3101557943528</v>
      </c>
      <c r="L29">
        <f t="shared" si="10"/>
        <v>-0.19676003046311441</v>
      </c>
      <c r="M29">
        <f t="shared" si="11"/>
        <v>0.33557641214665068</v>
      </c>
      <c r="N29">
        <f t="shared" si="12"/>
        <v>-18.732163890409105</v>
      </c>
      <c r="O29">
        <f t="shared" si="4"/>
        <v>-18.593347508725568</v>
      </c>
      <c r="P29">
        <v>193</v>
      </c>
      <c r="Q29">
        <v>207.7773811883695</v>
      </c>
      <c r="R29">
        <v>5.6104226123064365</v>
      </c>
      <c r="S29" s="32">
        <f t="shared" si="13"/>
        <v>-3.4576583114293133</v>
      </c>
    </row>
    <row r="30" spans="1:20">
      <c r="A30">
        <v>13</v>
      </c>
      <c r="B30" s="33">
        <f t="shared" si="5"/>
        <v>27.307021374259996</v>
      </c>
      <c r="C30" s="34">
        <f t="shared" si="0"/>
        <v>472.02769433716497</v>
      </c>
      <c r="D30" s="35">
        <f t="shared" si="1"/>
        <v>27.307021374259996</v>
      </c>
      <c r="E30" s="35">
        <f t="shared" si="6"/>
        <v>499.33471571142496</v>
      </c>
      <c r="F30" s="33">
        <f t="shared" si="7"/>
        <v>1</v>
      </c>
      <c r="G30" s="34">
        <f t="shared" si="8"/>
        <v>1</v>
      </c>
      <c r="H30" s="35">
        <f>$H$17*(D$17/D30)^$O$3</f>
        <v>88.7345280839872</v>
      </c>
      <c r="I30" s="33">
        <f t="shared" si="3"/>
        <v>298</v>
      </c>
      <c r="J30" s="34">
        <f t="shared" si="9"/>
        <v>298</v>
      </c>
      <c r="K30" s="35">
        <f>$K$17*($D$17/D30)^($O$3-1)</f>
        <v>4129.5976691134429</v>
      </c>
      <c r="L30">
        <f t="shared" si="10"/>
        <v>-0.2307021374259996</v>
      </c>
      <c r="M30">
        <f t="shared" si="11"/>
        <v>0.39389928622821346</v>
      </c>
      <c r="N30">
        <f t="shared" si="12"/>
        <v>-21.770602783597202</v>
      </c>
      <c r="O30">
        <f t="shared" si="4"/>
        <v>-21.607405634794986</v>
      </c>
      <c r="P30">
        <v>194</v>
      </c>
      <c r="Q30">
        <v>208.73229478824132</v>
      </c>
      <c r="R30">
        <v>5.5745221424835663</v>
      </c>
      <c r="S30" s="32">
        <f t="shared" si="13"/>
        <v>-3.9916911044375087</v>
      </c>
    </row>
    <row r="31" spans="1:20">
      <c r="A31">
        <v>14</v>
      </c>
      <c r="B31" s="33">
        <f t="shared" si="5"/>
        <v>27.672875996187837</v>
      </c>
      <c r="C31" s="34">
        <f t="shared" si="0"/>
        <v>471.39760330359854</v>
      </c>
      <c r="D31" s="35">
        <f t="shared" si="1"/>
        <v>27.672875996187837</v>
      </c>
      <c r="E31" s="35">
        <f t="shared" si="6"/>
        <v>499.07047929978637</v>
      </c>
      <c r="F31" s="33">
        <f t="shared" si="7"/>
        <v>1</v>
      </c>
      <c r="G31" s="34">
        <f t="shared" si="8"/>
        <v>1</v>
      </c>
      <c r="H31" s="35">
        <f>$H$17*(D$17/D31)^$O$3</f>
        <v>87.096497477704489</v>
      </c>
      <c r="I31" s="33">
        <f t="shared" si="3"/>
        <v>298</v>
      </c>
      <c r="J31" s="34">
        <f t="shared" si="9"/>
        <v>298</v>
      </c>
      <c r="K31" s="35">
        <f>$K$17*($D$17/D31)^($O$3-1)</f>
        <v>4107.6719785815021</v>
      </c>
      <c r="L31">
        <f t="shared" si="10"/>
        <v>-0.26728759961878373</v>
      </c>
      <c r="M31">
        <f t="shared" si="11"/>
        <v>0.45690838958485647</v>
      </c>
      <c r="N31">
        <f t="shared" si="12"/>
        <v>-24.987032452600069</v>
      </c>
      <c r="O31">
        <f t="shared" si="4"/>
        <v>-24.797411662633994</v>
      </c>
      <c r="P31">
        <v>195</v>
      </c>
      <c r="Q31" s="31">
        <v>209.75501035690644</v>
      </c>
      <c r="R31">
        <v>5.5365072225515828</v>
      </c>
      <c r="S31" s="32">
        <f t="shared" si="13"/>
        <v>-4.5598622402133469</v>
      </c>
      <c r="T31" s="31"/>
    </row>
    <row r="32" spans="1:20">
      <c r="A32">
        <v>15</v>
      </c>
      <c r="B32" s="33">
        <f t="shared" si="5"/>
        <v>28.064999434275268</v>
      </c>
      <c r="C32" s="34">
        <f t="shared" si="0"/>
        <v>470.72060559909448</v>
      </c>
      <c r="D32" s="35">
        <f t="shared" si="1"/>
        <v>28.064999434275268</v>
      </c>
      <c r="E32" s="35">
        <f t="shared" si="6"/>
        <v>498.78560503336973</v>
      </c>
      <c r="F32" s="33">
        <f t="shared" si="7"/>
        <v>1</v>
      </c>
      <c r="G32" s="34">
        <f t="shared" si="8"/>
        <v>1</v>
      </c>
      <c r="H32" s="35">
        <f>$H$17*(D$17/D32)^$O$3</f>
        <v>85.397597614846646</v>
      </c>
      <c r="I32" s="33">
        <f t="shared" si="3"/>
        <v>298</v>
      </c>
      <c r="J32" s="34">
        <f t="shared" si="9"/>
        <v>298</v>
      </c>
      <c r="K32" s="35">
        <f>$K$17*($D$17/D32)^($O$3-1)</f>
        <v>4084.6181147512352</v>
      </c>
      <c r="L32">
        <f t="shared" si="10"/>
        <v>-0.30649994342752684</v>
      </c>
      <c r="M32">
        <f t="shared" si="11"/>
        <v>0.52460816003526256</v>
      </c>
      <c r="N32">
        <f t="shared" si="12"/>
        <v>-28.368981333473638</v>
      </c>
      <c r="O32">
        <f t="shared" si="4"/>
        <v>-28.150873116865903</v>
      </c>
      <c r="P32">
        <v>196</v>
      </c>
      <c r="Q32">
        <v>210.84490652345062</v>
      </c>
      <c r="R32">
        <v>5.4964817719369767</v>
      </c>
      <c r="S32" s="32">
        <f t="shared" si="13"/>
        <v>-5.1611028607442062</v>
      </c>
    </row>
    <row r="33" spans="1:19">
      <c r="A33">
        <v>16</v>
      </c>
      <c r="B33" s="33">
        <f t="shared" si="5"/>
        <v>28.4832152842773</v>
      </c>
      <c r="C33" s="34">
        <f t="shared" si="0"/>
        <v>469.99665456151411</v>
      </c>
      <c r="D33" s="35">
        <f t="shared" si="1"/>
        <v>28.4832152842773</v>
      </c>
      <c r="E33" s="35">
        <f t="shared" si="6"/>
        <v>498.47986984579143</v>
      </c>
      <c r="F33" s="33">
        <f t="shared" si="7"/>
        <v>1</v>
      </c>
      <c r="G33" s="34">
        <f t="shared" si="8"/>
        <v>1</v>
      </c>
      <c r="H33" s="35">
        <f>$H$17*(D$17/D33)^$O$3</f>
        <v>83.647331154084512</v>
      </c>
      <c r="I33" s="33">
        <f t="shared" si="3"/>
        <v>298</v>
      </c>
      <c r="J33" s="34">
        <f t="shared" si="9"/>
        <v>298</v>
      </c>
      <c r="K33" s="35">
        <f>$K$17*($D$17/D33)^($O$3-1)</f>
        <v>4060.5220127594939</v>
      </c>
      <c r="L33">
        <f t="shared" si="10"/>
        <v>-0.34832152842773001</v>
      </c>
      <c r="M33">
        <f t="shared" si="11"/>
        <v>0.59700326379330027</v>
      </c>
      <c r="N33">
        <f t="shared" si="12"/>
        <v>-31.903844762155209</v>
      </c>
      <c r="O33">
        <f t="shared" si="4"/>
        <v>-31.655163026789641</v>
      </c>
      <c r="P33">
        <v>197</v>
      </c>
      <c r="Q33">
        <v>212.00132147727857</v>
      </c>
      <c r="R33">
        <v>5.45455287978643</v>
      </c>
      <c r="S33" s="32">
        <f t="shared" si="13"/>
        <v>-5.7942998723012558</v>
      </c>
    </row>
    <row r="34" spans="1:19">
      <c r="A34">
        <v>17</v>
      </c>
      <c r="B34" s="33">
        <f t="shared" si="5"/>
        <v>28.927335587437742</v>
      </c>
      <c r="C34" s="34">
        <f t="shared" si="0"/>
        <v>469.22570146184887</v>
      </c>
      <c r="D34" s="35">
        <f t="shared" si="1"/>
        <v>28.927335587437742</v>
      </c>
      <c r="E34" s="35">
        <f t="shared" si="6"/>
        <v>498.15303704928664</v>
      </c>
      <c r="F34" s="33">
        <f t="shared" si="7"/>
        <v>1</v>
      </c>
      <c r="G34" s="34">
        <f t="shared" si="8"/>
        <v>1</v>
      </c>
      <c r="H34" s="35">
        <f>$H$17*(D$17/D34)^$O$3</f>
        <v>81.854940822758095</v>
      </c>
      <c r="I34" s="33">
        <f t="shared" si="3"/>
        <v>298</v>
      </c>
      <c r="J34" s="34">
        <f t="shared" si="9"/>
        <v>298</v>
      </c>
      <c r="K34" s="35">
        <f>$K$17*($D$17/D34)^($O$3-1)</f>
        <v>4035.4697913103901</v>
      </c>
      <c r="L34">
        <f t="shared" si="10"/>
        <v>-0.39273355874377425</v>
      </c>
      <c r="M34">
        <f t="shared" si="11"/>
        <v>0.67409857375982374</v>
      </c>
      <c r="N34">
        <f t="shared" si="12"/>
        <v>-35.578990722360075</v>
      </c>
      <c r="O34">
        <f t="shared" si="4"/>
        <v>-35.297625707344025</v>
      </c>
      <c r="P34">
        <v>198</v>
      </c>
      <c r="Q34">
        <v>213.22355345141798</v>
      </c>
      <c r="R34">
        <v>5.4108301862750663</v>
      </c>
      <c r="S34" s="32">
        <f t="shared" si="13"/>
        <v>-6.4583008020319239</v>
      </c>
    </row>
    <row r="35" spans="1:19">
      <c r="A35">
        <v>18</v>
      </c>
      <c r="B35" s="33">
        <f t="shared" si="5"/>
        <v>29.397160951581927</v>
      </c>
      <c r="C35" s="34">
        <f t="shared" si="0"/>
        <v>468.40769573693399</v>
      </c>
      <c r="D35" s="35">
        <f t="shared" si="1"/>
        <v>29.397160951581927</v>
      </c>
      <c r="E35" s="35">
        <f t="shared" si="6"/>
        <v>497.80485668851594</v>
      </c>
      <c r="F35" s="33">
        <f t="shared" si="7"/>
        <v>1</v>
      </c>
      <c r="G35" s="34">
        <f t="shared" si="8"/>
        <v>1</v>
      </c>
      <c r="H35" s="35">
        <f>$H$17*(D$17/D35)^$O$3</f>
        <v>80.029326134596857</v>
      </c>
      <c r="I35" s="33">
        <f t="shared" si="3"/>
        <v>298</v>
      </c>
      <c r="J35" s="34">
        <f t="shared" si="9"/>
        <v>298</v>
      </c>
      <c r="K35" s="35">
        <f>$K$17*($D$17/D35)^($O$3-1)</f>
        <v>4009.5470872310093</v>
      </c>
      <c r="L35">
        <f t="shared" si="10"/>
        <v>-0.43971609515819277</v>
      </c>
      <c r="M35">
        <f t="shared" si="11"/>
        <v>0.75589914625131205</v>
      </c>
      <c r="N35">
        <f t="shared" si="12"/>
        <v>-39.381857455982761</v>
      </c>
      <c r="O35">
        <f t="shared" si="4"/>
        <v>-39.065674404889641</v>
      </c>
      <c r="P35">
        <v>199</v>
      </c>
      <c r="Q35">
        <v>214.510861237124</v>
      </c>
      <c r="R35">
        <v>5.3654252723492251</v>
      </c>
      <c r="S35" s="32">
        <f t="shared" si="13"/>
        <v>-7.1519186796641261</v>
      </c>
    </row>
    <row r="36" spans="1:19">
      <c r="A36">
        <v>19</v>
      </c>
      <c r="B36" s="33">
        <f t="shared" si="5"/>
        <v>29.892480679639078</v>
      </c>
      <c r="C36" s="34">
        <f t="shared" si="0"/>
        <v>467.54258523790588</v>
      </c>
      <c r="D36" s="35">
        <f t="shared" si="1"/>
        <v>29.892480679639078</v>
      </c>
      <c r="E36" s="35">
        <f t="shared" si="6"/>
        <v>497.43506591754499</v>
      </c>
      <c r="F36" s="33">
        <f t="shared" si="7"/>
        <v>1</v>
      </c>
      <c r="G36" s="34">
        <f t="shared" si="8"/>
        <v>1</v>
      </c>
      <c r="H36" s="35">
        <f>$H$17*(D$17/D36)^$O$3</f>
        <v>78.178973934476701</v>
      </c>
      <c r="I36" s="33">
        <f t="shared" si="3"/>
        <v>298</v>
      </c>
      <c r="J36" s="34">
        <f t="shared" si="9"/>
        <v>298</v>
      </c>
      <c r="K36" s="35">
        <f>$K$17*($D$17/D36)^($O$3-1)</f>
        <v>3982.8384515325561</v>
      </c>
      <c r="L36">
        <f t="shared" si="10"/>
        <v>-0.48924806796390785</v>
      </c>
      <c r="M36">
        <f t="shared" si="11"/>
        <v>0.8424101961541226</v>
      </c>
      <c r="N36">
        <f t="shared" si="12"/>
        <v>-43.300042064312642</v>
      </c>
      <c r="O36">
        <f t="shared" si="4"/>
        <v>-42.946879936122428</v>
      </c>
      <c r="P36">
        <v>200</v>
      </c>
      <c r="Q36">
        <v>215.86246472977018</v>
      </c>
      <c r="R36">
        <v>5.3184510632793476</v>
      </c>
      <c r="S36" s="32">
        <f t="shared" si="13"/>
        <v>-7.8739369081758968</v>
      </c>
    </row>
    <row r="37" spans="1:19">
      <c r="A37">
        <v>20</v>
      </c>
      <c r="B37" s="33">
        <f t="shared" si="5"/>
        <v>30.413072905518458</v>
      </c>
      <c r="C37" s="34">
        <f t="shared" si="0"/>
        <v>466.63031649450164</v>
      </c>
      <c r="D37" s="35">
        <f t="shared" si="1"/>
        <v>30.413072905518458</v>
      </c>
      <c r="E37" s="35">
        <f t="shared" si="6"/>
        <v>497.04338940002009</v>
      </c>
      <c r="F37" s="33">
        <f t="shared" si="7"/>
        <v>1</v>
      </c>
      <c r="G37" s="34">
        <f t="shared" si="8"/>
        <v>1</v>
      </c>
      <c r="H37" s="35">
        <f>$H$17*(D$17/D37)^$O$3</f>
        <v>76.311902705743634</v>
      </c>
      <c r="I37" s="33">
        <f t="shared" si="3"/>
        <v>298</v>
      </c>
      <c r="J37" s="34">
        <f t="shared" si="9"/>
        <v>298</v>
      </c>
      <c r="K37" s="35">
        <f>$K$17*($D$17/D37)^($O$3-1)</f>
        <v>3955.4268108391552</v>
      </c>
      <c r="L37">
        <f t="shared" si="10"/>
        <v>-0.54130729055184579</v>
      </c>
      <c r="M37">
        <f t="shared" si="11"/>
        <v>0.93363707049454669</v>
      </c>
      <c r="N37">
        <f t="shared" si="12"/>
        <v>-47.321379531722094</v>
      </c>
      <c r="O37">
        <f t="shared" si="4"/>
        <v>-46.929049751779395</v>
      </c>
      <c r="P37">
        <v>201</v>
      </c>
      <c r="Q37">
        <v>217.27754550600429</v>
      </c>
      <c r="R37">
        <v>5.270021250915069</v>
      </c>
      <c r="S37" s="32">
        <f t="shared" si="13"/>
        <v>-8.6231140892510751</v>
      </c>
    </row>
    <row r="38" spans="1:19">
      <c r="A38">
        <v>21</v>
      </c>
      <c r="B38" s="33">
        <f t="shared" si="5"/>
        <v>30.95870473726017</v>
      </c>
      <c r="C38" s="34">
        <f t="shared" si="0"/>
        <v>465.67083499530759</v>
      </c>
      <c r="D38" s="35">
        <f t="shared" si="1"/>
        <v>30.95870473726017</v>
      </c>
      <c r="E38" s="35">
        <f t="shared" si="6"/>
        <v>496.62953973256776</v>
      </c>
      <c r="F38" s="33">
        <f t="shared" si="7"/>
        <v>1</v>
      </c>
      <c r="G38" s="34">
        <f t="shared" si="8"/>
        <v>1</v>
      </c>
      <c r="H38" s="35">
        <f>$H$17*(D$17/D38)^$O$3</f>
        <v>74.43562019164419</v>
      </c>
      <c r="I38" s="33">
        <f t="shared" si="3"/>
        <v>298</v>
      </c>
      <c r="J38" s="34">
        <f t="shared" si="9"/>
        <v>298</v>
      </c>
      <c r="K38" s="35">
        <f>$K$17*($D$17/D38)^($O$3-1)</f>
        <v>3927.3929961315107</v>
      </c>
      <c r="L38">
        <f t="shared" si="10"/>
        <v>-0.59587047372601698</v>
      </c>
      <c r="M38">
        <f t="shared" si="11"/>
        <v>1.0295852204139522</v>
      </c>
      <c r="N38">
        <f t="shared" si="12"/>
        <v>-51.434011884173465</v>
      </c>
      <c r="O38">
        <f t="shared" si="4"/>
        <v>-51.000297137485532</v>
      </c>
      <c r="P38">
        <v>202</v>
      </c>
      <c r="Q38">
        <v>218.75524743213316</v>
      </c>
      <c r="R38">
        <v>5.2202497390065394</v>
      </c>
      <c r="S38" s="32">
        <f t="shared" si="13"/>
        <v>-9.3981887716221255</v>
      </c>
    </row>
    <row r="39" spans="1:19">
      <c r="A39">
        <v>22</v>
      </c>
      <c r="B39" s="33">
        <f t="shared" si="5"/>
        <v>31.529132407374046</v>
      </c>
      <c r="C39" s="34">
        <f t="shared" si="0"/>
        <v>464.66408548405138</v>
      </c>
      <c r="D39" s="35">
        <f t="shared" si="1"/>
        <v>31.529132407374046</v>
      </c>
      <c r="E39" s="35">
        <f t="shared" si="6"/>
        <v>496.19321789142543</v>
      </c>
      <c r="F39" s="33">
        <f t="shared" si="7"/>
        <v>1</v>
      </c>
      <c r="G39" s="34">
        <f t="shared" si="8"/>
        <v>1</v>
      </c>
      <c r="H39" s="35">
        <f>$H$17*(D$17/D39)^$O$3</f>
        <v>72.557093571873835</v>
      </c>
      <c r="I39" s="33">
        <f t="shared" si="3"/>
        <v>298</v>
      </c>
      <c r="J39" s="34">
        <f t="shared" si="9"/>
        <v>298</v>
      </c>
      <c r="K39" s="35">
        <f>$K$17*($D$17/D39)^($O$3-1)</f>
        <v>3898.8153390403249</v>
      </c>
      <c r="L39">
        <f t="shared" si="10"/>
        <v>-0.65291324073740453</v>
      </c>
      <c r="M39">
        <f t="shared" si="11"/>
        <v>1.1302601715395724</v>
      </c>
      <c r="N39">
        <f t="shared" si="12"/>
        <v>-55.626447445965439</v>
      </c>
      <c r="O39">
        <f t="shared" si="4"/>
        <v>-55.149100515163269</v>
      </c>
      <c r="P39">
        <v>203</v>
      </c>
      <c r="Q39">
        <v>220.29467730368606</v>
      </c>
      <c r="R39">
        <v>5.1692501153965509</v>
      </c>
      <c r="S39" s="32">
        <f t="shared" si="13"/>
        <v>-10.197884092940255</v>
      </c>
    </row>
    <row r="40" spans="1:19">
      <c r="A40">
        <v>23</v>
      </c>
      <c r="B40" s="33">
        <f t="shared" si="5"/>
        <v>32.124101430276077</v>
      </c>
      <c r="C40" s="34">
        <f t="shared" si="0"/>
        <v>463.61001227202706</v>
      </c>
      <c r="D40" s="35">
        <f t="shared" si="1"/>
        <v>32.124101430276077</v>
      </c>
      <c r="E40" s="35">
        <f t="shared" si="6"/>
        <v>495.73411370230315</v>
      </c>
      <c r="F40" s="33">
        <f t="shared" si="7"/>
        <v>1</v>
      </c>
      <c r="G40" s="34">
        <f t="shared" si="8"/>
        <v>1</v>
      </c>
      <c r="H40" s="35">
        <f>$H$17*(D$17/D40)^$O$3</f>
        <v>70.682731199331968</v>
      </c>
      <c r="I40" s="33">
        <f t="shared" si="3"/>
        <v>298</v>
      </c>
      <c r="J40" s="34">
        <f t="shared" si="9"/>
        <v>298</v>
      </c>
      <c r="K40" s="35">
        <f>$K$17*($D$17/D40)^($O$3-1)</f>
        <v>3869.7693344448021</v>
      </c>
      <c r="L40">
        <f t="shared" si="10"/>
        <v>-0.71241014302760763</v>
      </c>
      <c r="M40">
        <f t="shared" si="11"/>
        <v>1.2356674927420044</v>
      </c>
      <c r="N40">
        <f t="shared" si="12"/>
        <v>-59.887610375204567</v>
      </c>
      <c r="O40">
        <f t="shared" si="4"/>
        <v>-59.364353025490168</v>
      </c>
      <c r="P40">
        <v>204</v>
      </c>
      <c r="Q40">
        <v>221.89490551608935</v>
      </c>
      <c r="R40">
        <v>5.1171351543105548</v>
      </c>
      <c r="S40" s="32">
        <f t="shared" si="13"/>
        <v>-11.020912288552005</v>
      </c>
    </row>
    <row r="41" spans="1:19">
      <c r="A41">
        <v>24</v>
      </c>
      <c r="B41" s="33">
        <f t="shared" si="5"/>
        <v>32.743346766724422</v>
      </c>
      <c r="C41" s="34">
        <f t="shared" si="0"/>
        <v>462.50855956673809</v>
      </c>
      <c r="D41" s="35">
        <f t="shared" si="1"/>
        <v>32.743346766724422</v>
      </c>
      <c r="E41" s="35">
        <f t="shared" si="6"/>
        <v>495.2519063334625</v>
      </c>
      <c r="F41" s="33">
        <f t="shared" si="7"/>
        <v>1</v>
      </c>
      <c r="G41" s="34">
        <f t="shared" si="8"/>
        <v>1</v>
      </c>
      <c r="H41" s="35">
        <f>$H$17*(D$17/D41)^$O$3</f>
        <v>68.818374738003001</v>
      </c>
      <c r="I41" s="33">
        <f t="shared" si="3"/>
        <v>298</v>
      </c>
      <c r="J41" s="34">
        <f t="shared" si="9"/>
        <v>298</v>
      </c>
      <c r="K41" s="35">
        <f>$K$17*($D$17/D41)^($O$3-1)</f>
        <v>3840.3273669000027</v>
      </c>
      <c r="L41">
        <f t="shared" si="10"/>
        <v>-0.77433467667244205</v>
      </c>
      <c r="M41">
        <f t="shared" si="11"/>
        <v>1.345812763270902</v>
      </c>
      <c r="N41">
        <f t="shared" si="12"/>
        <v>-64.206880839258616</v>
      </c>
      <c r="O41">
        <f t="shared" si="4"/>
        <v>-63.635402752660156</v>
      </c>
      <c r="P41">
        <v>205</v>
      </c>
      <c r="Q41">
        <v>223.55496676636574</v>
      </c>
      <c r="R41">
        <v>5.0640163513884744</v>
      </c>
      <c r="S41" s="32">
        <f t="shared" si="13"/>
        <v>-11.865979043442206</v>
      </c>
    </row>
    <row r="42" spans="1:19">
      <c r="A42">
        <v>25</v>
      </c>
      <c r="B42" s="33">
        <f t="shared" si="5"/>
        <v>33.386592995152888</v>
      </c>
      <c r="C42" s="34">
        <f t="shared" si="0"/>
        <v>461.35967181682452</v>
      </c>
      <c r="D42" s="35">
        <f t="shared" si="1"/>
        <v>33.386592995152888</v>
      </c>
      <c r="E42" s="35">
        <f t="shared" si="6"/>
        <v>494.74626481197743</v>
      </c>
      <c r="F42" s="33">
        <f t="shared" si="7"/>
        <v>1</v>
      </c>
      <c r="G42" s="34">
        <f t="shared" si="8"/>
        <v>1</v>
      </c>
      <c r="H42" s="35">
        <f>$H$17*(D$17/D42)^$O$3</f>
        <v>66.969300444497406</v>
      </c>
      <c r="I42" s="33">
        <f t="shared" si="3"/>
        <v>298</v>
      </c>
      <c r="J42" s="34">
        <f t="shared" si="9"/>
        <v>298</v>
      </c>
      <c r="K42" s="35">
        <f>$K$17*($D$17/D42)^($O$3-1)</f>
        <v>3810.5584974349249</v>
      </c>
      <c r="L42">
        <f t="shared" si="10"/>
        <v>-0.83865929951528873</v>
      </c>
      <c r="M42">
        <f t="shared" si="11"/>
        <v>1.460701538262259</v>
      </c>
      <c r="N42">
        <f t="shared" si="12"/>
        <v>-68.574126335669277</v>
      </c>
      <c r="O42">
        <f t="shared" si="4"/>
        <v>-67.952084096922306</v>
      </c>
      <c r="P42">
        <v>206</v>
      </c>
      <c r="Q42">
        <v>225.27386078575319</v>
      </c>
      <c r="R42">
        <v>5.0100034935246063</v>
      </c>
      <c r="S42" s="32">
        <f t="shared" si="13"/>
        <v>-12.731787666572783</v>
      </c>
    </row>
    <row r="43" spans="1:19">
      <c r="A43">
        <v>26</v>
      </c>
      <c r="B43" s="33">
        <f t="shared" si="5"/>
        <v>34.05355448979207</v>
      </c>
      <c r="C43" s="34">
        <f t="shared" si="0"/>
        <v>460.16329407333734</v>
      </c>
      <c r="D43" s="35">
        <f t="shared" si="1"/>
        <v>34.05355448979207</v>
      </c>
      <c r="E43" s="35">
        <f t="shared" si="6"/>
        <v>494.21684856312942</v>
      </c>
      <c r="F43" s="33">
        <f t="shared" si="7"/>
        <v>1</v>
      </c>
      <c r="G43" s="34">
        <f t="shared" si="8"/>
        <v>1</v>
      </c>
      <c r="H43" s="35">
        <f>$H$17*(D$17/D43)^$O$3</f>
        <v>65.140228295181572</v>
      </c>
      <c r="I43" s="33">
        <f t="shared" si="3"/>
        <v>298</v>
      </c>
      <c r="J43" s="34">
        <f t="shared" si="9"/>
        <v>298</v>
      </c>
      <c r="K43" s="35">
        <f>$K$17*($D$17/D43)^($O$3-1)</f>
        <v>3780.5283065225576</v>
      </c>
      <c r="L43">
        <f t="shared" si="10"/>
        <v>-0.90535544897920694</v>
      </c>
      <c r="M43">
        <f t="shared" si="11"/>
        <v>1.5803393126109766</v>
      </c>
      <c r="N43">
        <f t="shared" si="12"/>
        <v>-72.979724772883984</v>
      </c>
      <c r="O43">
        <f t="shared" si="4"/>
        <v>-72.304740909252217</v>
      </c>
      <c r="P43">
        <v>207</v>
      </c>
      <c r="Q43">
        <v>227.05055310311019</v>
      </c>
      <c r="R43">
        <v>4.9552042650205115</v>
      </c>
      <c r="S43" s="32">
        <f t="shared" si="13"/>
        <v>-13.61704306984646</v>
      </c>
    </row>
    <row r="44" spans="1:19">
      <c r="A44">
        <v>27</v>
      </c>
      <c r="B44" s="33">
        <f t="shared" si="5"/>
        <v>34.743935605463491</v>
      </c>
      <c r="C44" s="34">
        <f t="shared" si="0"/>
        <v>458.91937236740125</v>
      </c>
      <c r="D44" s="35">
        <f t="shared" si="1"/>
        <v>34.743935605463491</v>
      </c>
      <c r="E44" s="35">
        <f t="shared" si="6"/>
        <v>493.66330797286474</v>
      </c>
      <c r="F44" s="33">
        <f t="shared" si="7"/>
        <v>1</v>
      </c>
      <c r="G44" s="34">
        <f t="shared" si="8"/>
        <v>1</v>
      </c>
      <c r="H44" s="35">
        <f>$H$17*(D$17/D44)^$O$3</f>
        <v>63.335337668780497</v>
      </c>
      <c r="I44" s="33">
        <f t="shared" si="3"/>
        <v>298</v>
      </c>
      <c r="J44" s="34">
        <f t="shared" si="9"/>
        <v>298</v>
      </c>
      <c r="K44" s="35">
        <f>$K$17*($D$17/D44)^($O$3-1)</f>
        <v>3750.2987885064454</v>
      </c>
      <c r="L44">
        <f t="shared" si="10"/>
        <v>-0.97439356054634907</v>
      </c>
      <c r="M44">
        <f t="shared" si="11"/>
        <v>1.7047314832045855</v>
      </c>
      <c r="N44">
        <f t="shared" si="12"/>
        <v>-77.414580001219861</v>
      </c>
      <c r="O44">
        <f t="shared" si="4"/>
        <v>-76.684242078561624</v>
      </c>
      <c r="P44">
        <v>208</v>
      </c>
      <c r="Q44">
        <v>228.8839758389542</v>
      </c>
      <c r="R44">
        <v>4.8997238910188798</v>
      </c>
      <c r="S44" s="32">
        <f t="shared" si="13"/>
        <v>-14.520455536916055</v>
      </c>
    </row>
    <row r="45" spans="1:19">
      <c r="A45">
        <v>28</v>
      </c>
      <c r="B45" s="33">
        <f t="shared" si="5"/>
        <v>35.457430868924561</v>
      </c>
      <c r="C45" s="34">
        <f t="shared" si="0"/>
        <v>457.62785410429353</v>
      </c>
      <c r="D45" s="35">
        <f t="shared" si="1"/>
        <v>35.457430868924561</v>
      </c>
      <c r="E45" s="35">
        <f t="shared" si="6"/>
        <v>493.08528497321811</v>
      </c>
      <c r="F45" s="33">
        <f t="shared" si="7"/>
        <v>1</v>
      </c>
      <c r="G45" s="34">
        <f t="shared" si="8"/>
        <v>1</v>
      </c>
      <c r="H45" s="35">
        <f>$H$17*(D$17/D45)^$O$3</f>
        <v>61.558288341266696</v>
      </c>
      <c r="I45" s="33">
        <f t="shared" si="3"/>
        <v>298</v>
      </c>
      <c r="J45" s="34">
        <f t="shared" si="9"/>
        <v>298</v>
      </c>
      <c r="K45" s="35">
        <f>$K$17*($D$17/D45)^($O$3-1)</f>
        <v>3719.9282924532945</v>
      </c>
      <c r="L45">
        <f t="shared" si="10"/>
        <v>-1.045743086892456</v>
      </c>
      <c r="M45">
        <f t="shared" si="11"/>
        <v>1.8338833095153573</v>
      </c>
      <c r="N45">
        <f t="shared" si="12"/>
        <v>-81.87013053095221</v>
      </c>
      <c r="O45">
        <f t="shared" si="4"/>
        <v>-81.08199030832931</v>
      </c>
      <c r="P45">
        <v>209</v>
      </c>
      <c r="Q45">
        <v>230.77302852994768</v>
      </c>
      <c r="R45">
        <v>4.8436648186819324</v>
      </c>
      <c r="S45" s="32">
        <f t="shared" si="13"/>
        <v>-15.440744269988846</v>
      </c>
    </row>
    <row r="46" spans="1:19">
      <c r="A46">
        <v>29</v>
      </c>
      <c r="B46" s="33">
        <f t="shared" si="5"/>
        <v>36.193725176637486</v>
      </c>
      <c r="C46" s="34">
        <f t="shared" si="0"/>
        <v>456.28868847394557</v>
      </c>
      <c r="D46" s="35">
        <f t="shared" si="1"/>
        <v>36.193725176637486</v>
      </c>
      <c r="E46" s="35">
        <f t="shared" si="6"/>
        <v>492.48241365058306</v>
      </c>
      <c r="F46" s="33">
        <f t="shared" si="7"/>
        <v>1</v>
      </c>
      <c r="G46" s="34">
        <f t="shared" si="8"/>
        <v>1</v>
      </c>
      <c r="H46" s="35">
        <f>$H$17*(D$17/D46)^$O$3</f>
        <v>59.812245626351086</v>
      </c>
      <c r="I46" s="33">
        <f t="shared" si="3"/>
        <v>298</v>
      </c>
      <c r="J46" s="34">
        <f t="shared" si="9"/>
        <v>298</v>
      </c>
      <c r="K46" s="35">
        <f>$K$17*($D$17/D46)^($O$3-1)</f>
        <v>3689.4715042614544</v>
      </c>
      <c r="L46">
        <f t="shared" si="10"/>
        <v>-1.1193725176637483</v>
      </c>
      <c r="M46">
        <f t="shared" si="11"/>
        <v>1.9677998725501535</v>
      </c>
      <c r="N46">
        <f t="shared" si="12"/>
        <v>-86.338352195173968</v>
      </c>
      <c r="O46">
        <f t="shared" si="4"/>
        <v>-85.489924840287557</v>
      </c>
      <c r="P46">
        <v>210</v>
      </c>
      <c r="Q46">
        <v>232.71657898361718</v>
      </c>
      <c r="R46">
        <v>4.7871264361115395</v>
      </c>
      <c r="S46" s="32">
        <f t="shared" si="13"/>
        <v>-16.376640705611351</v>
      </c>
    </row>
    <row r="47" spans="1:19">
      <c r="A47">
        <v>30</v>
      </c>
      <c r="B47" s="33">
        <f t="shared" si="5"/>
        <v>36.95249399882637</v>
      </c>
      <c r="C47" s="34">
        <f t="shared" si="0"/>
        <v>454.90182687785426</v>
      </c>
      <c r="D47" s="35">
        <f t="shared" si="1"/>
        <v>36.95249399882637</v>
      </c>
      <c r="E47" s="35">
        <f t="shared" si="6"/>
        <v>491.85432087668062</v>
      </c>
      <c r="F47" s="33">
        <f t="shared" si="7"/>
        <v>1</v>
      </c>
      <c r="G47" s="34">
        <f t="shared" si="8"/>
        <v>1</v>
      </c>
      <c r="H47" s="35">
        <f>$H$17*(D$17/D47)^$O$3</f>
        <v>58.099908592271355</v>
      </c>
      <c r="I47" s="33">
        <f t="shared" si="3"/>
        <v>298</v>
      </c>
      <c r="J47" s="34">
        <f t="shared" si="9"/>
        <v>298</v>
      </c>
      <c r="K47" s="35">
        <f>$K$17*($D$17/D47)^($O$3-1)</f>
        <v>3658.9794648634979</v>
      </c>
      <c r="L47">
        <f t="shared" si="10"/>
        <v>-1.1952493998826368</v>
      </c>
      <c r="M47">
        <f t="shared" si="11"/>
        <v>2.1064860321592844</v>
      </c>
      <c r="N47">
        <f t="shared" si="12"/>
        <v>-90.811755514084879</v>
      </c>
      <c r="O47">
        <f t="shared" si="4"/>
        <v>-89.900518881808239</v>
      </c>
      <c r="P47">
        <v>211</v>
      </c>
      <c r="Q47">
        <v>234.71346416306022</v>
      </c>
      <c r="R47">
        <v>4.7302048285845002</v>
      </c>
      <c r="S47" s="32">
        <f t="shared" si="13"/>
        <v>-17.326891593127421</v>
      </c>
    </row>
    <row r="48" spans="1:19">
      <c r="A48">
        <v>31</v>
      </c>
      <c r="B48" s="33">
        <f t="shared" si="5"/>
        <v>37.73340358968241</v>
      </c>
      <c r="C48" s="34">
        <f t="shared" si="0"/>
        <v>453.4672233723648</v>
      </c>
      <c r="D48" s="35">
        <f t="shared" si="1"/>
        <v>37.73340358968241</v>
      </c>
      <c r="E48" s="35">
        <f t="shared" si="6"/>
        <v>491.20062696204718</v>
      </c>
      <c r="F48" s="33">
        <f t="shared" si="7"/>
        <v>1</v>
      </c>
      <c r="G48" s="34">
        <f t="shared" si="8"/>
        <v>1</v>
      </c>
      <c r="H48" s="35">
        <f>$H$17*(D$17/D48)^$O$3</f>
        <v>56.423540396067033</v>
      </c>
      <c r="I48" s="33">
        <f t="shared" si="3"/>
        <v>298</v>
      </c>
      <c r="J48" s="34">
        <f t="shared" si="9"/>
        <v>298</v>
      </c>
      <c r="K48" s="35">
        <f>$K$17*($D$17/D48)^($O$3-1)</f>
        <v>3628.4996194896503</v>
      </c>
      <c r="L48">
        <f t="shared" si="10"/>
        <v>-1.2733403589682408</v>
      </c>
      <c r="M48">
        <f t="shared" si="11"/>
        <v>2.2499463827082309</v>
      </c>
      <c r="N48">
        <f t="shared" si="12"/>
        <v>-95.283378498730173</v>
      </c>
      <c r="O48">
        <f t="shared" si="4"/>
        <v>-94.306772474990183</v>
      </c>
      <c r="P48">
        <v>212</v>
      </c>
      <c r="Q48">
        <v>236.76249110135211</v>
      </c>
      <c r="R48">
        <v>4.6729925712987228</v>
      </c>
      <c r="S48" s="32">
        <f t="shared" si="13"/>
        <v>-18.290261832049268</v>
      </c>
    </row>
    <row r="49" spans="1:19">
      <c r="A49">
        <v>32</v>
      </c>
      <c r="B49" s="33">
        <f t="shared" si="5"/>
        <v>38.536111203568701</v>
      </c>
      <c r="C49" s="34">
        <f t="shared" si="0"/>
        <v>451.98483512825857</v>
      </c>
      <c r="D49" s="35">
        <f t="shared" si="1"/>
        <v>38.536111203568701</v>
      </c>
      <c r="E49" s="35">
        <f t="shared" si="6"/>
        <v>490.52094633182725</v>
      </c>
      <c r="F49" s="33">
        <f t="shared" si="7"/>
        <v>1</v>
      </c>
      <c r="G49" s="34">
        <f t="shared" si="8"/>
        <v>1</v>
      </c>
      <c r="H49" s="35">
        <f>$H$17*(D$17/D49)^$O$3</f>
        <v>54.78499989356115</v>
      </c>
      <c r="I49" s="33">
        <f t="shared" si="3"/>
        <v>298</v>
      </c>
      <c r="J49" s="34">
        <f t="shared" si="9"/>
        <v>298</v>
      </c>
      <c r="K49" s="35">
        <f>$K$17*($D$17/D49)^($O$3-1)</f>
        <v>3598.0758931816385</v>
      </c>
      <c r="L49">
        <f t="shared" si="10"/>
        <v>-1.3536111203568699</v>
      </c>
      <c r="M49">
        <f t="shared" si="11"/>
        <v>2.3981852071188543</v>
      </c>
      <c r="N49">
        <f t="shared" si="12"/>
        <v>-99.746775599713416</v>
      </c>
      <c r="O49">
        <f t="shared" si="4"/>
        <v>-98.702201512951433</v>
      </c>
      <c r="P49">
        <v>213</v>
      </c>
      <c r="Q49">
        <v>238.86243784533781</v>
      </c>
      <c r="R49">
        <v>4.6155785574953754</v>
      </c>
      <c r="S49" s="32">
        <f t="shared" si="13"/>
        <v>-19.265537066958803</v>
      </c>
    </row>
    <row r="50" spans="1:19">
      <c r="A50">
        <v>33</v>
      </c>
      <c r="B50" s="33">
        <f t="shared" si="5"/>
        <v>39.36026531707013</v>
      </c>
      <c r="C50" s="34">
        <f t="shared" si="0"/>
        <v>450.45462290655445</v>
      </c>
      <c r="D50" s="35">
        <f t="shared" si="1"/>
        <v>39.36026531707013</v>
      </c>
      <c r="E50" s="35">
        <f t="shared" si="6"/>
        <v>489.81488822362456</v>
      </c>
      <c r="F50" s="33">
        <f t="shared" si="7"/>
        <v>1</v>
      </c>
      <c r="G50" s="34">
        <f t="shared" si="8"/>
        <v>1</v>
      </c>
      <c r="H50" s="35">
        <f>$H$17*(D$17/D50)^$O$3</f>
        <v>53.185773801419067</v>
      </c>
      <c r="I50" s="33">
        <f t="shared" si="3"/>
        <v>298</v>
      </c>
      <c r="J50" s="34">
        <f t="shared" si="9"/>
        <v>298</v>
      </c>
      <c r="K50" s="35">
        <f>$K$17*($D$17/D50)^($O$3-1)</f>
        <v>3567.7487880390618</v>
      </c>
      <c r="L50">
        <f t="shared" si="10"/>
        <v>-1.4360265317070129</v>
      </c>
      <c r="M50">
        <f t="shared" si="11"/>
        <v>2.551206429289266</v>
      </c>
      <c r="N50">
        <f t="shared" si="12"/>
        <v>-104.19600346364591</v>
      </c>
      <c r="O50">
        <f t="shared" si="4"/>
        <v>-103.08082356606366</v>
      </c>
      <c r="P50">
        <v>214</v>
      </c>
      <c r="Q50">
        <v>241.01205442844088</v>
      </c>
      <c r="R50">
        <v>4.5580478605401975</v>
      </c>
      <c r="S50" s="32">
        <f t="shared" si="13"/>
        <v>-20.251526040728887</v>
      </c>
    </row>
    <row r="51" spans="1:19">
      <c r="A51">
        <v>34</v>
      </c>
      <c r="B51" s="33">
        <f t="shared" si="5"/>
        <v>40.205505856726731</v>
      </c>
      <c r="C51" s="34">
        <f t="shared" si="0"/>
        <v>448.87655155039636</v>
      </c>
      <c r="D51" s="35">
        <f t="shared" si="1"/>
        <v>40.205505856726731</v>
      </c>
      <c r="E51" s="35">
        <f t="shared" si="6"/>
        <v>489.0820574071231</v>
      </c>
      <c r="F51" s="33">
        <f t="shared" si="7"/>
        <v>1</v>
      </c>
      <c r="G51" s="34">
        <f t="shared" si="8"/>
        <v>1</v>
      </c>
      <c r="H51" s="35">
        <f>$H$17*(D$17/D51)^$O$3</f>
        <v>51.627008802712801</v>
      </c>
      <c r="I51" s="33">
        <f t="shared" si="3"/>
        <v>298</v>
      </c>
      <c r="J51" s="34">
        <f t="shared" si="9"/>
        <v>298</v>
      </c>
      <c r="K51" s="35">
        <f>$K$17*($D$17/D51)^($O$3-1)</f>
        <v>3537.5554980213428</v>
      </c>
      <c r="L51">
        <f t="shared" si="10"/>
        <v>-1.5205505856726729</v>
      </c>
      <c r="M51">
        <f t="shared" si="11"/>
        <v>2.7090135649050753</v>
      </c>
      <c r="N51">
        <f t="shared" si="12"/>
        <v>-108.62560411020723</v>
      </c>
      <c r="O51">
        <f t="shared" si="4"/>
        <v>-107.43714113097484</v>
      </c>
      <c r="P51">
        <v>215</v>
      </c>
      <c r="Q51">
        <v>243.21006387208706</v>
      </c>
      <c r="R51">
        <v>4.5004816283123441</v>
      </c>
      <c r="S51" s="32">
        <f t="shared" si="13"/>
        <v>-21.247062708831155</v>
      </c>
    </row>
    <row r="52" spans="1:19">
      <c r="A52">
        <v>35</v>
      </c>
      <c r="B52" s="33">
        <f t="shared" si="5"/>
        <v>41.071464432281687</v>
      </c>
      <c r="C52" s="34">
        <f t="shared" si="0"/>
        <v>447.25059049286767</v>
      </c>
      <c r="D52" s="35">
        <f t="shared" si="1"/>
        <v>41.071464432281687</v>
      </c>
      <c r="E52" s="35">
        <f t="shared" si="6"/>
        <v>488.32205492514936</v>
      </c>
      <c r="F52" s="33">
        <f t="shared" si="7"/>
        <v>1</v>
      </c>
      <c r="G52" s="34">
        <f t="shared" si="8"/>
        <v>1</v>
      </c>
      <c r="H52" s="35">
        <f>$H$17*(D$17/D52)^$O$3</f>
        <v>50.10954309624087</v>
      </c>
      <c r="I52" s="33">
        <f t="shared" si="3"/>
        <v>298</v>
      </c>
      <c r="J52" s="34">
        <f t="shared" si="9"/>
        <v>298</v>
      </c>
      <c r="K52" s="35">
        <f>$K$17*($D$17/D52)^($O$3-1)</f>
        <v>3507.5300374988783</v>
      </c>
      <c r="L52">
        <f t="shared" si="10"/>
        <v>-1.6071464432281684</v>
      </c>
      <c r="M52">
        <f t="shared" si="11"/>
        <v>2.8716096706579437</v>
      </c>
      <c r="N52">
        <f t="shared" si="12"/>
        <v>-113.03058608842177</v>
      </c>
      <c r="O52">
        <f t="shared" si="4"/>
        <v>-111.766122860992</v>
      </c>
      <c r="P52">
        <v>216</v>
      </c>
      <c r="Q52">
        <v>245.45516321529092</v>
      </c>
      <c r="R52">
        <v>4.4429570080609375</v>
      </c>
      <c r="S52" s="32">
        <f t="shared" si="13"/>
        <v>-22.25100811925644</v>
      </c>
    </row>
    <row r="53" spans="1:19">
      <c r="A53">
        <v>36</v>
      </c>
      <c r="B53" s="33">
        <f t="shared" si="5"/>
        <v>41.957764575268158</v>
      </c>
      <c r="C53" s="34">
        <f t="shared" si="0"/>
        <v>445.57671428053715</v>
      </c>
      <c r="D53" s="35">
        <f t="shared" si="1"/>
        <v>41.957764575268158</v>
      </c>
      <c r="E53" s="35">
        <f t="shared" si="6"/>
        <v>487.53447885580533</v>
      </c>
      <c r="F53" s="33">
        <f t="shared" si="7"/>
        <v>1</v>
      </c>
      <c r="G53" s="34">
        <f t="shared" si="8"/>
        <v>1</v>
      </c>
      <c r="H53" s="35">
        <f>$H$17*(D$17/D53)^$O$3</f>
        <v>48.633936990274506</v>
      </c>
      <c r="I53" s="33">
        <f t="shared" si="3"/>
        <v>298</v>
      </c>
      <c r="J53" s="34">
        <f t="shared" si="9"/>
        <v>298</v>
      </c>
      <c r="K53" s="35">
        <f>$K$17*($D$17/D53)^($O$3-1)</f>
        <v>3477.7033801316138</v>
      </c>
      <c r="L53">
        <f t="shared" si="10"/>
        <v>-1.6957764575268155</v>
      </c>
      <c r="M53">
        <f t="shared" si="11"/>
        <v>3.0389972918909964</v>
      </c>
      <c r="N53">
        <f t="shared" si="12"/>
        <v>-117.40640411440479</v>
      </c>
      <c r="O53">
        <f t="shared" si="4"/>
        <v>-116.06318328004062</v>
      </c>
      <c r="P53">
        <v>217</v>
      </c>
      <c r="Q53">
        <v>247.74602457190164</v>
      </c>
      <c r="R53">
        <v>4.3855470997453967</v>
      </c>
      <c r="S53" s="32">
        <f t="shared" si="13"/>
        <v>-23.262252064119068</v>
      </c>
    </row>
    <row r="54" spans="1:19">
      <c r="A54">
        <v>37</v>
      </c>
      <c r="B54" s="33">
        <f t="shared" si="5"/>
        <v>42.864021982752504</v>
      </c>
      <c r="C54" s="34">
        <f t="shared" si="0"/>
        <v>443.85490311249652</v>
      </c>
      <c r="D54" s="35">
        <f t="shared" si="1"/>
        <v>42.864021982752504</v>
      </c>
      <c r="E54" s="35">
        <f t="shared" si="6"/>
        <v>486.71892509524901</v>
      </c>
      <c r="F54" s="33">
        <f t="shared" si="7"/>
        <v>1</v>
      </c>
      <c r="G54" s="34">
        <f t="shared" si="8"/>
        <v>1</v>
      </c>
      <c r="H54" s="35">
        <f>$H$17*(D$17/D54)^$O$3</f>
        <v>47.20050223207253</v>
      </c>
      <c r="I54" s="33">
        <f t="shared" si="3"/>
        <v>298</v>
      </c>
      <c r="J54" s="34">
        <f t="shared" si="9"/>
        <v>298</v>
      </c>
      <c r="K54" s="35">
        <f>$K$17*($D$17/D54)^($O$3-1)</f>
        <v>3448.1036050391181</v>
      </c>
      <c r="L54">
        <f t="shared" si="10"/>
        <v>-1.7864021982752503</v>
      </c>
      <c r="M54">
        <f t="shared" si="11"/>
        <v>3.2111784086950594</v>
      </c>
      <c r="N54">
        <f t="shared" si="12"/>
        <v>-121.74893763627281</v>
      </c>
      <c r="O54">
        <f t="shared" si="4"/>
        <v>-120.32416142585301</v>
      </c>
      <c r="P54">
        <v>218</v>
      </c>
      <c r="Q54">
        <v>250.08129621496127</v>
      </c>
      <c r="R54">
        <v>4.3283209357726138</v>
      </c>
      <c r="S54" s="32">
        <f t="shared" si="13"/>
        <v>-24.279714510354513</v>
      </c>
    </row>
    <row r="55" spans="1:19">
      <c r="A55">
        <v>38</v>
      </c>
      <c r="B55" s="33">
        <f t="shared" si="5"/>
        <v>43.789844766042975</v>
      </c>
      <c r="C55" s="34">
        <f t="shared" si="0"/>
        <v>442.08514339461681</v>
      </c>
      <c r="D55" s="35">
        <f t="shared" si="1"/>
        <v>43.789844766042975</v>
      </c>
      <c r="E55" s="35">
        <f t="shared" si="6"/>
        <v>485.87498816065977</v>
      </c>
      <c r="F55" s="33">
        <f t="shared" si="7"/>
        <v>1</v>
      </c>
      <c r="G55" s="34">
        <f t="shared" si="8"/>
        <v>1</v>
      </c>
      <c r="H55" s="35">
        <f>$H$17*(D$17/D55)^$O$3</f>
        <v>45.809329844769898</v>
      </c>
      <c r="I55" s="33">
        <f t="shared" si="3"/>
        <v>298</v>
      </c>
      <c r="J55" s="34">
        <f t="shared" si="9"/>
        <v>298</v>
      </c>
      <c r="K55" s="35">
        <f>$K$17*($D$17/D55)^($O$3-1)</f>
        <v>3418.7560476033677</v>
      </c>
      <c r="L55">
        <f t="shared" si="10"/>
        <v>-1.8789844766042973</v>
      </c>
      <c r="M55">
        <f t="shared" si="11"/>
        <v>3.3881543804830301</v>
      </c>
      <c r="N55">
        <f t="shared" si="12"/>
        <v>-126.0544687166109</v>
      </c>
      <c r="O55">
        <f t="shared" si="4"/>
        <v>-124.54529881273217</v>
      </c>
      <c r="P55">
        <v>219</v>
      </c>
      <c r="Q55">
        <v>252.45960368756511</v>
      </c>
      <c r="R55">
        <v>4.2713434849796794</v>
      </c>
      <c r="S55" s="32">
        <f t="shared" si="13"/>
        <v>-25.30234681804254</v>
      </c>
    </row>
    <row r="56" spans="1:19">
      <c r="A56">
        <v>39</v>
      </c>
      <c r="B56" s="33">
        <f t="shared" si="5"/>
        <v>44.734833704167841</v>
      </c>
      <c r="C56" s="34">
        <f t="shared" si="0"/>
        <v>440.2674283086954</v>
      </c>
      <c r="D56" s="35">
        <f t="shared" si="1"/>
        <v>44.734833704167841</v>
      </c>
      <c r="E56" s="35">
        <f t="shared" si="6"/>
        <v>485.00226201286324</v>
      </c>
      <c r="F56" s="33">
        <f t="shared" si="7"/>
        <v>1</v>
      </c>
      <c r="G56" s="34">
        <f t="shared" si="8"/>
        <v>1</v>
      </c>
      <c r="H56" s="35">
        <f>$H$17*(D$17/D56)^$O$3</f>
        <v>44.46031631295655</v>
      </c>
      <c r="I56" s="33">
        <f t="shared" si="3"/>
        <v>298</v>
      </c>
      <c r="J56" s="34">
        <f t="shared" si="9"/>
        <v>298</v>
      </c>
      <c r="K56" s="35">
        <f>$K$17*($D$17/D56)^($O$3-1)</f>
        <v>3389.6834526061357</v>
      </c>
      <c r="L56">
        <f t="shared" si="10"/>
        <v>-1.9734833704167838</v>
      </c>
      <c r="M56">
        <f t="shared" si="11"/>
        <v>3.5699258890751708</v>
      </c>
      <c r="N56">
        <f t="shared" si="12"/>
        <v>-130.31965956998576</v>
      </c>
      <c r="O56">
        <f t="shared" si="4"/>
        <v>-128.72321705132737</v>
      </c>
      <c r="P56">
        <v>220</v>
      </c>
      <c r="Q56">
        <v>254.87955093956407</v>
      </c>
      <c r="R56">
        <v>4.2146756786806296</v>
      </c>
      <c r="S56" s="32">
        <f t="shared" si="13"/>
        <v>-26.329132755818055</v>
      </c>
    </row>
    <row r="57" spans="1:19">
      <c r="A57">
        <v>40</v>
      </c>
      <c r="B57" s="33">
        <f t="shared" si="5"/>
        <v>45.698582501917343</v>
      </c>
      <c r="C57" s="34">
        <f t="shared" si="0"/>
        <v>438.40175839612732</v>
      </c>
      <c r="D57" s="35">
        <f t="shared" si="1"/>
        <v>45.698582501917343</v>
      </c>
      <c r="E57" s="35">
        <f t="shared" si="6"/>
        <v>484.10034089804469</v>
      </c>
      <c r="F57" s="33">
        <f t="shared" si="7"/>
        <v>1</v>
      </c>
      <c r="G57" s="34">
        <f t="shared" si="8"/>
        <v>1</v>
      </c>
      <c r="H57" s="35">
        <f>$H$17*(D$17/D57)^$O$3</f>
        <v>43.153188017712836</v>
      </c>
      <c r="I57" s="33">
        <f t="shared" si="3"/>
        <v>298</v>
      </c>
      <c r="J57" s="34">
        <f t="shared" si="9"/>
        <v>298</v>
      </c>
      <c r="K57" s="35">
        <f>$K$17*($D$17/D57)^($O$3-1)</f>
        <v>3360.906127741936</v>
      </c>
      <c r="L57">
        <f t="shared" si="10"/>
        <v>-2.069858250191734</v>
      </c>
      <c r="M57">
        <f t="shared" si="11"/>
        <v>3.756492880331979</v>
      </c>
      <c r="N57">
        <f t="shared" si="12"/>
        <v>-134.54153004325093</v>
      </c>
      <c r="O57">
        <f t="shared" si="4"/>
        <v>-132.85489541311068</v>
      </c>
      <c r="P57">
        <v>221</v>
      </c>
      <c r="Q57">
        <v>257.33972148938858</v>
      </c>
      <c r="R57">
        <v>4.1583744565966887</v>
      </c>
      <c r="S57" s="32">
        <f t="shared" si="13"/>
        <v>-27.359089323568725</v>
      </c>
    </row>
    <row r="58" spans="1:19">
      <c r="A58">
        <v>41</v>
      </c>
      <c r="B58" s="33">
        <f t="shared" si="5"/>
        <v>46.680678052239116</v>
      </c>
      <c r="C58" s="34">
        <f t="shared" si="0"/>
        <v>436.48814215567961</v>
      </c>
      <c r="D58" s="35">
        <f t="shared" si="1"/>
        <v>46.680678052239116</v>
      </c>
      <c r="E58" s="35">
        <f t="shared" si="6"/>
        <v>483.16882020791871</v>
      </c>
      <c r="F58" s="33">
        <f t="shared" si="7"/>
        <v>1</v>
      </c>
      <c r="G58" s="34">
        <f t="shared" si="8"/>
        <v>1</v>
      </c>
      <c r="H58" s="35">
        <f>$H$17*(D$17/D58)^$O$3</f>
        <v>41.887523871603427</v>
      </c>
      <c r="I58" s="33">
        <f t="shared" si="3"/>
        <v>298</v>
      </c>
      <c r="J58" s="34">
        <f t="shared" si="9"/>
        <v>298</v>
      </c>
      <c r="K58" s="35">
        <f>$K$17*($D$17/D58)^($O$3-1)</f>
        <v>3332.4420958609471</v>
      </c>
      <c r="L58">
        <f t="shared" si="10"/>
        <v>-2.1680678052239113</v>
      </c>
      <c r="M58">
        <f t="shared" si="11"/>
        <v>3.9478545043767501</v>
      </c>
      <c r="N58">
        <f t="shared" si="12"/>
        <v>-138.71743528038559</v>
      </c>
      <c r="O58">
        <f t="shared" si="4"/>
        <v>-136.93764858123274</v>
      </c>
      <c r="P58">
        <v>222</v>
      </c>
      <c r="Q58">
        <v>259.83867961021036</v>
      </c>
      <c r="R58">
        <v>4.1024928305174697</v>
      </c>
      <c r="S58" s="32">
        <f t="shared" si="13"/>
        <v>-28.391267393176971</v>
      </c>
    </row>
    <row r="59" spans="1:19">
      <c r="A59">
        <v>42</v>
      </c>
      <c r="B59" s="33">
        <f t="shared" si="5"/>
        <v>47.680700702767545</v>
      </c>
      <c r="C59" s="34">
        <f t="shared" si="0"/>
        <v>434.52659665489711</v>
      </c>
      <c r="D59" s="35">
        <f t="shared" si="1"/>
        <v>47.680700702767545</v>
      </c>
      <c r="E59" s="35">
        <f t="shared" si="6"/>
        <v>482.20729735766463</v>
      </c>
      <c r="F59" s="33">
        <f t="shared" si="7"/>
        <v>1</v>
      </c>
      <c r="G59" s="34">
        <f t="shared" si="8"/>
        <v>1</v>
      </c>
      <c r="H59" s="35">
        <f>$H$17*(D$17/D59)^$O$3</f>
        <v>40.662776144927832</v>
      </c>
      <c r="I59" s="33">
        <f t="shared" si="3"/>
        <v>298</v>
      </c>
      <c r="J59" s="34">
        <f t="shared" si="9"/>
        <v>298</v>
      </c>
      <c r="K59" s="35">
        <f>$K$17*($D$17/D59)^($O$3-1)</f>
        <v>3304.3072445825401</v>
      </c>
      <c r="L59">
        <f t="shared" si="10"/>
        <v>-2.268070070276754</v>
      </c>
      <c r="M59">
        <f t="shared" si="11"/>
        <v>4.144009054455001</v>
      </c>
      <c r="N59">
        <f t="shared" si="12"/>
        <v>-142.845043771608</v>
      </c>
      <c r="O59">
        <f t="shared" si="4"/>
        <v>-140.96910478742976</v>
      </c>
      <c r="P59">
        <v>223</v>
      </c>
      <c r="Q59">
        <v>262.37497153959839</v>
      </c>
      <c r="R59">
        <v>4.0470799635917842</v>
      </c>
      <c r="S59" s="32">
        <f t="shared" si="13"/>
        <v>-29.424752178459947</v>
      </c>
    </row>
    <row r="60" spans="1:19">
      <c r="A60">
        <v>43</v>
      </c>
      <c r="B60" s="33">
        <f t="shared" si="5"/>
        <v>48.69822452626186</v>
      </c>
      <c r="C60" s="34">
        <f t="shared" si="0"/>
        <v>432.517148154616</v>
      </c>
      <c r="D60" s="35">
        <f t="shared" si="1"/>
        <v>48.69822452626186</v>
      </c>
      <c r="E60" s="35">
        <f t="shared" si="6"/>
        <v>481.21537268087786</v>
      </c>
      <c r="F60" s="33">
        <f t="shared" si="7"/>
        <v>1</v>
      </c>
      <c r="G60" s="34">
        <f t="shared" si="8"/>
        <v>1</v>
      </c>
      <c r="H60" s="35">
        <f>$H$17*(D$17/D60)^$O$3</f>
        <v>39.478289507238962</v>
      </c>
      <c r="I60" s="33">
        <f t="shared" si="3"/>
        <v>298</v>
      </c>
      <c r="J60" s="34">
        <f t="shared" si="9"/>
        <v>298</v>
      </c>
      <c r="K60" s="35">
        <f>$K$17*($D$17/D60)^($O$3-1)</f>
        <v>3276.5154721776885</v>
      </c>
      <c r="L60">
        <f t="shared" si="10"/>
        <v>-2.3698224526261855</v>
      </c>
      <c r="M60">
        <f t="shared" si="11"/>
        <v>4.3449539044831118</v>
      </c>
      <c r="N60">
        <f t="shared" si="12"/>
        <v>-146.92231594867309</v>
      </c>
      <c r="O60">
        <f t="shared" si="4"/>
        <v>-144.94718449681616</v>
      </c>
      <c r="P60">
        <v>224</v>
      </c>
      <c r="Q60">
        <v>264.94712671175722</v>
      </c>
      <c r="R60">
        <v>3.9921812632176437</v>
      </c>
      <c r="S60" s="32">
        <f t="shared" si="13"/>
        <v>-30.458663545703637</v>
      </c>
    </row>
    <row r="61" spans="1:19">
      <c r="A61">
        <v>44</v>
      </c>
      <c r="B61" s="33">
        <f t="shared" si="5"/>
        <v>49.73281759472016</v>
      </c>
      <c r="C61" s="34">
        <f t="shared" si="0"/>
        <v>430.45983274599945</v>
      </c>
      <c r="D61" s="35">
        <f t="shared" si="1"/>
        <v>49.73281759472016</v>
      </c>
      <c r="E61" s="35">
        <f t="shared" si="6"/>
        <v>480.19265034071964</v>
      </c>
      <c r="F61" s="33">
        <f t="shared" si="7"/>
        <v>1</v>
      </c>
      <c r="G61" s="34">
        <f t="shared" si="8"/>
        <v>1</v>
      </c>
      <c r="H61" s="35">
        <f>$H$17*(D$17/D61)^$O$3</f>
        <v>38.333318333706558</v>
      </c>
      <c r="I61" s="33">
        <f t="shared" si="3"/>
        <v>298</v>
      </c>
      <c r="J61" s="34">
        <f t="shared" si="9"/>
        <v>298</v>
      </c>
      <c r="K61" s="35">
        <f>$K$17*($D$17/D61)^($O$3-1)</f>
        <v>3249.0788288481072</v>
      </c>
      <c r="L61">
        <f t="shared" si="10"/>
        <v>-2.4732817594720156</v>
      </c>
      <c r="M61">
        <f t="shared" si="11"/>
        <v>4.550685445344766</v>
      </c>
      <c r="N61">
        <f t="shared" si="12"/>
        <v>-150.94748345456497</v>
      </c>
      <c r="O61">
        <f t="shared" si="4"/>
        <v>-148.87007976869222</v>
      </c>
      <c r="P61">
        <v>225</v>
      </c>
      <c r="Q61">
        <v>267.55365901137202</v>
      </c>
      <c r="R61">
        <v>3.9378384855877981</v>
      </c>
      <c r="S61" s="32">
        <f t="shared" si="13"/>
        <v>-31.492156176295868</v>
      </c>
    </row>
    <row r="62" spans="1:19">
      <c r="A62">
        <v>45</v>
      </c>
      <c r="B62" s="33">
        <f t="shared" si="5"/>
        <v>50.784042256930135</v>
      </c>
      <c r="C62" s="34">
        <f t="shared" si="0"/>
        <v>428.35469699945963</v>
      </c>
      <c r="D62" s="35">
        <f t="shared" si="1"/>
        <v>50.784042256930135</v>
      </c>
      <c r="E62" s="35">
        <f t="shared" si="6"/>
        <v>479.13873925638978</v>
      </c>
      <c r="F62" s="33">
        <f t="shared" si="7"/>
        <v>1</v>
      </c>
      <c r="G62" s="34">
        <f t="shared" si="8"/>
        <v>1</v>
      </c>
      <c r="H62" s="35">
        <f>$H$17*(D$17/D62)^$O$3</f>
        <v>37.227042345236718</v>
      </c>
      <c r="I62" s="33">
        <f t="shared" si="3"/>
        <v>298</v>
      </c>
      <c r="J62" s="34">
        <f t="shared" si="9"/>
        <v>298</v>
      </c>
      <c r="K62" s="35">
        <f>$K$17*($D$17/D62)^($O$3-1)</f>
        <v>3222.0076527319734</v>
      </c>
      <c r="L62">
        <f t="shared" si="10"/>
        <v>-2.5784042256930131</v>
      </c>
      <c r="M62">
        <f t="shared" si="11"/>
        <v>4.7611990199987479</v>
      </c>
      <c r="N62">
        <f t="shared" si="12"/>
        <v>-154.91902918612428</v>
      </c>
      <c r="O62">
        <f t="shared" si="4"/>
        <v>-152.73623439181856</v>
      </c>
      <c r="P62">
        <v>226</v>
      </c>
      <c r="Q62">
        <v>270.1930680480109</v>
      </c>
      <c r="R62">
        <v>3.8840898500468195</v>
      </c>
      <c r="S62" s="32">
        <f t="shared" si="13"/>
        <v>-32.524419592946657</v>
      </c>
    </row>
    <row r="63" spans="1:19">
      <c r="A63">
        <v>46</v>
      </c>
      <c r="B63" s="33">
        <f t="shared" si="5"/>
        <v>51.851455419209785</v>
      </c>
      <c r="C63" s="34">
        <f t="shared" si="0"/>
        <v>426.20179862476095</v>
      </c>
      <c r="D63" s="35">
        <f t="shared" si="1"/>
        <v>51.851455419209785</v>
      </c>
      <c r="E63" s="35">
        <f t="shared" si="6"/>
        <v>478.05325404397075</v>
      </c>
      <c r="F63" s="33">
        <f t="shared" si="7"/>
        <v>1</v>
      </c>
      <c r="G63" s="34">
        <f t="shared" si="8"/>
        <v>1</v>
      </c>
      <c r="H63" s="35">
        <f>$H$17*(D$17/D63)^$O$3</f>
        <v>36.15858066526318</v>
      </c>
      <c r="I63" s="33">
        <f t="shared" si="3"/>
        <v>298</v>
      </c>
      <c r="J63" s="34">
        <f t="shared" si="9"/>
        <v>298</v>
      </c>
      <c r="K63" s="35">
        <f>$K$17*($D$17/D63)^($O$3-1)</f>
        <v>3195.3107001421345</v>
      </c>
      <c r="L63">
        <f t="shared" si="10"/>
        <v>-2.6851455419209782</v>
      </c>
      <c r="M63">
        <f t="shared" si="11"/>
        <v>4.9764888574686159</v>
      </c>
      <c r="N63">
        <f t="shared" si="12"/>
        <v>-158.83566818229926</v>
      </c>
      <c r="O63">
        <f t="shared" si="4"/>
        <v>-156.54432486675162</v>
      </c>
      <c r="P63">
        <v>227</v>
      </c>
      <c r="Q63">
        <v>272.86384044997214</v>
      </c>
      <c r="R63">
        <v>3.8309701615247387</v>
      </c>
      <c r="S63" s="32">
        <f t="shared" si="13"/>
        <v>-33.554678060865662</v>
      </c>
    </row>
    <row r="64" spans="1:19">
      <c r="A64">
        <v>47</v>
      </c>
      <c r="B64" s="33">
        <f t="shared" si="5"/>
        <v>52.934608829086031</v>
      </c>
      <c r="C64" s="34">
        <f t="shared" si="0"/>
        <v>424.00120714154684</v>
      </c>
      <c r="D64" s="35">
        <f t="shared" si="1"/>
        <v>52.934608829086031</v>
      </c>
      <c r="E64" s="35">
        <f t="shared" si="6"/>
        <v>476.93581597063286</v>
      </c>
      <c r="F64" s="33">
        <f t="shared" si="7"/>
        <v>1</v>
      </c>
      <c r="G64" s="34">
        <f t="shared" si="8"/>
        <v>1</v>
      </c>
      <c r="H64" s="35">
        <f>$H$17*(D$17/D64)^$O$3</f>
        <v>35.127004385633519</v>
      </c>
      <c r="I64" s="33">
        <f t="shared" si="3"/>
        <v>298</v>
      </c>
      <c r="J64" s="34">
        <f t="shared" si="9"/>
        <v>298</v>
      </c>
      <c r="K64" s="35">
        <f>$K$17*($D$17/D64)^($O$3-1)</f>
        <v>3168.9952696942655</v>
      </c>
      <c r="L64">
        <f t="shared" si="10"/>
        <v>-2.7934608829086027</v>
      </c>
      <c r="M64">
        <f t="shared" si="11"/>
        <v>5.1965480057900271</v>
      </c>
      <c r="N64">
        <f t="shared" si="12"/>
        <v>-162.69632940844434</v>
      </c>
      <c r="O64">
        <f t="shared" si="4"/>
        <v>-160.29324228556291</v>
      </c>
      <c r="P64">
        <v>228</v>
      </c>
      <c r="Q64">
        <v>275.56445117638418</v>
      </c>
      <c r="R64">
        <v>3.7785109394283518</v>
      </c>
      <c r="S64" s="32">
        <f t="shared" si="13"/>
        <v>-34.582190375048839</v>
      </c>
    </row>
    <row r="65" spans="1:19">
      <c r="A65">
        <v>48</v>
      </c>
      <c r="B65" s="33">
        <f t="shared" si="5"/>
        <v>54.03304936165128</v>
      </c>
      <c r="C65" s="34">
        <f t="shared" si="0"/>
        <v>421.75300455946115</v>
      </c>
      <c r="D65" s="35">
        <f t="shared" si="1"/>
        <v>54.03304936165128</v>
      </c>
      <c r="E65" s="35">
        <f t="shared" si="6"/>
        <v>475.7860539211124</v>
      </c>
      <c r="F65" s="33">
        <f t="shared" si="7"/>
        <v>1</v>
      </c>
      <c r="G65" s="34">
        <f t="shared" si="8"/>
        <v>1</v>
      </c>
      <c r="H65" s="35">
        <f>$H$17*(D$17/D65)^$O$3</f>
        <v>34.131347739798493</v>
      </c>
      <c r="I65" s="33">
        <f t="shared" si="3"/>
        <v>298</v>
      </c>
      <c r="J65" s="34">
        <f t="shared" si="9"/>
        <v>298</v>
      </c>
      <c r="K65" s="35">
        <f>$K$17*($D$17/D65)^($O$3-1)</f>
        <v>3143.0673201116592</v>
      </c>
      <c r="L65">
        <f t="shared" si="10"/>
        <v>-2.9033049361651275</v>
      </c>
      <c r="M65">
        <f t="shared" si="11"/>
        <v>5.4213682639985965</v>
      </c>
      <c r="N65">
        <f t="shared" si="12"/>
        <v>-166.50013846810688</v>
      </c>
      <c r="O65">
        <f t="shared" si="4"/>
        <v>-163.98207514027342</v>
      </c>
      <c r="P65">
        <v>229</v>
      </c>
      <c r="Q65">
        <v>278.29336484630198</v>
      </c>
      <c r="R65">
        <v>3.7267405514912828</v>
      </c>
      <c r="S65" s="32">
        <f t="shared" si="13"/>
        <v>-35.606249544535913</v>
      </c>
    </row>
    <row r="66" spans="1:19">
      <c r="A66">
        <v>49</v>
      </c>
      <c r="B66" s="33">
        <f t="shared" si="5"/>
        <v>55.146319308333617</v>
      </c>
      <c r="C66" s="34">
        <f t="shared" si="0"/>
        <v>419.45728606697793</v>
      </c>
      <c r="D66" s="35">
        <f t="shared" si="1"/>
        <v>55.146319308333617</v>
      </c>
      <c r="E66" s="35">
        <f t="shared" si="6"/>
        <v>474.60360537531153</v>
      </c>
      <c r="F66" s="33">
        <f t="shared" si="7"/>
        <v>1</v>
      </c>
      <c r="G66" s="34">
        <f t="shared" si="8"/>
        <v>1</v>
      </c>
      <c r="H66" s="35">
        <f>$H$17*(D$17/D66)^$O$3</f>
        <v>33.170617984259643</v>
      </c>
      <c r="I66" s="33">
        <f t="shared" si="3"/>
        <v>298</v>
      </c>
      <c r="J66" s="34">
        <f t="shared" si="9"/>
        <v>298</v>
      </c>
      <c r="K66" s="35">
        <f>$K$17*($D$17/D66)^($O$3-1)</f>
        <v>3117.5315816020529</v>
      </c>
      <c r="L66">
        <f t="shared" si="10"/>
        <v>-3.0146319308333611</v>
      </c>
      <c r="M66">
        <f t="shared" si="11"/>
        <v>5.6509401132469179</v>
      </c>
      <c r="N66">
        <f t="shared" si="12"/>
        <v>-170.24640125776881</v>
      </c>
      <c r="O66">
        <f t="shared" si="4"/>
        <v>-167.61009307535525</v>
      </c>
      <c r="P66">
        <v>230</v>
      </c>
      <c r="Q66">
        <v>281.04903708346404</v>
      </c>
      <c r="R66">
        <v>3.6756843512062836</v>
      </c>
      <c r="S66" s="32">
        <f t="shared" si="13"/>
        <v>-36.626182384137948</v>
      </c>
    </row>
    <row r="67" spans="1:19">
      <c r="A67">
        <v>50</v>
      </c>
      <c r="B67" s="33">
        <f t="shared" si="5"/>
        <v>56.273956667808207</v>
      </c>
      <c r="C67" s="34">
        <f t="shared" si="0"/>
        <v>417.1141607279817</v>
      </c>
      <c r="D67" s="35">
        <f t="shared" si="1"/>
        <v>56.273956667808207</v>
      </c>
      <c r="E67" s="35">
        <f t="shared" si="6"/>
        <v>473.38811739578989</v>
      </c>
      <c r="F67" s="33">
        <f t="shared" si="7"/>
        <v>1</v>
      </c>
      <c r="G67" s="34">
        <f t="shared" si="8"/>
        <v>1</v>
      </c>
      <c r="H67" s="35">
        <f>$H$17*(D$17/D67)^$O$3</f>
        <v>32.243804089554814</v>
      </c>
      <c r="I67" s="33">
        <f t="shared" si="3"/>
        <v>298</v>
      </c>
      <c r="J67" s="34">
        <f t="shared" si="9"/>
        <v>298</v>
      </c>
      <c r="K67" s="35">
        <f>$K$17*($D$17/D67)^($O$3-1)</f>
        <v>3092.3916607923898</v>
      </c>
      <c r="L67">
        <f t="shared" si="10"/>
        <v>-3.1273956667808203</v>
      </c>
      <c r="M67">
        <f t="shared" si="11"/>
        <v>5.8852526471465412</v>
      </c>
      <c r="N67">
        <f t="shared" si="12"/>
        <v>-173.93458856671242</v>
      </c>
      <c r="O67">
        <f t="shared" si="4"/>
        <v>-171.1767315863467</v>
      </c>
      <c r="P67">
        <v>231</v>
      </c>
      <c r="Q67">
        <v>283.8299158753058</v>
      </c>
      <c r="R67">
        <v>3.6253648175853925</v>
      </c>
      <c r="S67" s="32">
        <f t="shared" si="13"/>
        <v>-37.641349023722285</v>
      </c>
    </row>
    <row r="68" spans="1:19">
      <c r="A68">
        <v>51</v>
      </c>
      <c r="B68" s="33">
        <f t="shared" si="5"/>
        <v>57.415495438774151</v>
      </c>
      <c r="C68" s="34">
        <f t="shared" si="0"/>
        <v>414.72375218508006</v>
      </c>
      <c r="D68" s="35">
        <f t="shared" si="1"/>
        <v>57.415495438774151</v>
      </c>
      <c r="E68" s="35">
        <f t="shared" si="6"/>
        <v>472.1392476238542</v>
      </c>
      <c r="F68" s="33">
        <f t="shared" si="7"/>
        <v>1</v>
      </c>
      <c r="G68" s="34">
        <f t="shared" si="8"/>
        <v>1</v>
      </c>
      <c r="H68" s="35">
        <f>$H$17*(D$17/D68)^$O$3</f>
        <v>31.34988434048504</v>
      </c>
      <c r="I68" s="33">
        <f t="shared" si="3"/>
        <v>298</v>
      </c>
      <c r="J68" s="34">
        <f t="shared" si="9"/>
        <v>298</v>
      </c>
      <c r="K68" s="35">
        <f>$K$17*($D$17/D68)^($O$3-1)</f>
        <v>3067.6501392814748</v>
      </c>
      <c r="L68">
        <f t="shared" si="10"/>
        <v>-3.2415495438774147</v>
      </c>
      <c r="M68">
        <f t="shared" si="11"/>
        <v>6.1242935014367053</v>
      </c>
      <c r="N68">
        <f t="shared" si="12"/>
        <v>-177.56432161329337</v>
      </c>
      <c r="O68">
        <f t="shared" si="4"/>
        <v>-174.68157765573409</v>
      </c>
      <c r="P68">
        <v>232</v>
      </c>
      <c r="Q68">
        <v>286.63444294474823</v>
      </c>
      <c r="R68">
        <v>3.5758016961143784</v>
      </c>
      <c r="S68" s="32">
        <f t="shared" si="13"/>
        <v>-38.651142344683954</v>
      </c>
    </row>
    <row r="69" spans="1:19">
      <c r="A69">
        <v>52</v>
      </c>
      <c r="B69" s="33">
        <f t="shared" si="5"/>
        <v>58.570465914313409</v>
      </c>
      <c r="C69" s="34">
        <f t="shared" si="0"/>
        <v>412.28619936856177</v>
      </c>
      <c r="D69" s="35">
        <f t="shared" si="1"/>
        <v>58.570465914313409</v>
      </c>
      <c r="E69" s="35">
        <f t="shared" si="6"/>
        <v>470.85666528287516</v>
      </c>
      <c r="F69" s="33">
        <f t="shared" si="7"/>
        <v>1</v>
      </c>
      <c r="G69" s="34">
        <f t="shared" si="8"/>
        <v>1</v>
      </c>
      <c r="H69" s="35">
        <f>$H$17*(D$17/D69)^$O$3</f>
        <v>30.487832942270394</v>
      </c>
      <c r="I69" s="33">
        <f t="shared" si="3"/>
        <v>298</v>
      </c>
      <c r="J69" s="34">
        <f t="shared" si="9"/>
        <v>298</v>
      </c>
      <c r="K69" s="35">
        <f>$K$17*($D$17/D69)^($O$3-1)</f>
        <v>3043.3086659303149</v>
      </c>
      <c r="L69">
        <f t="shared" si="10"/>
        <v>-3.3570465914313403</v>
      </c>
      <c r="M69">
        <f t="shared" si="11"/>
        <v>6.3680487830885344</v>
      </c>
      <c r="N69">
        <f t="shared" si="12"/>
        <v>-181.13535850010967</v>
      </c>
      <c r="O69">
        <f t="shared" si="4"/>
        <v>-178.12435630845249</v>
      </c>
      <c r="P69">
        <v>233</v>
      </c>
      <c r="Q69">
        <v>289.46105513321106</v>
      </c>
      <c r="R69">
        <v>3.5270121398855974</v>
      </c>
      <c r="S69" s="32">
        <f t="shared" si="13"/>
        <v>-39.654987352744953</v>
      </c>
    </row>
    <row r="70" spans="1:19">
      <c r="A70">
        <v>53</v>
      </c>
      <c r="B70" s="33">
        <f t="shared" si="5"/>
        <v>59.738394977545504</v>
      </c>
      <c r="C70" s="34">
        <f t="shared" si="0"/>
        <v>409.80165720984621</v>
      </c>
      <c r="D70" s="35">
        <f t="shared" si="1"/>
        <v>59.738394977545504</v>
      </c>
      <c r="E70" s="35">
        <f t="shared" si="6"/>
        <v>469.54005218739172</v>
      </c>
      <c r="F70" s="33">
        <f t="shared" si="7"/>
        <v>1</v>
      </c>
      <c r="G70" s="34">
        <f t="shared" si="8"/>
        <v>1</v>
      </c>
      <c r="H70" s="35">
        <f>$H$17*(D$17/D70)^$O$3</f>
        <v>29.656625725241391</v>
      </c>
      <c r="I70" s="33">
        <f t="shared" si="3"/>
        <v>298</v>
      </c>
      <c r="J70" s="34">
        <f t="shared" si="9"/>
        <v>298</v>
      </c>
      <c r="K70" s="35">
        <f>$K$17*($D$17/D70)^($O$3-1)</f>
        <v>3019.3680430571235</v>
      </c>
      <c r="L70">
        <f t="shared" si="10"/>
        <v>-3.4738394977545499</v>
      </c>
      <c r="M70">
        <f t="shared" si="11"/>
        <v>6.6165029989600903</v>
      </c>
      <c r="N70">
        <f t="shared" si="12"/>
        <v>-184.64758156361711</v>
      </c>
      <c r="O70">
        <f t="shared" si="4"/>
        <v>-181.50491806241158</v>
      </c>
      <c r="P70">
        <v>234</v>
      </c>
      <c r="Q70">
        <v>292.30818579322477</v>
      </c>
      <c r="R70">
        <v>3.479010850007092</v>
      </c>
      <c r="S70" s="32">
        <f t="shared" si="13"/>
        <v>-40.652340495709169</v>
      </c>
    </row>
    <row r="71" spans="1:19">
      <c r="A71">
        <v>54</v>
      </c>
      <c r="B71" s="33">
        <f t="shared" si="5"/>
        <v>60.918806398284936</v>
      </c>
      <c r="C71" s="34">
        <f t="shared" si="0"/>
        <v>407.27029735820679</v>
      </c>
      <c r="D71" s="35">
        <f t="shared" si="1"/>
        <v>60.918806398284936</v>
      </c>
      <c r="E71" s="35">
        <f t="shared" si="6"/>
        <v>468.1891037564917</v>
      </c>
      <c r="F71" s="33">
        <f t="shared" si="7"/>
        <v>1</v>
      </c>
      <c r="G71" s="34">
        <f t="shared" si="8"/>
        <v>1</v>
      </c>
      <c r="H71" s="35">
        <f>$H$17*(D$17/D71)^$O$3</f>
        <v>28.85524503585189</v>
      </c>
      <c r="I71" s="33">
        <f t="shared" si="3"/>
        <v>298</v>
      </c>
      <c r="J71" s="34">
        <f t="shared" si="9"/>
        <v>298</v>
      </c>
      <c r="K71" s="35">
        <f>$K$17*($D$17/D71)^($O$3-1)</f>
        <v>2995.8283067404459</v>
      </c>
      <c r="L71">
        <f t="shared" si="10"/>
        <v>-3.591880639828493</v>
      </c>
      <c r="M71">
        <f t="shared" si="11"/>
        <v>6.8696389841240322</v>
      </c>
      <c r="N71">
        <f t="shared" si="12"/>
        <v>-188.10098558837831</v>
      </c>
      <c r="O71">
        <f t="shared" si="4"/>
        <v>-184.82322724408277</v>
      </c>
      <c r="P71">
        <v>235</v>
      </c>
      <c r="Q71">
        <v>295.17426618894677</v>
      </c>
      <c r="R71">
        <v>3.4318102144944533</v>
      </c>
      <c r="S71" s="32">
        <f t="shared" si="13"/>
        <v>-41.642688934274695</v>
      </c>
    </row>
    <row r="72" spans="1:19">
      <c r="A72">
        <v>55</v>
      </c>
      <c r="B72" s="33">
        <f t="shared" si="5"/>
        <v>62.111221130405617</v>
      </c>
      <c r="C72" s="34">
        <f t="shared" si="0"/>
        <v>404.69230889948619</v>
      </c>
      <c r="D72" s="35">
        <f t="shared" si="1"/>
        <v>62.111221130405617</v>
      </c>
      <c r="E72" s="35">
        <f t="shared" si="6"/>
        <v>466.80353002989182</v>
      </c>
      <c r="F72" s="33">
        <f t="shared" si="7"/>
        <v>1</v>
      </c>
      <c r="G72" s="34">
        <f t="shared" si="8"/>
        <v>1</v>
      </c>
      <c r="H72" s="35">
        <f>$H$17*(D$17/D72)^$O$3</f>
        <v>28.082683896493773</v>
      </c>
      <c r="I72" s="33">
        <f t="shared" si="3"/>
        <v>298</v>
      </c>
      <c r="J72" s="34">
        <f t="shared" si="9"/>
        <v>298</v>
      </c>
      <c r="K72" s="35">
        <f>$K$17*($D$17/D72)^($O$3-1)</f>
        <v>2972.6888014609449</v>
      </c>
      <c r="L72">
        <f t="shared" si="10"/>
        <v>-3.7111221130405614</v>
      </c>
      <c r="M72">
        <f t="shared" si="11"/>
        <v>7.1274378299960919</v>
      </c>
      <c r="N72">
        <f t="shared" si="12"/>
        <v>-191.49566685214677</v>
      </c>
      <c r="O72">
        <f t="shared" si="4"/>
        <v>-188.07935113519125</v>
      </c>
      <c r="P72">
        <v>236</v>
      </c>
      <c r="Q72">
        <v>298.05772690281827</v>
      </c>
      <c r="R72">
        <v>3.3854204449549332</v>
      </c>
      <c r="S72" s="32">
        <f t="shared" si="13"/>
        <v>-42.625549773470823</v>
      </c>
    </row>
    <row r="73" spans="1:19">
      <c r="A73">
        <v>56</v>
      </c>
      <c r="B73" s="33">
        <f t="shared" si="5"/>
        <v>63.315157609611852</v>
      </c>
      <c r="C73" s="34">
        <f t="shared" si="0"/>
        <v>402.06789907545368</v>
      </c>
      <c r="D73" s="35">
        <f t="shared" si="1"/>
        <v>63.315157609611852</v>
      </c>
      <c r="E73" s="35">
        <f t="shared" si="6"/>
        <v>465.38305668506553</v>
      </c>
      <c r="F73" s="33">
        <f t="shared" si="7"/>
        <v>1</v>
      </c>
      <c r="G73" s="34">
        <f t="shared" si="8"/>
        <v>1</v>
      </c>
      <c r="H73" s="35">
        <f>$H$17*(D$17/D73)^$O$3</f>
        <v>27.337949511018852</v>
      </c>
      <c r="I73" s="33">
        <f t="shared" si="3"/>
        <v>298</v>
      </c>
      <c r="J73" s="34">
        <f t="shared" si="9"/>
        <v>298</v>
      </c>
      <c r="K73" s="35">
        <f>$K$17*($D$17/D73)^($O$3-1)</f>
        <v>2949.9482493316782</v>
      </c>
      <c r="L73">
        <f t="shared" si="10"/>
        <v>-3.8315157609611847</v>
      </c>
      <c r="M73">
        <f t="shared" si="11"/>
        <v>7.3898788123993429</v>
      </c>
      <c r="N73">
        <f t="shared" si="12"/>
        <v>-194.83181296514778</v>
      </c>
      <c r="O73">
        <f t="shared" si="4"/>
        <v>-191.27344991370961</v>
      </c>
      <c r="P73">
        <v>237</v>
      </c>
      <c r="Q73">
        <v>300.95699924652729</v>
      </c>
      <c r="R73">
        <v>3.3398497104702347</v>
      </c>
      <c r="S73" s="32">
        <f t="shared" si="13"/>
        <v>-43.600469261750611</v>
      </c>
    </row>
    <row r="74" spans="1:19">
      <c r="A74">
        <v>57</v>
      </c>
      <c r="B74" s="33">
        <f t="shared" si="5"/>
        <v>64.530132051311739</v>
      </c>
      <c r="C74" s="34">
        <f t="shared" si="0"/>
        <v>399.39729400239651</v>
      </c>
      <c r="D74" s="35">
        <f t="shared" si="1"/>
        <v>64.530132051311739</v>
      </c>
      <c r="E74" s="35">
        <f t="shared" si="6"/>
        <v>463.92742605370825</v>
      </c>
      <c r="F74" s="33">
        <f t="shared" si="7"/>
        <v>1</v>
      </c>
      <c r="G74" s="34">
        <f t="shared" si="8"/>
        <v>1</v>
      </c>
      <c r="H74" s="35">
        <f>$H$17*(D$17/D74)^$O$3</f>
        <v>26.620066187194659</v>
      </c>
      <c r="I74" s="33">
        <f t="shared" si="3"/>
        <v>298</v>
      </c>
      <c r="J74" s="34">
        <f t="shared" si="9"/>
        <v>298</v>
      </c>
      <c r="K74" s="35">
        <f>$K$17*($D$17/D74)^($O$3-1)</f>
        <v>2927.6048141793535</v>
      </c>
      <c r="L74">
        <f t="shared" si="10"/>
        <v>-3.9530132051311733</v>
      </c>
      <c r="M74">
        <f t="shared" si="11"/>
        <v>7.6569393197050601</v>
      </c>
      <c r="N74">
        <f t="shared" si="12"/>
        <v>-198.10969346505632</v>
      </c>
      <c r="O74">
        <f t="shared" si="4"/>
        <v>-194.40576735048245</v>
      </c>
      <c r="P74">
        <v>238</v>
      </c>
      <c r="Q74">
        <v>303.87051667438413</v>
      </c>
      <c r="R74">
        <v>3.2951042681746796</v>
      </c>
      <c r="S74" s="32">
        <f t="shared" si="13"/>
        <v>-44.567021964241114</v>
      </c>
    </row>
    <row r="75" spans="1:19">
      <c r="A75">
        <v>58</v>
      </c>
      <c r="B75" s="33">
        <f t="shared" si="5"/>
        <v>65.755658748286635</v>
      </c>
      <c r="C75" s="34">
        <f t="shared" si="0"/>
        <v>396.68073938747665</v>
      </c>
      <c r="D75" s="35">
        <f t="shared" si="1"/>
        <v>65.755658748286635</v>
      </c>
      <c r="E75" s="35">
        <f t="shared" si="6"/>
        <v>462.43639813576328</v>
      </c>
      <c r="F75" s="33">
        <f t="shared" si="7"/>
        <v>1</v>
      </c>
      <c r="G75" s="34">
        <f t="shared" si="8"/>
        <v>1</v>
      </c>
      <c r="H75" s="35">
        <f>$H$17*(D$17/D75)^$O$3</f>
        <v>25.928077741668588</v>
      </c>
      <c r="I75" s="33">
        <f t="shared" si="3"/>
        <v>298</v>
      </c>
      <c r="J75" s="34">
        <f t="shared" si="9"/>
        <v>298</v>
      </c>
      <c r="K75" s="35">
        <f>$K$17*($D$17/D75)^($O$3-1)</f>
        <v>2905.6561607461481</v>
      </c>
      <c r="L75">
        <f t="shared" si="10"/>
        <v>-4.0755658748286629</v>
      </c>
      <c r="M75">
        <f t="shared" si="11"/>
        <v>7.9285947811970461</v>
      </c>
      <c r="N75">
        <f t="shared" si="12"/>
        <v>-201.32965112812138</v>
      </c>
      <c r="O75">
        <f t="shared" si="4"/>
        <v>-197.47662222175299</v>
      </c>
      <c r="P75">
        <v>239</v>
      </c>
      <c r="Q75">
        <v>306.79671619714799</v>
      </c>
      <c r="R75">
        <v>3.2511885901092041</v>
      </c>
      <c r="S75" s="32">
        <f t="shared" si="13"/>
        <v>-45.524809916130252</v>
      </c>
    </row>
    <row r="76" spans="1:19">
      <c r="A76">
        <v>59</v>
      </c>
      <c r="B76" s="33">
        <f t="shared" si="5"/>
        <v>66.991250367846931</v>
      </c>
      <c r="C76" s="34">
        <f t="shared" si="0"/>
        <v>393.91850124132304</v>
      </c>
      <c r="D76" s="35">
        <f t="shared" si="1"/>
        <v>66.991250367846931</v>
      </c>
      <c r="E76" s="35">
        <f t="shared" si="6"/>
        <v>460.90975160916997</v>
      </c>
      <c r="F76" s="33">
        <f t="shared" si="7"/>
        <v>1</v>
      </c>
      <c r="G76" s="34">
        <f t="shared" si="8"/>
        <v>1</v>
      </c>
      <c r="H76" s="35">
        <f>$H$17*(D$17/D76)^$O$3</f>
        <v>25.261049447490027</v>
      </c>
      <c r="I76" s="33">
        <f t="shared" si="3"/>
        <v>298</v>
      </c>
      <c r="J76" s="34">
        <f t="shared" si="9"/>
        <v>298</v>
      </c>
      <c r="K76" s="35">
        <f>$K$17*($D$17/D76)^($O$3-1)</f>
        <v>2884.0995092843064</v>
      </c>
      <c r="L76">
        <f t="shared" si="10"/>
        <v>-4.1991250367846922</v>
      </c>
      <c r="M76">
        <f t="shared" si="11"/>
        <v>8.2048185958124069</v>
      </c>
      <c r="N76">
        <f t="shared" si="12"/>
        <v>-204.49209395649791</v>
      </c>
      <c r="O76">
        <f t="shared" si="4"/>
        <v>-200.48640039747019</v>
      </c>
      <c r="P76">
        <v>240</v>
      </c>
      <c r="Q76">
        <v>309.73403979428963</v>
      </c>
      <c r="R76">
        <v>3.208105486008539</v>
      </c>
      <c r="S76" s="32">
        <f t="shared" si="13"/>
        <v>-46.473461761663145</v>
      </c>
    </row>
    <row r="77" spans="1:19">
      <c r="A77">
        <v>60</v>
      </c>
      <c r="B77" s="33">
        <f t="shared" si="5"/>
        <v>68.236418248163119</v>
      </c>
      <c r="C77" s="34">
        <f t="shared" si="0"/>
        <v>391.11086658527836</v>
      </c>
      <c r="D77" s="35">
        <f t="shared" si="1"/>
        <v>68.236418248163119</v>
      </c>
      <c r="E77" s="35">
        <f t="shared" si="6"/>
        <v>459.34728483344145</v>
      </c>
      <c r="F77" s="33">
        <f t="shared" si="7"/>
        <v>1</v>
      </c>
      <c r="G77" s="34">
        <f t="shared" si="8"/>
        <v>1</v>
      </c>
      <c r="H77" s="35">
        <f>$H$17*(D$17/D77)^$O$3</f>
        <v>24.618069578914682</v>
      </c>
      <c r="I77" s="33">
        <f t="shared" si="3"/>
        <v>298</v>
      </c>
      <c r="J77" s="34">
        <f t="shared" si="9"/>
        <v>298</v>
      </c>
      <c r="K77" s="35">
        <f>$K$17*($D$17/D77)^($O$3-1)</f>
        <v>2862.9316858146153</v>
      </c>
      <c r="L77">
        <f t="shared" si="10"/>
        <v>-4.3236418248163107</v>
      </c>
      <c r="M77">
        <f t="shared" si="11"/>
        <v>8.485582061416876</v>
      </c>
      <c r="N77">
        <f t="shared" si="12"/>
        <v>-207.59748780200528</v>
      </c>
      <c r="O77">
        <f t="shared" si="4"/>
        <v>-203.4355475654047</v>
      </c>
      <c r="P77">
        <v>241</v>
      </c>
      <c r="Q77">
        <v>312.68093582261633</v>
      </c>
      <c r="R77">
        <v>3.1658562217492374</v>
      </c>
      <c r="S77" s="32">
        <f t="shared" si="13"/>
        <v>-47.412631883728039</v>
      </c>
    </row>
    <row r="78" spans="1:19">
      <c r="A78">
        <v>61</v>
      </c>
      <c r="B78" s="33">
        <f t="shared" si="5"/>
        <v>69.490672693458194</v>
      </c>
      <c r="C78" s="34">
        <f t="shared" si="0"/>
        <v>388.25814415166496</v>
      </c>
      <c r="D78" s="35">
        <f t="shared" si="1"/>
        <v>69.490672693458194</v>
      </c>
      <c r="E78" s="35">
        <f t="shared" si="6"/>
        <v>457.74881684512314</v>
      </c>
      <c r="F78" s="33">
        <f t="shared" si="7"/>
        <v>1</v>
      </c>
      <c r="G78" s="34">
        <f t="shared" si="8"/>
        <v>1</v>
      </c>
      <c r="H78" s="35">
        <f>$H$17*(D$17/D78)^$O$3</f>
        <v>23.998250603142829</v>
      </c>
      <c r="I78" s="33">
        <f t="shared" si="3"/>
        <v>298</v>
      </c>
      <c r="J78" s="34">
        <f t="shared" si="9"/>
        <v>298</v>
      </c>
      <c r="K78" s="35">
        <f>$K$17*($D$17/D78)^($O$3-1)</f>
        <v>2842.149168315862</v>
      </c>
      <c r="L78">
        <f t="shared" si="10"/>
        <v>-4.449067269345818</v>
      </c>
      <c r="M78">
        <f t="shared" si="11"/>
        <v>8.770854304778215</v>
      </c>
      <c r="N78">
        <f t="shared" si="12"/>
        <v>-210.64634958711699</v>
      </c>
      <c r="O78">
        <f t="shared" si="4"/>
        <v>-206.32456255168458</v>
      </c>
      <c r="P78">
        <v>242</v>
      </c>
      <c r="Q78">
        <v>315.63586041913902</v>
      </c>
      <c r="R78">
        <v>3.124440633249892</v>
      </c>
      <c r="S78" s="32">
        <f t="shared" si="13"/>
        <v>-48.341999528541351</v>
      </c>
    </row>
    <row r="79" spans="1:19">
      <c r="A79">
        <v>62</v>
      </c>
      <c r="B79" s="33">
        <f t="shared" si="5"/>
        <v>70.7535232677496</v>
      </c>
      <c r="C79" s="34">
        <f t="shared" si="0"/>
        <v>385.36066507538749</v>
      </c>
      <c r="D79" s="35">
        <f t="shared" si="1"/>
        <v>70.7535232677496</v>
      </c>
      <c r="E79" s="35">
        <f t="shared" si="6"/>
        <v>456.11418834313707</v>
      </c>
      <c r="F79" s="33">
        <f t="shared" si="7"/>
        <v>1</v>
      </c>
      <c r="G79" s="34">
        <f t="shared" si="8"/>
        <v>1</v>
      </c>
      <c r="H79" s="35">
        <f>$H$17*(D$17/D79)^$O$3</f>
        <v>23.400730063855342</v>
      </c>
      <c r="I79" s="33">
        <f t="shared" si="3"/>
        <v>298</v>
      </c>
      <c r="J79" s="34">
        <f t="shared" si="9"/>
        <v>298</v>
      </c>
      <c r="K79" s="35">
        <f>$K$17*($D$17/D79)^($O$3-1)</f>
        <v>2821.7481291059494</v>
      </c>
      <c r="L79">
        <f t="shared" si="10"/>
        <v>-4.5753523267749587</v>
      </c>
      <c r="M79">
        <f t="shared" si="11"/>
        <v>9.0606022124059624</v>
      </c>
      <c r="N79">
        <f t="shared" si="12"/>
        <v>-213.63924108492429</v>
      </c>
      <c r="O79">
        <f t="shared" si="4"/>
        <v>-209.1539911992933</v>
      </c>
      <c r="P79">
        <v>243</v>
      </c>
      <c r="Q79">
        <v>318.59727889601101</v>
      </c>
      <c r="R79">
        <v>3.0838572356723155</v>
      </c>
      <c r="S79" s="32">
        <f t="shared" si="13"/>
        <v>-49.261267929488909</v>
      </c>
    </row>
    <row r="80" spans="1:19">
      <c r="A80">
        <v>63</v>
      </c>
      <c r="B80" s="33">
        <f t="shared" si="5"/>
        <v>72.024479086823987</v>
      </c>
      <c r="C80" s="34">
        <f t="shared" ref="C80:C143" si="14">$E$3+$E$8*($E$6*(1-COS(PI()*($A80-180)/180))+$E$7*(1-(1-($E$6/$E$7)^2*SIN(PI()*($A80-180)/180)^2)^0.5))</f>
        <v>382.41878357514668</v>
      </c>
      <c r="D80" s="35">
        <f t="shared" ref="D80:D143" si="15">$B$3+$B$8*($B$6*(1-COS(PI()*$A80/180))+$B$7*(1-(1-($B$6/$B$7)^2*SIN(PI()*$A80/180)^2)^0.5))</f>
        <v>72.024479086823987</v>
      </c>
      <c r="E80" s="35">
        <f t="shared" si="6"/>
        <v>454.44326266197066</v>
      </c>
      <c r="F80" s="33">
        <f t="shared" si="7"/>
        <v>1</v>
      </c>
      <c r="G80" s="34">
        <f t="shared" si="8"/>
        <v>1</v>
      </c>
      <c r="H80" s="35">
        <f>$H$17*(D$17/D80)^$O$3</f>
        <v>22.824671196935103</v>
      </c>
      <c r="I80" s="33">
        <f t="shared" ref="I80:I143" si="16">$I$4</f>
        <v>298</v>
      </c>
      <c r="J80" s="34">
        <f t="shared" si="9"/>
        <v>298</v>
      </c>
      <c r="K80" s="35">
        <f>$K$17*($D$17/D80)^($O$3-1)</f>
        <v>2801.7244736673083</v>
      </c>
      <c r="L80">
        <f t="shared" si="10"/>
        <v>-4.7024479086823971</v>
      </c>
      <c r="M80">
        <f t="shared" si="11"/>
        <v>9.3547903624300428</v>
      </c>
      <c r="N80">
        <f t="shared" si="12"/>
        <v>-216.57676322099681</v>
      </c>
      <c r="O80">
        <f t="shared" ref="O80:O143" si="17">L80+M80+N80</f>
        <v>-211.92442076724916</v>
      </c>
      <c r="P80">
        <v>244</v>
      </c>
      <c r="Q80">
        <v>321.56366712533276</v>
      </c>
      <c r="R80">
        <v>3.0441033278236564</v>
      </c>
      <c r="S80" s="32">
        <f t="shared" si="13"/>
        <v>-50.170163433754027</v>
      </c>
    </row>
    <row r="81" spans="1:19">
      <c r="A81">
        <v>64</v>
      </c>
      <c r="B81" s="33">
        <f t="shared" si="5"/>
        <v>73.303049108132768</v>
      </c>
      <c r="C81" s="34">
        <f t="shared" si="14"/>
        <v>379.43287762249651</v>
      </c>
      <c r="D81" s="35">
        <f t="shared" si="15"/>
        <v>73.303049108132768</v>
      </c>
      <c r="E81" s="35">
        <f t="shared" si="6"/>
        <v>452.73592673062927</v>
      </c>
      <c r="F81" s="33">
        <f t="shared" si="7"/>
        <v>1</v>
      </c>
      <c r="G81" s="34">
        <f t="shared" si="8"/>
        <v>1</v>
      </c>
      <c r="H81" s="35">
        <f>$H$17*(D$17/D81)^$O$3</f>
        <v>22.269263314597488</v>
      </c>
      <c r="I81" s="33">
        <f t="shared" si="16"/>
        <v>298</v>
      </c>
      <c r="J81" s="34">
        <f t="shared" si="9"/>
        <v>298</v>
      </c>
      <c r="K81" s="35">
        <f>$K$17*($D$17/D81)^($O$3-1)</f>
        <v>2782.073876159694</v>
      </c>
      <c r="L81">
        <f t="shared" si="10"/>
        <v>-4.8303049108132754</v>
      </c>
      <c r="M81">
        <f t="shared" si="11"/>
        <v>9.6533809576950595</v>
      </c>
      <c r="N81">
        <f t="shared" si="12"/>
        <v>-219.45955086146216</v>
      </c>
      <c r="O81">
        <f t="shared" si="17"/>
        <v>-214.63647481458037</v>
      </c>
      <c r="P81">
        <v>245</v>
      </c>
      <c r="Q81">
        <v>324.53351291157946</v>
      </c>
      <c r="R81">
        <v>3.005175091705008</v>
      </c>
      <c r="S81" s="32">
        <f t="shared" si="13"/>
        <v>-51.068434634957548</v>
      </c>
    </row>
    <row r="82" spans="1:19">
      <c r="A82">
        <v>65</v>
      </c>
      <c r="B82" s="33">
        <f t="shared" ref="B82:B145" si="18">$B$3+$B$8*($B$6*(1-COS(PI()*A82/180))+$B$7*(1-(1-($B$6/$B$7)^2*SIN(PI()*A82/180)^2)^0.5))</f>
        <v>74.588742418294203</v>
      </c>
      <c r="C82" s="34">
        <f t="shared" si="14"/>
        <v>376.4033495969486</v>
      </c>
      <c r="D82" s="35">
        <f t="shared" si="15"/>
        <v>74.588742418294203</v>
      </c>
      <c r="E82" s="35">
        <f t="shared" ref="E82:E145" si="19">B82+C82</f>
        <v>450.9920920152428</v>
      </c>
      <c r="F82" s="33">
        <f t="shared" ref="F82:F145" si="20">$I$2</f>
        <v>1</v>
      </c>
      <c r="G82" s="34">
        <f t="shared" si="8"/>
        <v>1</v>
      </c>
      <c r="H82" s="35">
        <f>$H$17*(D$17/D82)^$O$3</f>
        <v>21.733721990312915</v>
      </c>
      <c r="I82" s="33">
        <f t="shared" si="16"/>
        <v>298</v>
      </c>
      <c r="J82" s="34">
        <f t="shared" si="9"/>
        <v>298</v>
      </c>
      <c r="K82" s="35">
        <f>$K$17*($D$17/D82)^($O$3-1)</f>
        <v>2762.791811853097</v>
      </c>
      <c r="L82">
        <f t="shared" si="10"/>
        <v>-4.9588742418294185</v>
      </c>
      <c r="M82">
        <f t="shared" si="11"/>
        <v>9.9563337602498496</v>
      </c>
      <c r="N82">
        <f t="shared" si="12"/>
        <v>-222.28826805314492</v>
      </c>
      <c r="O82">
        <f t="shared" si="17"/>
        <v>-217.29080853472448</v>
      </c>
      <c r="P82">
        <v>246</v>
      </c>
      <c r="Q82">
        <v>327.5053173493792</v>
      </c>
      <c r="R82">
        <v>2.9670676871920807</v>
      </c>
      <c r="S82" s="32">
        <f t="shared" ref="S82:S145" si="21">-0.1*(R82+R81)/2*(Q82-Q81)+S81</f>
        <v>-51.955851514654739</v>
      </c>
    </row>
    <row r="83" spans="1:19">
      <c r="A83">
        <v>66</v>
      </c>
      <c r="B83" s="33">
        <f t="shared" si="18"/>
        <v>75.881068517891151</v>
      </c>
      <c r="C83" s="34">
        <f t="shared" si="14"/>
        <v>373.3306269252916</v>
      </c>
      <c r="D83" s="35">
        <f t="shared" si="15"/>
        <v>75.881068517891151</v>
      </c>
      <c r="E83" s="35">
        <f t="shared" si="19"/>
        <v>449.21169544318275</v>
      </c>
      <c r="F83" s="33">
        <f t="shared" si="20"/>
        <v>1</v>
      </c>
      <c r="G83" s="34">
        <f t="shared" ref="G83:G146" si="22">G82</f>
        <v>1</v>
      </c>
      <c r="H83" s="35">
        <f>$H$17*(D$17/D83)^$O$3</f>
        <v>21.217289073374058</v>
      </c>
      <c r="I83" s="33">
        <f t="shared" si="16"/>
        <v>298</v>
      </c>
      <c r="J83" s="34">
        <f t="shared" ref="J83:J146" si="23">J82</f>
        <v>298</v>
      </c>
      <c r="K83" s="35">
        <f>$K$17*($D$17/D83)^($O$3-1)</f>
        <v>2743.8735867024443</v>
      </c>
      <c r="L83">
        <f t="shared" ref="L83:L146" si="24">-0.1*(F83+F82)/2*(B83-B82)+L82</f>
        <v>-5.0881068517891137</v>
      </c>
      <c r="M83">
        <f t="shared" ref="M83:M146" si="25">-0.1*(G83+G82)/2*(C83-C82)+M82</f>
        <v>10.26360602741555</v>
      </c>
      <c r="N83">
        <f t="shared" ref="N83:N146" si="26">-0.1*(H83+H82)/2*(D83-D82)+N82</f>
        <v>-225.06360368322891</v>
      </c>
      <c r="O83">
        <f t="shared" si="17"/>
        <v>-219.88810450760246</v>
      </c>
      <c r="P83">
        <v>247</v>
      </c>
      <c r="Q83">
        <v>330.47759616435042</v>
      </c>
      <c r="R83">
        <v>2.9297753418684391</v>
      </c>
      <c r="S83" s="32">
        <f t="shared" si="21"/>
        <v>-52.832204595179107</v>
      </c>
    </row>
    <row r="84" spans="1:19">
      <c r="A84">
        <v>67</v>
      </c>
      <c r="B84" s="33">
        <f t="shared" si="18"/>
        <v>77.179537603254303</v>
      </c>
      <c r="C84" s="34">
        <f t="shared" si="14"/>
        <v>370.21516270327618</v>
      </c>
      <c r="D84" s="35">
        <f t="shared" si="15"/>
        <v>77.179537603254303</v>
      </c>
      <c r="E84" s="35">
        <f t="shared" si="19"/>
        <v>447.39470030653047</v>
      </c>
      <c r="F84" s="33">
        <f t="shared" si="20"/>
        <v>1</v>
      </c>
      <c r="G84" s="34">
        <f t="shared" si="22"/>
        <v>1</v>
      </c>
      <c r="H84" s="35">
        <f>$H$17*(D$17/D84)^$O$3</f>
        <v>20.719232558735818</v>
      </c>
      <c r="I84" s="33">
        <f t="shared" si="16"/>
        <v>298</v>
      </c>
      <c r="J84" s="34">
        <f t="shared" si="23"/>
        <v>298</v>
      </c>
      <c r="K84" s="35">
        <f>$K$17*($D$17/D84)^($O$3-1)</f>
        <v>2725.3143642743689</v>
      </c>
      <c r="L84">
        <f t="shared" si="24"/>
        <v>-5.2179537603254289</v>
      </c>
      <c r="M84">
        <f t="shared" si="25"/>
        <v>10.575152449617091</v>
      </c>
      <c r="N84">
        <f t="shared" si="26"/>
        <v>-227.7862675275768</v>
      </c>
      <c r="O84">
        <f t="shared" si="17"/>
        <v>-222.42906883828513</v>
      </c>
      <c r="P84">
        <v>248</v>
      </c>
      <c r="Q84">
        <v>333.44888103469043</v>
      </c>
      <c r="R84">
        <v>2.893291436062039</v>
      </c>
      <c r="S84" s="32">
        <f t="shared" si="21"/>
        <v>-53.697304105991329</v>
      </c>
    </row>
    <row r="85" spans="1:19">
      <c r="A85">
        <v>68</v>
      </c>
      <c r="B85" s="33">
        <f t="shared" si="18"/>
        <v>78.483660844924785</v>
      </c>
      <c r="C85" s="34">
        <f t="shared" si="14"/>
        <v>367.05743629779909</v>
      </c>
      <c r="D85" s="35">
        <f t="shared" si="15"/>
        <v>78.483660844924785</v>
      </c>
      <c r="E85" s="35">
        <f t="shared" si="19"/>
        <v>445.54109714272386</v>
      </c>
      <c r="F85" s="33">
        <f t="shared" si="20"/>
        <v>1</v>
      </c>
      <c r="G85" s="34">
        <f t="shared" si="22"/>
        <v>1</v>
      </c>
      <c r="H85" s="35">
        <f>$H$17*(D$17/D85)^$O$3</f>
        <v>20.238846334820103</v>
      </c>
      <c r="I85" s="33">
        <f t="shared" si="16"/>
        <v>298</v>
      </c>
      <c r="J85" s="34">
        <f t="shared" si="23"/>
        <v>298</v>
      </c>
      <c r="K85" s="35">
        <f>$K$17*($D$17/D85)^($O$3-1)</f>
        <v>2707.1091902247636</v>
      </c>
      <c r="L85">
        <f t="shared" si="24"/>
        <v>-5.3483660844924774</v>
      </c>
      <c r="M85">
        <f t="shared" si="25"/>
        <v>10.890925090164801</v>
      </c>
      <c r="N85">
        <f t="shared" si="26"/>
        <v>-230.45698665853976</v>
      </c>
      <c r="O85">
        <f t="shared" si="17"/>
        <v>-224.91442765286743</v>
      </c>
      <c r="P85">
        <v>249</v>
      </c>
      <c r="Q85">
        <v>336.41772089119968</v>
      </c>
      <c r="R85">
        <v>2.8576085831615998</v>
      </c>
      <c r="S85" s="32">
        <f t="shared" si="21"/>
        <v>-54.550979165384874</v>
      </c>
    </row>
    <row r="86" spans="1:19">
      <c r="A86">
        <v>69</v>
      </c>
      <c r="B86" s="33">
        <f t="shared" si="18"/>
        <v>79.792950662492132</v>
      </c>
      <c r="C86" s="34">
        <f t="shared" si="14"/>
        <v>363.85795392770643</v>
      </c>
      <c r="D86" s="35">
        <f t="shared" si="15"/>
        <v>79.792950662492132</v>
      </c>
      <c r="E86" s="35">
        <f t="shared" si="19"/>
        <v>443.65090459019859</v>
      </c>
      <c r="F86" s="33">
        <f t="shared" si="20"/>
        <v>1</v>
      </c>
      <c r="G86" s="34">
        <f t="shared" si="22"/>
        <v>1</v>
      </c>
      <c r="H86" s="35">
        <f>$H$17*(D$17/D86)^$O$3</f>
        <v>19.775449829317484</v>
      </c>
      <c r="I86" s="33">
        <f t="shared" si="16"/>
        <v>298</v>
      </c>
      <c r="J86" s="34">
        <f t="shared" si="23"/>
        <v>298</v>
      </c>
      <c r="K86" s="35">
        <f>$K$17*($D$17/D86)^($O$3-1)</f>
        <v>2689.2530145143019</v>
      </c>
      <c r="L86">
        <f t="shared" si="24"/>
        <v>-5.4792950662492119</v>
      </c>
      <c r="M86">
        <f t="shared" si="25"/>
        <v>11.210873327174067</v>
      </c>
      <c r="N86">
        <f t="shared" si="26"/>
        <v>-233.07650218478125</v>
      </c>
      <c r="O86">
        <f t="shared" si="17"/>
        <v>-227.34492392385638</v>
      </c>
      <c r="P86">
        <v>250</v>
      </c>
      <c r="Q86">
        <v>339.38268319342916</v>
      </c>
      <c r="R86">
        <v>2.8227187053111757</v>
      </c>
      <c r="S86" s="32">
        <f t="shared" si="21"/>
        <v>-55.393076979117232</v>
      </c>
    </row>
    <row r="87" spans="1:19">
      <c r="A87">
        <v>70</v>
      </c>
      <c r="B87" s="33">
        <f t="shared" si="18"/>
        <v>81.106920995509938</v>
      </c>
      <c r="C87" s="34">
        <f t="shared" si="14"/>
        <v>360.61724922133743</v>
      </c>
      <c r="D87" s="35">
        <f t="shared" si="15"/>
        <v>81.106920995509938</v>
      </c>
      <c r="E87" s="35">
        <f t="shared" si="19"/>
        <v>441.72417021684737</v>
      </c>
      <c r="F87" s="33">
        <f t="shared" si="20"/>
        <v>1</v>
      </c>
      <c r="G87" s="34">
        <f t="shared" si="22"/>
        <v>1</v>
      </c>
      <c r="H87" s="35">
        <f>$H$17*(D$17/D87)^$O$3</f>
        <v>19.328387570613923</v>
      </c>
      <c r="I87" s="33">
        <f t="shared" si="16"/>
        <v>298</v>
      </c>
      <c r="J87" s="34">
        <f t="shared" si="23"/>
        <v>298</v>
      </c>
      <c r="K87" s="35">
        <f>$K$17*($D$17/D87)^($O$3-1)</f>
        <v>2671.7407115376818</v>
      </c>
      <c r="L87">
        <f t="shared" si="24"/>
        <v>-5.6106920995509926</v>
      </c>
      <c r="M87">
        <f t="shared" si="25"/>
        <v>11.534943797810968</v>
      </c>
      <c r="N87">
        <f t="shared" si="26"/>
        <v>-235.64556629731436</v>
      </c>
      <c r="O87">
        <f t="shared" si="17"/>
        <v>-229.72131459905438</v>
      </c>
      <c r="P87">
        <v>251</v>
      </c>
      <c r="Q87">
        <v>342.34235517964032</v>
      </c>
      <c r="R87">
        <v>2.7886131045994613</v>
      </c>
      <c r="S87" s="32">
        <f t="shared" si="21"/>
        <v>-56.223462057273636</v>
      </c>
    </row>
    <row r="88" spans="1:19">
      <c r="A88">
        <v>71</v>
      </c>
      <c r="B88" s="33">
        <f t="shared" si="18"/>
        <v>82.425087570193057</v>
      </c>
      <c r="C88" s="34">
        <f t="shared" si="14"/>
        <v>357.33588374893333</v>
      </c>
      <c r="D88" s="35">
        <f t="shared" si="15"/>
        <v>82.425087570193057</v>
      </c>
      <c r="E88" s="35">
        <f t="shared" si="19"/>
        <v>439.76097131912638</v>
      </c>
      <c r="F88" s="33">
        <f t="shared" si="20"/>
        <v>1</v>
      </c>
      <c r="G88" s="34">
        <f t="shared" si="22"/>
        <v>1</v>
      </c>
      <c r="H88" s="35">
        <f>$H$17*(D$17/D88)^$O$3</f>
        <v>18.897028680308818</v>
      </c>
      <c r="I88" s="33">
        <f t="shared" si="16"/>
        <v>298</v>
      </c>
      <c r="J88" s="34">
        <f t="shared" si="23"/>
        <v>298</v>
      </c>
      <c r="K88" s="35">
        <f>$K$17*($D$17/D88)^($O$3-1)</f>
        <v>2654.5670983312943</v>
      </c>
      <c r="L88">
        <f t="shared" si="24"/>
        <v>-5.7425087570193041</v>
      </c>
      <c r="M88">
        <f t="shared" si="25"/>
        <v>11.863080345051378</v>
      </c>
      <c r="N88">
        <f t="shared" si="26"/>
        <v>-238.16493959758012</v>
      </c>
      <c r="O88">
        <f t="shared" si="17"/>
        <v>-232.04436800954804</v>
      </c>
      <c r="P88">
        <v>252</v>
      </c>
      <c r="Q88">
        <v>345.29534508829209</v>
      </c>
      <c r="R88">
        <v>2.7552825298751702</v>
      </c>
      <c r="S88" s="32">
        <f t="shared" si="21"/>
        <v>-57.042015450434747</v>
      </c>
    </row>
    <row r="89" spans="1:19">
      <c r="A89">
        <v>72</v>
      </c>
      <c r="B89" s="33">
        <f t="shared" si="18"/>
        <v>83.746968161608947</v>
      </c>
      <c r="C89" s="34">
        <f t="shared" si="14"/>
        <v>354.01444752804571</v>
      </c>
      <c r="D89" s="35">
        <f t="shared" si="15"/>
        <v>83.746968161608947</v>
      </c>
      <c r="E89" s="35">
        <f t="shared" si="19"/>
        <v>437.76141568965465</v>
      </c>
      <c r="F89" s="33">
        <f t="shared" si="20"/>
        <v>1</v>
      </c>
      <c r="G89" s="34">
        <f t="shared" si="22"/>
        <v>1</v>
      </c>
      <c r="H89" s="35">
        <f>$H$17*(D$17/D89)^$O$3</f>
        <v>18.480766310347853</v>
      </c>
      <c r="I89" s="33">
        <f t="shared" si="16"/>
        <v>298</v>
      </c>
      <c r="J89" s="34">
        <f t="shared" si="23"/>
        <v>298</v>
      </c>
      <c r="K89" s="35">
        <f>$K$17*($D$17/D89)^($O$3-1)</f>
        <v>2637.7269510131387</v>
      </c>
      <c r="L89">
        <f t="shared" si="24"/>
        <v>-5.8746968161608928</v>
      </c>
      <c r="M89">
        <f t="shared" si="25"/>
        <v>12.195223967140139</v>
      </c>
      <c r="N89">
        <f t="shared" si="26"/>
        <v>-240.63538868498367</v>
      </c>
      <c r="O89">
        <f t="shared" si="17"/>
        <v>-234.31486153400442</v>
      </c>
      <c r="P89">
        <v>253</v>
      </c>
      <c r="Q89">
        <v>348.2402833487871</v>
      </c>
      <c r="R89">
        <v>2.7227172393317209</v>
      </c>
      <c r="S89" s="32">
        <f t="shared" si="21"/>
        <v>-57.848634006000758</v>
      </c>
    </row>
    <row r="90" spans="1:19">
      <c r="A90">
        <v>73</v>
      </c>
      <c r="B90" s="33">
        <f t="shared" si="18"/>
        <v>85.072082851080268</v>
      </c>
      <c r="C90" s="34">
        <f t="shared" si="14"/>
        <v>350.65355950010149</v>
      </c>
      <c r="D90" s="35">
        <f t="shared" si="15"/>
        <v>85.072082851080268</v>
      </c>
      <c r="E90" s="35">
        <f t="shared" si="19"/>
        <v>435.72564235118176</v>
      </c>
      <c r="F90" s="33">
        <f t="shared" si="20"/>
        <v>1</v>
      </c>
      <c r="G90" s="34">
        <f t="shared" si="22"/>
        <v>1</v>
      </c>
      <c r="H90" s="35">
        <f>$H$17*(D$17/D90)^$O$3</f>
        <v>18.079017036557655</v>
      </c>
      <c r="I90" s="33">
        <f t="shared" si="16"/>
        <v>298</v>
      </c>
      <c r="J90" s="34">
        <f t="shared" si="23"/>
        <v>298</v>
      </c>
      <c r="K90" s="35">
        <f>$K$17*($D$17/D90)^($O$3-1)</f>
        <v>2621.2150195984759</v>
      </c>
      <c r="L90">
        <f t="shared" si="24"/>
        <v>-6.0072082851080246</v>
      </c>
      <c r="M90">
        <f t="shared" si="25"/>
        <v>12.53131276993456</v>
      </c>
      <c r="N90">
        <f t="shared" si="26"/>
        <v>-243.05768398282734</v>
      </c>
      <c r="O90">
        <f t="shared" si="17"/>
        <v>-236.53357949800082</v>
      </c>
      <c r="P90">
        <v>254</v>
      </c>
      <c r="Q90">
        <v>351.17582373924625</v>
      </c>
      <c r="R90">
        <v>2.6909070590136497</v>
      </c>
      <c r="S90" s="32">
        <f t="shared" si="21"/>
        <v>-58.643229645328951</v>
      </c>
    </row>
    <row r="91" spans="1:19">
      <c r="A91">
        <v>74</v>
      </c>
      <c r="B91" s="33">
        <f t="shared" si="18"/>
        <v>86.399954278522387</v>
      </c>
      <c r="C91" s="34">
        <f t="shared" si="14"/>
        <v>347.25386797630904</v>
      </c>
      <c r="D91" s="35">
        <f t="shared" si="15"/>
        <v>86.399954278522387</v>
      </c>
      <c r="E91" s="35">
        <f t="shared" si="19"/>
        <v>433.65382225483143</v>
      </c>
      <c r="F91" s="33">
        <f t="shared" si="20"/>
        <v>1</v>
      </c>
      <c r="G91" s="34">
        <f t="shared" si="22"/>
        <v>1</v>
      </c>
      <c r="H91" s="35">
        <f>$H$17*(D$17/D91)^$O$3</f>
        <v>17.69122021881892</v>
      </c>
      <c r="I91" s="33">
        <f t="shared" si="16"/>
        <v>298</v>
      </c>
      <c r="J91" s="34">
        <f t="shared" si="23"/>
        <v>298</v>
      </c>
      <c r="K91" s="35">
        <f>$K$17*($D$17/D91)^($O$3-1)</f>
        <v>2605.0260413247524</v>
      </c>
      <c r="L91">
        <f t="shared" si="24"/>
        <v>-6.1399954278522362</v>
      </c>
      <c r="M91">
        <f t="shared" si="25"/>
        <v>12.871281922313806</v>
      </c>
      <c r="N91">
        <f t="shared" si="26"/>
        <v>-245.43259778303934</v>
      </c>
      <c r="O91">
        <f t="shared" si="17"/>
        <v>-238.70131128857778</v>
      </c>
      <c r="P91">
        <v>255</v>
      </c>
      <c r="Q91">
        <v>354.10064450912455</v>
      </c>
      <c r="R91">
        <v>2.6598414374039567</v>
      </c>
      <c r="S91" s="32">
        <f t="shared" si="21"/>
        <v>-59.425728662164815</v>
      </c>
    </row>
    <row r="92" spans="1:19">
      <c r="A92">
        <v>75</v>
      </c>
      <c r="B92" s="33">
        <f t="shared" si="18"/>
        <v>87.730107889448547</v>
      </c>
      <c r="C92" s="34">
        <f t="shared" si="14"/>
        <v>343.81605105112152</v>
      </c>
      <c r="D92" s="35">
        <f t="shared" si="15"/>
        <v>87.730107889448547</v>
      </c>
      <c r="E92" s="35">
        <f t="shared" si="19"/>
        <v>431.54615894057008</v>
      </c>
      <c r="F92" s="33">
        <f t="shared" si="20"/>
        <v>1</v>
      </c>
      <c r="G92" s="34">
        <f t="shared" si="22"/>
        <v>1</v>
      </c>
      <c r="H92" s="35">
        <f>$H$17*(D$17/D92)^$O$3</f>
        <v>17.316837336733936</v>
      </c>
      <c r="I92" s="33">
        <f t="shared" si="16"/>
        <v>298</v>
      </c>
      <c r="J92" s="34">
        <f t="shared" si="23"/>
        <v>298</v>
      </c>
      <c r="K92" s="35">
        <f>$K$17*($D$17/D92)^($O$3-1)</f>
        <v>2589.1547526098288</v>
      </c>
      <c r="L92">
        <f t="shared" si="24"/>
        <v>-6.2730107889448519</v>
      </c>
      <c r="M92">
        <f t="shared" si="25"/>
        <v>13.215063614832557</v>
      </c>
      <c r="N92">
        <f t="shared" si="26"/>
        <v>-247.76090249149081</v>
      </c>
      <c r="O92">
        <f t="shared" si="17"/>
        <v>-240.8188496656031</v>
      </c>
      <c r="P92">
        <v>256</v>
      </c>
      <c r="Q92">
        <v>357.01344946452718</v>
      </c>
      <c r="R92">
        <v>2.6295094962563663</v>
      </c>
      <c r="S92" s="32">
        <f t="shared" si="21"/>
        <v>-60.196071042686285</v>
      </c>
    </row>
    <row r="93" spans="1:19">
      <c r="A93">
        <v>76</v>
      </c>
      <c r="B93" s="33">
        <f t="shared" si="18"/>
        <v>89.062072176381648</v>
      </c>
      <c r="C93" s="34">
        <f t="shared" si="14"/>
        <v>340.34081698152403</v>
      </c>
      <c r="D93" s="35">
        <f t="shared" si="15"/>
        <v>89.062072176381648</v>
      </c>
      <c r="E93" s="35">
        <f t="shared" si="19"/>
        <v>429.40288915790569</v>
      </c>
      <c r="F93" s="33">
        <f t="shared" si="20"/>
        <v>1</v>
      </c>
      <c r="G93" s="34">
        <f t="shared" si="22"/>
        <v>1</v>
      </c>
      <c r="H93" s="35">
        <f>$H$17*(D$17/D93)^$O$3</f>
        <v>16.955351308419861</v>
      </c>
      <c r="I93" s="33">
        <f t="shared" si="16"/>
        <v>298</v>
      </c>
      <c r="J93" s="34">
        <f t="shared" si="23"/>
        <v>298</v>
      </c>
      <c r="K93" s="35">
        <f>$K$17*($D$17/D93)^($O$3-1)</f>
        <v>2573.5958997585867</v>
      </c>
      <c r="L93">
        <f t="shared" si="24"/>
        <v>-6.4062072176381619</v>
      </c>
      <c r="M93">
        <f t="shared" si="25"/>
        <v>13.562587021792305</v>
      </c>
      <c r="N93">
        <f t="shared" si="26"/>
        <v>-250.04336905700976</v>
      </c>
      <c r="O93">
        <f t="shared" si="17"/>
        <v>-242.88698925285561</v>
      </c>
      <c r="P93">
        <v>257</v>
      </c>
      <c r="Q93">
        <v>359.91296901415103</v>
      </c>
      <c r="R93">
        <v>2.5999000778392918</v>
      </c>
      <c r="S93" s="32">
        <f t="shared" si="21"/>
        <v>-60.954209807340305</v>
      </c>
    </row>
    <row r="94" spans="1:19">
      <c r="A94">
        <v>77</v>
      </c>
      <c r="B94" s="33">
        <f t="shared" si="18"/>
        <v>90.395378914422182</v>
      </c>
      <c r="C94" s="34">
        <f t="shared" si="14"/>
        <v>336.82890453045729</v>
      </c>
      <c r="D94" s="35">
        <f t="shared" si="15"/>
        <v>90.395378914422182</v>
      </c>
      <c r="E94" s="35">
        <f t="shared" si="19"/>
        <v>427.22428344487946</v>
      </c>
      <c r="F94" s="33">
        <f t="shared" si="20"/>
        <v>1</v>
      </c>
      <c r="G94" s="34">
        <f t="shared" si="22"/>
        <v>1</v>
      </c>
      <c r="H94" s="35">
        <f>$H$17*(D$17/D94)^$O$3</f>
        <v>16.606265798972998</v>
      </c>
      <c r="I94" s="33">
        <f t="shared" si="16"/>
        <v>298</v>
      </c>
      <c r="J94" s="34">
        <f t="shared" si="23"/>
        <v>298</v>
      </c>
      <c r="K94" s="35">
        <f>$K$17*($D$17/D94)^($O$3-1)</f>
        <v>2558.34424852447</v>
      </c>
      <c r="L94">
        <f t="shared" si="24"/>
        <v>-6.5395378914422153</v>
      </c>
      <c r="M94">
        <f t="shared" si="25"/>
        <v>13.913778266898978</v>
      </c>
      <c r="N94">
        <f t="shared" si="26"/>
        <v>-252.28076556845093</v>
      </c>
      <c r="O94">
        <f t="shared" si="17"/>
        <v>-244.90652519299417</v>
      </c>
      <c r="P94">
        <v>258</v>
      </c>
      <c r="Q94">
        <v>362.79796117384018</v>
      </c>
      <c r="R94">
        <v>2.5710017887596481</v>
      </c>
      <c r="S94" s="32">
        <f t="shared" si="21"/>
        <v>-61.700110374523298</v>
      </c>
    </row>
    <row r="95" spans="1:19">
      <c r="A95">
        <v>78</v>
      </c>
      <c r="B95" s="33">
        <f t="shared" si="18"/>
        <v>91.729563390729837</v>
      </c>
      <c r="C95" s="34">
        <f t="shared" si="14"/>
        <v>333.28108327275385</v>
      </c>
      <c r="D95" s="35">
        <f t="shared" si="15"/>
        <v>91.729563390729837</v>
      </c>
      <c r="E95" s="35">
        <f t="shared" si="19"/>
        <v>425.01064666348367</v>
      </c>
      <c r="F95" s="33">
        <f t="shared" si="20"/>
        <v>1</v>
      </c>
      <c r="G95" s="34">
        <f t="shared" si="22"/>
        <v>1</v>
      </c>
      <c r="H95" s="35">
        <f>$H$17*(D$17/D95)^$O$3</f>
        <v>16.269104524190791</v>
      </c>
      <c r="I95" s="33">
        <f t="shared" si="16"/>
        <v>298</v>
      </c>
      <c r="J95" s="34">
        <f t="shared" si="23"/>
        <v>298</v>
      </c>
      <c r="K95" s="35">
        <f>$K$17*($D$17/D95)^($O$3-1)</f>
        <v>2543.3945926245356</v>
      </c>
      <c r="L95">
        <f t="shared" si="24"/>
        <v>-6.6729563390729805</v>
      </c>
      <c r="M95">
        <f t="shared" si="25"/>
        <v>14.268560392669324</v>
      </c>
      <c r="N95">
        <f t="shared" si="26"/>
        <v>-254.47385600535245</v>
      </c>
      <c r="O95">
        <f t="shared" si="17"/>
        <v>-246.87825195175611</v>
      </c>
      <c r="P95">
        <v>259</v>
      </c>
      <c r="Q95">
        <v>365.66721252782628</v>
      </c>
      <c r="R95">
        <v>2.5428030405344417</v>
      </c>
      <c r="S95" s="32">
        <f t="shared" si="21"/>
        <v>-62.433749946046937</v>
      </c>
    </row>
    <row r="96" spans="1:19">
      <c r="A96">
        <v>79</v>
      </c>
      <c r="B96" s="33">
        <f t="shared" si="18"/>
        <v>93.064164627688001</v>
      </c>
      <c r="C96" s="34">
        <f t="shared" si="14"/>
        <v>329.69815386202907</v>
      </c>
      <c r="D96" s="35">
        <f t="shared" si="15"/>
        <v>93.064164627688001</v>
      </c>
      <c r="E96" s="35">
        <f t="shared" si="19"/>
        <v>422.76231848971707</v>
      </c>
      <c r="F96" s="33">
        <f t="shared" si="20"/>
        <v>1</v>
      </c>
      <c r="G96" s="34">
        <f t="shared" si="22"/>
        <v>1</v>
      </c>
      <c r="H96" s="35">
        <f>$H$17*(D$17/D96)^$O$3</f>
        <v>15.943410554292042</v>
      </c>
      <c r="I96" s="33">
        <f t="shared" si="16"/>
        <v>298</v>
      </c>
      <c r="J96" s="34">
        <f t="shared" si="23"/>
        <v>298</v>
      </c>
      <c r="K96" s="35">
        <f>$K$17*($D$17/D96)^($O$3-1)</f>
        <v>2528.7417612990434</v>
      </c>
      <c r="L96">
        <f t="shared" si="24"/>
        <v>-6.8064164627687971</v>
      </c>
      <c r="M96">
        <f t="shared" si="25"/>
        <v>14.626853333741801</v>
      </c>
      <c r="N96">
        <f t="shared" si="26"/>
        <v>-256.62339912881629</v>
      </c>
      <c r="O96">
        <f t="shared" si="17"/>
        <v>-248.80296225784329</v>
      </c>
      <c r="P96">
        <v>260</v>
      </c>
      <c r="Q96">
        <v>368.51953914480549</v>
      </c>
      <c r="R96">
        <v>2.515292087076892</v>
      </c>
      <c r="S96" s="32">
        <f t="shared" si="21"/>
        <v>-63.155116914231868</v>
      </c>
    </row>
    <row r="97" spans="1:19">
      <c r="A97">
        <v>80</v>
      </c>
      <c r="B97" s="33">
        <f t="shared" si="18"/>
        <v>94.398725599528774</v>
      </c>
      <c r="C97" s="34">
        <f t="shared" si="14"/>
        <v>326.08094825704597</v>
      </c>
      <c r="D97" s="35">
        <f t="shared" si="15"/>
        <v>94.398725599528774</v>
      </c>
      <c r="E97" s="35">
        <f t="shared" si="19"/>
        <v>420.47967385657478</v>
      </c>
      <c r="F97" s="33">
        <f t="shared" si="20"/>
        <v>1</v>
      </c>
      <c r="G97" s="34">
        <f t="shared" si="22"/>
        <v>1</v>
      </c>
      <c r="H97" s="35">
        <f>$H$17*(D$17/D97)^$O$3</f>
        <v>15.628745621632973</v>
      </c>
      <c r="I97" s="33">
        <f t="shared" si="16"/>
        <v>298</v>
      </c>
      <c r="J97" s="34">
        <f t="shared" si="23"/>
        <v>298</v>
      </c>
      <c r="K97" s="35">
        <f>$K$17*($D$17/D97)^($O$3-1)</f>
        <v>2514.3806259996204</v>
      </c>
      <c r="L97">
        <f t="shared" si="24"/>
        <v>-6.9398725599528746</v>
      </c>
      <c r="M97">
        <f t="shared" si="25"/>
        <v>14.98857389424011</v>
      </c>
      <c r="N97">
        <f t="shared" si="26"/>
        <v>-258.73014750027886</v>
      </c>
      <c r="O97">
        <f t="shared" si="17"/>
        <v>-250.68144616599162</v>
      </c>
      <c r="P97">
        <v>261</v>
      </c>
      <c r="Q97">
        <v>371.35378744710124</v>
      </c>
      <c r="R97">
        <v>2.4884570592614241</v>
      </c>
      <c r="S97" s="32">
        <f t="shared" si="21"/>
        <v>-63.86421029038803</v>
      </c>
    </row>
    <row r="98" spans="1:19">
      <c r="A98">
        <v>81</v>
      </c>
      <c r="B98" s="33">
        <f t="shared" si="18"/>
        <v>95.732793442209669</v>
      </c>
      <c r="C98" s="34">
        <f t="shared" si="14"/>
        <v>322.430329906157</v>
      </c>
      <c r="D98" s="35">
        <f t="shared" si="15"/>
        <v>95.732793442209669</v>
      </c>
      <c r="E98" s="35">
        <f t="shared" si="19"/>
        <v>418.16312334836664</v>
      </c>
      <c r="F98" s="33">
        <f t="shared" si="20"/>
        <v>1</v>
      </c>
      <c r="G98" s="34">
        <f t="shared" si="22"/>
        <v>1</v>
      </c>
      <c r="H98" s="35">
        <f>$H$17*(D$17/D98)^$O$3</f>
        <v>15.324689435763547</v>
      </c>
      <c r="I98" s="33">
        <f t="shared" si="16"/>
        <v>298</v>
      </c>
      <c r="J98" s="34">
        <f t="shared" si="23"/>
        <v>298</v>
      </c>
      <c r="K98" s="35">
        <f>$K$17*($D$17/D98)^($O$3-1)</f>
        <v>2500.3061062834104</v>
      </c>
      <c r="L98">
        <f t="shared" si="24"/>
        <v>-7.073279344220964</v>
      </c>
      <c r="M98">
        <f t="shared" si="25"/>
        <v>15.353635729329008</v>
      </c>
      <c r="N98">
        <f t="shared" si="26"/>
        <v>-260.79484661680806</v>
      </c>
      <c r="O98">
        <f t="shared" si="17"/>
        <v>-252.51449023170002</v>
      </c>
      <c r="P98">
        <v>262</v>
      </c>
      <c r="Q98">
        <v>374.16883503126292</v>
      </c>
      <c r="R98">
        <v>2.4622859967287902</v>
      </c>
      <c r="S98" s="32">
        <f t="shared" si="21"/>
        <v>-64.561039154366554</v>
      </c>
    </row>
    <row r="99" spans="1:19">
      <c r="A99">
        <v>82</v>
      </c>
      <c r="B99" s="33">
        <f t="shared" si="18"/>
        <v>97.065919656343397</v>
      </c>
      <c r="C99" s="34">
        <f t="shared" si="14"/>
        <v>318.74719388851338</v>
      </c>
      <c r="D99" s="35">
        <f t="shared" si="15"/>
        <v>97.065919656343397</v>
      </c>
      <c r="E99" s="35">
        <f t="shared" si="19"/>
        <v>415.81311354485678</v>
      </c>
      <c r="F99" s="33">
        <f t="shared" si="20"/>
        <v>1</v>
      </c>
      <c r="G99" s="34">
        <f t="shared" si="22"/>
        <v>1</v>
      </c>
      <c r="H99" s="35">
        <f>$H$17*(D$17/D99)^$O$3</f>
        <v>15.030839008597802</v>
      </c>
      <c r="I99" s="33">
        <f t="shared" si="16"/>
        <v>298</v>
      </c>
      <c r="J99" s="34">
        <f t="shared" si="23"/>
        <v>298</v>
      </c>
      <c r="K99" s="35">
        <f>$K$17*($D$17/D99)^($O$3-1)</f>
        <v>2486.5131749845086</v>
      </c>
      <c r="L99">
        <f t="shared" si="24"/>
        <v>-7.2065919656343365</v>
      </c>
      <c r="M99">
        <f t="shared" si="25"/>
        <v>15.72194933109337</v>
      </c>
      <c r="N99">
        <f t="shared" si="26"/>
        <v>-262.81823415246106</v>
      </c>
      <c r="O99">
        <f t="shared" si="17"/>
        <v>-254.30287678700202</v>
      </c>
      <c r="P99">
        <v>263</v>
      </c>
      <c r="Q99">
        <v>376.96359143856091</v>
      </c>
      <c r="R99">
        <v>2.4367668770887065</v>
      </c>
      <c r="S99" s="32">
        <f t="shared" si="21"/>
        <v>-65.245622124806204</v>
      </c>
    </row>
    <row r="100" spans="1:19">
      <c r="A100">
        <v>83</v>
      </c>
      <c r="B100" s="33">
        <f t="shared" si="18"/>
        <v>98.39766030299478</v>
      </c>
      <c r="C100" s="34">
        <f t="shared" si="14"/>
        <v>315.03246701083589</v>
      </c>
      <c r="D100" s="35">
        <f t="shared" si="15"/>
        <v>98.39766030299478</v>
      </c>
      <c r="E100" s="35">
        <f t="shared" si="19"/>
        <v>413.43012731383067</v>
      </c>
      <c r="F100" s="33">
        <f t="shared" si="20"/>
        <v>1</v>
      </c>
      <c r="G100" s="34">
        <f t="shared" si="22"/>
        <v>1</v>
      </c>
      <c r="H100" s="35">
        <f>$H$17*(D$17/D100)^$O$3</f>
        <v>14.746807991973407</v>
      </c>
      <c r="I100" s="33">
        <f t="shared" si="16"/>
        <v>298</v>
      </c>
      <c r="J100" s="34">
        <f t="shared" si="23"/>
        <v>298</v>
      </c>
      <c r="K100" s="35">
        <f>$K$17*($D$17/D100)^($O$3-1)</f>
        <v>2472.9968627282819</v>
      </c>
      <c r="L100">
        <f t="shared" si="24"/>
        <v>-7.3397660302994749</v>
      </c>
      <c r="M100">
        <f t="shared" si="25"/>
        <v>16.093422018861119</v>
      </c>
      <c r="N100">
        <f t="shared" si="26"/>
        <v>-264.80103929607594</v>
      </c>
      <c r="O100">
        <f t="shared" si="17"/>
        <v>-256.04738330751428</v>
      </c>
      <c r="P100">
        <v>264</v>
      </c>
      <c r="Q100">
        <v>379.73699887395094</v>
      </c>
      <c r="R100">
        <v>2.4118876426730034</v>
      </c>
      <c r="S100" s="32">
        <f t="shared" si="21"/>
        <v>-65.917986849643427</v>
      </c>
    </row>
    <row r="101" spans="1:19">
      <c r="A101">
        <v>84</v>
      </c>
      <c r="B101" s="33">
        <f t="shared" si="18"/>
        <v>99.727576192171156</v>
      </c>
      <c r="C101" s="34">
        <f t="shared" si="14"/>
        <v>311.28710785863865</v>
      </c>
      <c r="D101" s="35">
        <f t="shared" si="15"/>
        <v>99.727576192171156</v>
      </c>
      <c r="E101" s="35">
        <f t="shared" si="19"/>
        <v>411.01468405080982</v>
      </c>
      <c r="F101" s="33">
        <f t="shared" si="20"/>
        <v>1</v>
      </c>
      <c r="G101" s="34">
        <f t="shared" si="22"/>
        <v>1</v>
      </c>
      <c r="H101" s="35">
        <f>$H$17*(D$17/D101)^$O$3</f>
        <v>14.472226029441314</v>
      </c>
      <c r="I101" s="33">
        <f t="shared" si="16"/>
        <v>298</v>
      </c>
      <c r="J101" s="34">
        <f t="shared" si="23"/>
        <v>298</v>
      </c>
      <c r="K101" s="35">
        <f>$K$17*($D$17/D101)^($O$3-1)</f>
        <v>2459.7522618488329</v>
      </c>
      <c r="L101">
        <f t="shared" si="24"/>
        <v>-7.4727576192171128</v>
      </c>
      <c r="M101">
        <f t="shared" si="25"/>
        <v>16.467957934080843</v>
      </c>
      <c r="N101">
        <f t="shared" si="26"/>
        <v>-266.74398217664918</v>
      </c>
      <c r="O101">
        <f t="shared" si="17"/>
        <v>-257.74878186178546</v>
      </c>
      <c r="P101">
        <v>265</v>
      </c>
      <c r="Q101">
        <v>382.48803287221153</v>
      </c>
      <c r="R101">
        <v>2.3876362249873884</v>
      </c>
      <c r="S101" s="32">
        <f t="shared" si="21"/>
        <v>-66.578169516413269</v>
      </c>
    </row>
    <row r="102" spans="1:19">
      <c r="A102">
        <v>85</v>
      </c>
      <c r="B102" s="33">
        <f t="shared" si="18"/>
        <v>101.05523306384718</v>
      </c>
      <c r="C102" s="34">
        <f t="shared" si="14"/>
        <v>307.51210680091367</v>
      </c>
      <c r="D102" s="35">
        <f t="shared" si="15"/>
        <v>101.05523306384718</v>
      </c>
      <c r="E102" s="35">
        <f t="shared" si="19"/>
        <v>408.56733986476087</v>
      </c>
      <c r="F102" s="33">
        <f t="shared" si="20"/>
        <v>1</v>
      </c>
      <c r="G102" s="34">
        <f t="shared" si="22"/>
        <v>1</v>
      </c>
      <c r="H102" s="35">
        <f>$H$17*(D$17/D102)^$O$3</f>
        <v>14.206738123749771</v>
      </c>
      <c r="I102" s="33">
        <f t="shared" si="16"/>
        <v>298</v>
      </c>
      <c r="J102" s="34">
        <f t="shared" si="23"/>
        <v>298</v>
      </c>
      <c r="K102" s="35">
        <f>$K$17*($D$17/D102)^($O$3-1)</f>
        <v>2446.7745297649794</v>
      </c>
      <c r="L102">
        <f t="shared" si="24"/>
        <v>-7.6055233063847156</v>
      </c>
      <c r="M102">
        <f t="shared" si="25"/>
        <v>16.845458039853341</v>
      </c>
      <c r="N102">
        <f t="shared" si="26"/>
        <v>-268.64777336817593</v>
      </c>
      <c r="O102">
        <f t="shared" si="17"/>
        <v>-259.40783863470733</v>
      </c>
      <c r="P102">
        <v>266</v>
      </c>
      <c r="Q102">
        <v>385.21570291007936</v>
      </c>
      <c r="R102">
        <v>2.3640005670047635</v>
      </c>
      <c r="S102" s="32">
        <f t="shared" si="21"/>
        <v>-67.226214381830644</v>
      </c>
    </row>
    <row r="103" spans="1:19">
      <c r="A103">
        <v>86</v>
      </c>
      <c r="B103" s="33">
        <f t="shared" si="18"/>
        <v>102.38020176137634</v>
      </c>
      <c r="C103" s="34">
        <f t="shared" si="14"/>
        <v>303.70848594739692</v>
      </c>
      <c r="D103" s="35">
        <f t="shared" si="15"/>
        <v>102.38020176137634</v>
      </c>
      <c r="E103" s="35">
        <f t="shared" si="19"/>
        <v>406.08868770877325</v>
      </c>
      <c r="F103" s="33">
        <f t="shared" si="20"/>
        <v>1</v>
      </c>
      <c r="G103" s="34">
        <f t="shared" si="22"/>
        <v>1</v>
      </c>
      <c r="H103" s="35">
        <f>$H$17*(D$17/D103)^$O$3</f>
        <v>13.95000402116062</v>
      </c>
      <c r="I103" s="33">
        <f t="shared" si="16"/>
        <v>298</v>
      </c>
      <c r="J103" s="34">
        <f t="shared" si="23"/>
        <v>298</v>
      </c>
      <c r="K103" s="35">
        <f>$K$17*($D$17/D103)^($O$3-1)</f>
        <v>2434.0588918655226</v>
      </c>
      <c r="L103">
        <f t="shared" si="24"/>
        <v>-7.7380201761376313</v>
      </c>
      <c r="M103">
        <f t="shared" si="25"/>
        <v>17.225820125205015</v>
      </c>
      <c r="N103">
        <f t="shared" si="26"/>
        <v>-270.51311346649624</v>
      </c>
      <c r="O103">
        <f t="shared" si="17"/>
        <v>-261.02531351742886</v>
      </c>
      <c r="P103">
        <v>267</v>
      </c>
      <c r="Q103">
        <v>387.91905296334733</v>
      </c>
      <c r="R103">
        <v>2.3409686434375496</v>
      </c>
      <c r="S103" s="32">
        <f t="shared" si="21"/>
        <v>-67.862173320114309</v>
      </c>
    </row>
    <row r="104" spans="1:19">
      <c r="A104">
        <v>87</v>
      </c>
      <c r="B104" s="33">
        <f t="shared" si="18"/>
        <v>103.70205839715688</v>
      </c>
      <c r="C104" s="34">
        <f t="shared" si="14"/>
        <v>299.87729905765809</v>
      </c>
      <c r="D104" s="35">
        <f t="shared" si="15"/>
        <v>103.70205839715688</v>
      </c>
      <c r="E104" s="35">
        <f t="shared" si="19"/>
        <v>403.57935745481495</v>
      </c>
      <c r="F104" s="33">
        <f t="shared" si="20"/>
        <v>1</v>
      </c>
      <c r="G104" s="34">
        <f t="shared" si="22"/>
        <v>1</v>
      </c>
      <c r="H104" s="35">
        <f>$H$17*(D$17/D104)^$O$3</f>
        <v>13.701697613454407</v>
      </c>
      <c r="I104" s="33">
        <f t="shared" si="16"/>
        <v>298</v>
      </c>
      <c r="J104" s="34">
        <f t="shared" si="23"/>
        <v>298</v>
      </c>
      <c r="K104" s="35">
        <f>$K$17*($D$17/D104)^($O$3-1)</f>
        <v>2421.6006439503949</v>
      </c>
      <c r="L104">
        <f t="shared" si="24"/>
        <v>-7.8702058397156849</v>
      </c>
      <c r="M104">
        <f t="shared" si="25"/>
        <v>17.608938814178899</v>
      </c>
      <c r="N104">
        <f t="shared" si="26"/>
        <v>-272.3406927313132</v>
      </c>
      <c r="O104">
        <f t="shared" si="17"/>
        <v>-262.60195975684996</v>
      </c>
      <c r="P104">
        <v>268</v>
      </c>
      <c r="Q104">
        <v>390.59716200802904</v>
      </c>
      <c r="R104">
        <v>2.3185284791208285</v>
      </c>
      <c r="S104" s="32">
        <f t="shared" si="21"/>
        <v>-68.486105389493915</v>
      </c>
    </row>
    <row r="105" spans="1:19">
      <c r="A105">
        <v>88</v>
      </c>
      <c r="B105" s="33">
        <f t="shared" si="18"/>
        <v>105.02038451043374</v>
      </c>
      <c r="C105" s="34">
        <f t="shared" si="14"/>
        <v>296.01963140138395</v>
      </c>
      <c r="D105" s="35">
        <f t="shared" si="15"/>
        <v>105.02038451043374</v>
      </c>
      <c r="E105" s="35">
        <f t="shared" si="19"/>
        <v>401.0400159118177</v>
      </c>
      <c r="F105" s="33">
        <f t="shared" si="20"/>
        <v>1</v>
      </c>
      <c r="G105" s="34">
        <f t="shared" si="22"/>
        <v>1</v>
      </c>
      <c r="H105" s="35">
        <f>$H$17*(D$17/D105)^$O$3</f>
        <v>13.461506358238996</v>
      </c>
      <c r="I105" s="33">
        <f t="shared" si="16"/>
        <v>298</v>
      </c>
      <c r="J105" s="34">
        <f t="shared" si="23"/>
        <v>298</v>
      </c>
      <c r="K105" s="35">
        <f>$K$17*($D$17/D105)^($O$3-1)</f>
        <v>2409.3951542703344</v>
      </c>
      <c r="L105">
        <f t="shared" si="24"/>
        <v>-8.0020384510433722</v>
      </c>
      <c r="M105">
        <f t="shared" si="25"/>
        <v>17.994705579806315</v>
      </c>
      <c r="N105">
        <f t="shared" si="26"/>
        <v>-274.13119078712066</v>
      </c>
      <c r="O105">
        <f t="shared" si="17"/>
        <v>-264.13852365835771</v>
      </c>
      <c r="P105">
        <v>269</v>
      </c>
      <c r="Q105">
        <v>393.2491444648345</v>
      </c>
      <c r="R105">
        <v>2.2966681656323957</v>
      </c>
      <c r="S105" s="32">
        <f t="shared" si="21"/>
        <v>-69.098076416323565</v>
      </c>
    </row>
    <row r="106" spans="1:19">
      <c r="A106">
        <v>89</v>
      </c>
      <c r="B106" s="33">
        <f t="shared" si="18"/>
        <v>106.33476721713197</v>
      </c>
      <c r="C106" s="34">
        <f t="shared" si="14"/>
        <v>292.13659956935089</v>
      </c>
      <c r="D106" s="35">
        <f t="shared" si="15"/>
        <v>106.33476721713197</v>
      </c>
      <c r="E106" s="35">
        <f t="shared" si="19"/>
        <v>398.47136678648286</v>
      </c>
      <c r="F106" s="33">
        <f t="shared" si="20"/>
        <v>1</v>
      </c>
      <c r="G106" s="34">
        <f t="shared" si="22"/>
        <v>1</v>
      </c>
      <c r="H106" s="35">
        <f>$H$17*(D$17/D106)^$O$3</f>
        <v>13.229130717969159</v>
      </c>
      <c r="I106" s="33">
        <f t="shared" si="16"/>
        <v>298</v>
      </c>
      <c r="J106" s="34">
        <f t="shared" si="23"/>
        <v>298</v>
      </c>
      <c r="K106" s="35">
        <f>$K$17*($D$17/D106)^($O$3-1)</f>
        <v>2397.4378652041605</v>
      </c>
      <c r="L106">
        <f t="shared" si="24"/>
        <v>-8.133476721713194</v>
      </c>
      <c r="M106">
        <f t="shared" si="25"/>
        <v>18.38300876300962</v>
      </c>
      <c r="N106">
        <f t="shared" si="26"/>
        <v>-275.88527637730698</v>
      </c>
      <c r="O106">
        <f t="shared" si="17"/>
        <v>-265.63574433601053</v>
      </c>
      <c r="P106">
        <v>270</v>
      </c>
      <c r="Q106">
        <v>395.87415058635224</v>
      </c>
      <c r="R106">
        <v>2.2753758762699934</v>
      </c>
      <c r="S106" s="32">
        <f t="shared" si="21"/>
        <v>-69.698158596215691</v>
      </c>
    </row>
    <row r="107" spans="1:19">
      <c r="A107">
        <v>90</v>
      </c>
      <c r="B107" s="33">
        <f t="shared" si="18"/>
        <v>107.6447993516327</v>
      </c>
      <c r="C107" s="34">
        <f t="shared" si="14"/>
        <v>288.2293512347195</v>
      </c>
      <c r="D107" s="35">
        <f t="shared" si="15"/>
        <v>107.6447993516327</v>
      </c>
      <c r="E107" s="35">
        <f t="shared" si="19"/>
        <v>395.87415058635219</v>
      </c>
      <c r="F107" s="33">
        <f t="shared" si="20"/>
        <v>1</v>
      </c>
      <c r="G107" s="34">
        <f t="shared" si="22"/>
        <v>1</v>
      </c>
      <c r="H107" s="35">
        <f>$H$17*(D$17/D107)^$O$3</f>
        <v>13.004283617908081</v>
      </c>
      <c r="I107" s="33">
        <f t="shared" si="16"/>
        <v>298</v>
      </c>
      <c r="J107" s="34">
        <f t="shared" si="23"/>
        <v>298</v>
      </c>
      <c r="K107" s="35">
        <f>$K$17*($D$17/D107)^($O$3-1)</f>
        <v>2385.724294609382</v>
      </c>
      <c r="L107">
        <f t="shared" si="24"/>
        <v>-8.2644799351632674</v>
      </c>
      <c r="M107">
        <f t="shared" si="25"/>
        <v>18.773733596472759</v>
      </c>
      <c r="N107">
        <f t="shared" si="26"/>
        <v>-277.60360716619056</v>
      </c>
      <c r="O107">
        <f t="shared" si="17"/>
        <v>-267.09435350488104</v>
      </c>
      <c r="P107">
        <v>271</v>
      </c>
      <c r="Q107">
        <v>398.47136678648286</v>
      </c>
      <c r="R107">
        <v>2.2546398795002083</v>
      </c>
      <c r="S107" s="32">
        <f t="shared" si="21"/>
        <v>-70.286430111602357</v>
      </c>
    </row>
    <row r="108" spans="1:19">
      <c r="A108">
        <v>91</v>
      </c>
      <c r="B108" s="33">
        <f t="shared" si="18"/>
        <v>108.95007960041669</v>
      </c>
      <c r="C108" s="34">
        <f t="shared" si="14"/>
        <v>284.2990648644178</v>
      </c>
      <c r="D108" s="35">
        <f t="shared" si="15"/>
        <v>108.95007960041669</v>
      </c>
      <c r="E108" s="35">
        <f t="shared" si="19"/>
        <v>393.2491444648345</v>
      </c>
      <c r="F108" s="33">
        <f t="shared" si="20"/>
        <v>1</v>
      </c>
      <c r="G108" s="34">
        <f t="shared" si="22"/>
        <v>1</v>
      </c>
      <c r="H108" s="35">
        <f>$H$17*(D$17/D108)^$O$3</f>
        <v>12.786689923112215</v>
      </c>
      <c r="I108" s="33">
        <f t="shared" si="16"/>
        <v>298</v>
      </c>
      <c r="J108" s="34">
        <f t="shared" si="23"/>
        <v>298</v>
      </c>
      <c r="K108" s="35">
        <f>$K$17*($D$17/D108)^($O$3-1)</f>
        <v>2374.2500368788146</v>
      </c>
      <c r="L108">
        <f t="shared" si="24"/>
        <v>-8.3950079600416654</v>
      </c>
      <c r="M108">
        <f t="shared" si="25"/>
        <v>19.166762233502929</v>
      </c>
      <c r="N108">
        <f t="shared" si="26"/>
        <v>-279.28682958419074</v>
      </c>
      <c r="O108">
        <f t="shared" si="17"/>
        <v>-268.51507531072946</v>
      </c>
      <c r="P108">
        <v>272</v>
      </c>
      <c r="Q108">
        <v>401.0400159118177</v>
      </c>
      <c r="R108">
        <v>2.2344485509877967</v>
      </c>
      <c r="S108" s="32">
        <f t="shared" si="21"/>
        <v>-70.862974765128541</v>
      </c>
    </row>
    <row r="109" spans="1:19">
      <c r="A109">
        <v>92</v>
      </c>
      <c r="B109" s="33">
        <f t="shared" si="18"/>
        <v>110.25021262751615</v>
      </c>
      <c r="C109" s="34">
        <f t="shared" si="14"/>
        <v>280.34694938051285</v>
      </c>
      <c r="D109" s="35">
        <f t="shared" si="15"/>
        <v>110.25021262751615</v>
      </c>
      <c r="E109" s="35">
        <f t="shared" si="19"/>
        <v>390.59716200802899</v>
      </c>
      <c r="F109" s="33">
        <f t="shared" si="20"/>
        <v>1</v>
      </c>
      <c r="G109" s="34">
        <f t="shared" si="22"/>
        <v>1</v>
      </c>
      <c r="H109" s="35">
        <f>$H$17*(D$17/D109)^$O$3</f>
        <v>12.576085934394404</v>
      </c>
      <c r="I109" s="33">
        <f t="shared" si="16"/>
        <v>298</v>
      </c>
      <c r="J109" s="34">
        <f t="shared" si="23"/>
        <v>298</v>
      </c>
      <c r="K109" s="35">
        <f>$K$17*($D$17/D109)^($O$3-1)</f>
        <v>2363.0107637330593</v>
      </c>
      <c r="L109">
        <f t="shared" si="24"/>
        <v>-8.5250212627516113</v>
      </c>
      <c r="M109">
        <f t="shared" si="25"/>
        <v>19.561973781893425</v>
      </c>
      <c r="N109">
        <f t="shared" si="26"/>
        <v>-280.93557871175398</v>
      </c>
      <c r="O109">
        <f t="shared" si="17"/>
        <v>-269.89862619261214</v>
      </c>
      <c r="P109">
        <v>273</v>
      </c>
      <c r="Q109">
        <v>403.57935745481495</v>
      </c>
      <c r="R109">
        <v>2.214790384308488</v>
      </c>
      <c r="S109" s="32">
        <f t="shared" si="21"/>
        <v>-71.427881628284482</v>
      </c>
    </row>
    <row r="110" spans="1:19">
      <c r="A110">
        <v>93</v>
      </c>
      <c r="B110" s="33">
        <f t="shared" si="18"/>
        <v>111.54480919173002</v>
      </c>
      <c r="C110" s="34">
        <f t="shared" si="14"/>
        <v>276.37424377161722</v>
      </c>
      <c r="D110" s="35">
        <f t="shared" si="15"/>
        <v>111.54480919173002</v>
      </c>
      <c r="E110" s="35">
        <f t="shared" si="19"/>
        <v>387.91905296334721</v>
      </c>
      <c r="F110" s="33">
        <f t="shared" si="20"/>
        <v>1</v>
      </c>
      <c r="G110" s="34">
        <f t="shared" si="22"/>
        <v>1</v>
      </c>
      <c r="H110" s="35">
        <f>$H$17*(D$17/D110)^$O$3</f>
        <v>12.372218903115046</v>
      </c>
      <c r="I110" s="33">
        <f t="shared" si="16"/>
        <v>298</v>
      </c>
      <c r="J110" s="34">
        <f t="shared" si="23"/>
        <v>298</v>
      </c>
      <c r="K110" s="35">
        <f>$K$17*($D$17/D110)^($O$3-1)</f>
        <v>2352.0022247760985</v>
      </c>
      <c r="L110">
        <f t="shared" si="24"/>
        <v>-8.6544809191729986</v>
      </c>
      <c r="M110">
        <f t="shared" si="25"/>
        <v>19.959244342782988</v>
      </c>
      <c r="N110">
        <f t="shared" si="26"/>
        <v>-282.550478198034</v>
      </c>
      <c r="O110">
        <f t="shared" si="17"/>
        <v>-271.24571477442402</v>
      </c>
      <c r="P110">
        <v>274</v>
      </c>
      <c r="Q110">
        <v>406.08868770877325</v>
      </c>
      <c r="R110">
        <v>2.1956540004428069</v>
      </c>
      <c r="S110" s="32">
        <f t="shared" si="21"/>
        <v>-71.981244704687327</v>
      </c>
    </row>
    <row r="111" spans="1:19">
      <c r="A111">
        <v>94</v>
      </c>
      <c r="B111" s="33">
        <f t="shared" si="18"/>
        <v>112.83348625557382</v>
      </c>
      <c r="C111" s="34">
        <f t="shared" si="14"/>
        <v>272.3822166545055</v>
      </c>
      <c r="D111" s="35">
        <f t="shared" si="15"/>
        <v>112.83348625557382</v>
      </c>
      <c r="E111" s="35">
        <f t="shared" si="19"/>
        <v>385.2157029100793</v>
      </c>
      <c r="F111" s="33">
        <f t="shared" si="20"/>
        <v>1</v>
      </c>
      <c r="G111" s="34">
        <f t="shared" si="22"/>
        <v>1</v>
      </c>
      <c r="H111" s="35">
        <f>$H$17*(D$17/D111)^$O$3</f>
        <v>12.174846564562726</v>
      </c>
      <c r="I111" s="33">
        <f t="shared" si="16"/>
        <v>298</v>
      </c>
      <c r="J111" s="34">
        <f t="shared" si="23"/>
        <v>298</v>
      </c>
      <c r="K111" s="35">
        <f>$K$17*($D$17/D111)^($O$3-1)</f>
        <v>2341.2202478388772</v>
      </c>
      <c r="L111">
        <f t="shared" si="24"/>
        <v>-8.7833486255573785</v>
      </c>
      <c r="M111">
        <f t="shared" si="25"/>
        <v>20.35844705449416</v>
      </c>
      <c r="N111">
        <f t="shared" si="26"/>
        <v>-284.13214021067739</v>
      </c>
      <c r="O111">
        <f t="shared" si="17"/>
        <v>-272.55704178174062</v>
      </c>
      <c r="P111">
        <v>275</v>
      </c>
      <c r="Q111">
        <v>408.56733986476087</v>
      </c>
      <c r="R111">
        <v>2.1770281561430154</v>
      </c>
      <c r="S111" s="32">
        <f t="shared" si="21"/>
        <v>-72.523162607430834</v>
      </c>
    </row>
    <row r="112" spans="1:19">
      <c r="A112">
        <v>95</v>
      </c>
      <c r="B112" s="33">
        <f t="shared" si="18"/>
        <v>114.11586708594874</v>
      </c>
      <c r="C112" s="34">
        <f t="shared" si="14"/>
        <v>268.37216578626277</v>
      </c>
      <c r="D112" s="35">
        <f t="shared" si="15"/>
        <v>114.11586708594874</v>
      </c>
      <c r="E112" s="35">
        <f t="shared" si="19"/>
        <v>382.48803287221153</v>
      </c>
      <c r="F112" s="33">
        <f t="shared" si="20"/>
        <v>1</v>
      </c>
      <c r="G112" s="34">
        <f t="shared" si="22"/>
        <v>1</v>
      </c>
      <c r="H112" s="35">
        <f>$H$17*(D$17/D112)^$O$3</f>
        <v>11.983736689614249</v>
      </c>
      <c r="I112" s="33">
        <f t="shared" si="16"/>
        <v>298</v>
      </c>
      <c r="J112" s="34">
        <f t="shared" si="23"/>
        <v>298</v>
      </c>
      <c r="K112" s="35">
        <f>$K$17*($D$17/D112)^($O$3-1)</f>
        <v>2330.660739133546</v>
      </c>
      <c r="L112">
        <f t="shared" si="24"/>
        <v>-8.9115867085948697</v>
      </c>
      <c r="M112">
        <f t="shared" si="25"/>
        <v>20.759452141318434</v>
      </c>
      <c r="N112">
        <f t="shared" si="26"/>
        <v>-285.68116541338605</v>
      </c>
      <c r="O112">
        <f t="shared" si="17"/>
        <v>-273.8332999806625</v>
      </c>
      <c r="P112">
        <v>276</v>
      </c>
      <c r="Q112">
        <v>411.01468405080982</v>
      </c>
      <c r="R112">
        <v>2.1589017512599868</v>
      </c>
      <c r="S112" s="32">
        <f t="shared" si="21"/>
        <v>-73.05373824993076</v>
      </c>
    </row>
    <row r="113" spans="1:19">
      <c r="A113">
        <v>96</v>
      </c>
      <c r="B113" s="33">
        <f t="shared" si="18"/>
        <v>115.39158134653249</v>
      </c>
      <c r="C113" s="34">
        <f t="shared" si="14"/>
        <v>264.34541752741848</v>
      </c>
      <c r="D113" s="35">
        <f t="shared" si="15"/>
        <v>115.39158134653249</v>
      </c>
      <c r="E113" s="35">
        <f t="shared" si="19"/>
        <v>379.73699887395094</v>
      </c>
      <c r="F113" s="33">
        <f t="shared" si="20"/>
        <v>1</v>
      </c>
      <c r="G113" s="34">
        <f t="shared" si="22"/>
        <v>1</v>
      </c>
      <c r="H113" s="35">
        <f>$H$17*(D$17/D113)^$O$3</f>
        <v>11.798666654304894</v>
      </c>
      <c r="I113" s="33">
        <f t="shared" si="16"/>
        <v>298</v>
      </c>
      <c r="J113" s="34">
        <f t="shared" si="23"/>
        <v>298</v>
      </c>
      <c r="K113" s="35">
        <f>$K$17*($D$17/D113)^($O$3-1)</f>
        <v>2320.3196832390249</v>
      </c>
      <c r="L113">
        <f t="shared" si="24"/>
        <v>-9.0391581346532455</v>
      </c>
      <c r="M113">
        <f t="shared" si="25"/>
        <v>21.162126967202862</v>
      </c>
      <c r="N113">
        <f t="shared" si="26"/>
        <v>-287.19814296822568</v>
      </c>
      <c r="O113">
        <f t="shared" si="17"/>
        <v>-275.07517413567609</v>
      </c>
      <c r="P113">
        <v>277</v>
      </c>
      <c r="Q113">
        <v>413.43012731383067</v>
      </c>
      <c r="R113">
        <v>2.1412638351117947</v>
      </c>
      <c r="S113" s="32">
        <f t="shared" si="21"/>
        <v>-73.573078549704547</v>
      </c>
    </row>
    <row r="114" spans="1:19">
      <c r="A114">
        <v>97</v>
      </c>
      <c r="B114" s="33">
        <f t="shared" si="18"/>
        <v>116.66026518190525</v>
      </c>
      <c r="C114" s="34">
        <f t="shared" si="14"/>
        <v>260.30332625665568</v>
      </c>
      <c r="D114" s="35">
        <f t="shared" si="15"/>
        <v>116.66026518190525</v>
      </c>
      <c r="E114" s="35">
        <f t="shared" si="19"/>
        <v>376.96359143856091</v>
      </c>
      <c r="F114" s="33">
        <f t="shared" si="20"/>
        <v>1</v>
      </c>
      <c r="G114" s="34">
        <f t="shared" si="22"/>
        <v>1</v>
      </c>
      <c r="H114" s="35">
        <f>$H$17*(D$17/D114)^$O$3</f>
        <v>11.619423026893294</v>
      </c>
      <c r="I114" s="33">
        <f t="shared" si="16"/>
        <v>298</v>
      </c>
      <c r="J114" s="34">
        <f t="shared" si="23"/>
        <v>298</v>
      </c>
      <c r="K114" s="35">
        <f>$K$17*($D$17/D114)^($O$3-1)</f>
        <v>2310.1931429366996</v>
      </c>
      <c r="L114">
        <f t="shared" si="24"/>
        <v>-9.1660265181905203</v>
      </c>
      <c r="M114">
        <f t="shared" si="25"/>
        <v>21.566336094279141</v>
      </c>
      <c r="N114">
        <f t="shared" si="26"/>
        <v>-288.68365055991796</v>
      </c>
      <c r="O114">
        <f t="shared" si="17"/>
        <v>-276.28334098382936</v>
      </c>
      <c r="P114">
        <v>278</v>
      </c>
      <c r="Q114">
        <v>415.81311354485678</v>
      </c>
      <c r="R114">
        <v>2.1241036119708085</v>
      </c>
      <c r="S114" s="32">
        <f t="shared" si="21"/>
        <v>-74.081294144537793</v>
      </c>
    </row>
    <row r="115" spans="1:19">
      <c r="A115">
        <v>98</v>
      </c>
      <c r="B115" s="33">
        <f t="shared" si="18"/>
        <v>117.92156129344308</v>
      </c>
      <c r="C115" s="34">
        <f t="shared" si="14"/>
        <v>256.24727373781985</v>
      </c>
      <c r="D115" s="35">
        <f t="shared" si="15"/>
        <v>117.92156129344308</v>
      </c>
      <c r="E115" s="35">
        <f t="shared" si="19"/>
        <v>374.16883503126292</v>
      </c>
      <c r="F115" s="33">
        <f t="shared" si="20"/>
        <v>1</v>
      </c>
      <c r="G115" s="34">
        <f t="shared" si="22"/>
        <v>1</v>
      </c>
      <c r="H115" s="35">
        <f>$H$17*(D$17/D115)^$O$3</f>
        <v>11.445801171968256</v>
      </c>
      <c r="I115" s="33">
        <f t="shared" si="16"/>
        <v>298</v>
      </c>
      <c r="J115" s="34">
        <f t="shared" si="23"/>
        <v>298</v>
      </c>
      <c r="K115" s="35">
        <f>$K$17*($D$17/D115)^($O$3-1)</f>
        <v>2300.277258913372</v>
      </c>
      <c r="L115">
        <f t="shared" si="24"/>
        <v>-9.2921561293443027</v>
      </c>
      <c r="M115">
        <f t="shared" si="25"/>
        <v>21.971941346162723</v>
      </c>
      <c r="N115">
        <f t="shared" si="26"/>
        <v>-290.13825443960656</v>
      </c>
      <c r="O115">
        <f t="shared" si="17"/>
        <v>-277.45846922278815</v>
      </c>
      <c r="P115">
        <v>279</v>
      </c>
      <c r="Q115">
        <v>418.16312334836664</v>
      </c>
      <c r="R115">
        <v>2.1074104457414435</v>
      </c>
      <c r="S115" s="32">
        <f t="shared" si="21"/>
        <v>-74.578499120503466</v>
      </c>
    </row>
    <row r="116" spans="1:19">
      <c r="A116">
        <v>99</v>
      </c>
      <c r="B116" s="33">
        <f t="shared" si="18"/>
        <v>119.17511900702274</v>
      </c>
      <c r="C116" s="34">
        <f t="shared" si="14"/>
        <v>252.1786684400785</v>
      </c>
      <c r="D116" s="35">
        <f t="shared" si="15"/>
        <v>119.17511900702274</v>
      </c>
      <c r="E116" s="35">
        <f t="shared" si="19"/>
        <v>371.35378744710124</v>
      </c>
      <c r="F116" s="33">
        <f t="shared" si="20"/>
        <v>1</v>
      </c>
      <c r="G116" s="34">
        <f t="shared" si="22"/>
        <v>1</v>
      </c>
      <c r="H116" s="35">
        <f>$H$17*(D$17/D116)^$O$3</f>
        <v>11.277604871117077</v>
      </c>
      <c r="I116" s="33">
        <f t="shared" si="16"/>
        <v>298</v>
      </c>
      <c r="J116" s="34">
        <f t="shared" si="23"/>
        <v>298</v>
      </c>
      <c r="K116" s="35">
        <f>$K$17*($D$17/D116)^($O$3-1)</f>
        <v>2290.5682493470122</v>
      </c>
      <c r="L116">
        <f t="shared" si="24"/>
        <v>-9.4175119007022694</v>
      </c>
      <c r="M116">
        <f t="shared" si="25"/>
        <v>22.378801875936858</v>
      </c>
      <c r="N116">
        <f t="shared" si="26"/>
        <v>-291.5625094858122</v>
      </c>
      <c r="O116">
        <f t="shared" si="17"/>
        <v>-278.60121951057761</v>
      </c>
      <c r="P116">
        <v>280</v>
      </c>
      <c r="Q116">
        <v>420.47967385657478</v>
      </c>
      <c r="R116">
        <v>2.091173863896115</v>
      </c>
      <c r="S116" s="32">
        <f t="shared" si="21"/>
        <v>-75.064810751315747</v>
      </c>
    </row>
    <row r="117" spans="1:19">
      <c r="A117">
        <v>100</v>
      </c>
      <c r="B117" s="33">
        <f t="shared" si="18"/>
        <v>120.42059433259729</v>
      </c>
      <c r="C117" s="34">
        <f t="shared" si="14"/>
        <v>248.0989448122082</v>
      </c>
      <c r="D117" s="35">
        <f t="shared" si="15"/>
        <v>120.42059433259729</v>
      </c>
      <c r="E117" s="35">
        <f t="shared" si="19"/>
        <v>368.51953914480549</v>
      </c>
      <c r="F117" s="33">
        <f t="shared" si="20"/>
        <v>1</v>
      </c>
      <c r="G117" s="34">
        <f t="shared" si="22"/>
        <v>1</v>
      </c>
      <c r="H117" s="35">
        <f>$H$17*(D$17/D117)^$O$3</f>
        <v>11.114645959654313</v>
      </c>
      <c r="I117" s="33">
        <f t="shared" si="16"/>
        <v>298</v>
      </c>
      <c r="J117" s="34">
        <f t="shared" si="23"/>
        <v>298</v>
      </c>
      <c r="K117" s="35">
        <f>$K$17*($D$17/D117)^($O$3-1)</f>
        <v>2281.0624093894739</v>
      </c>
      <c r="L117">
        <f t="shared" si="24"/>
        <v>-9.5420594332597233</v>
      </c>
      <c r="M117">
        <f t="shared" si="25"/>
        <v>22.786774238723886</v>
      </c>
      <c r="N117">
        <f t="shared" si="26"/>
        <v>-292.9569592805023</v>
      </c>
      <c r="O117">
        <f t="shared" si="17"/>
        <v>-279.71224447503812</v>
      </c>
      <c r="P117">
        <v>281</v>
      </c>
      <c r="Q117">
        <v>422.76231848971713</v>
      </c>
      <c r="R117">
        <v>2.0753835607326825</v>
      </c>
      <c r="S117" s="32">
        <f t="shared" si="21"/>
        <v>-75.540349248516165</v>
      </c>
    </row>
    <row r="118" spans="1:19">
      <c r="A118">
        <v>101</v>
      </c>
      <c r="B118" s="33">
        <f t="shared" si="18"/>
        <v>121.65765001571636</v>
      </c>
      <c r="C118" s="34">
        <f t="shared" si="14"/>
        <v>244.00956251210988</v>
      </c>
      <c r="D118" s="35">
        <f t="shared" si="15"/>
        <v>121.65765001571636</v>
      </c>
      <c r="E118" s="35">
        <f t="shared" si="19"/>
        <v>365.66721252782622</v>
      </c>
      <c r="F118" s="33">
        <f t="shared" si="20"/>
        <v>1</v>
      </c>
      <c r="G118" s="34">
        <f t="shared" si="22"/>
        <v>1</v>
      </c>
      <c r="H118" s="35">
        <f>$H$17*(D$17/D118)^$O$3</f>
        <v>10.956743978895775</v>
      </c>
      <c r="I118" s="33">
        <f t="shared" si="16"/>
        <v>298</v>
      </c>
      <c r="J118" s="34">
        <f t="shared" si="23"/>
        <v>298</v>
      </c>
      <c r="K118" s="35">
        <f>$K$17*($D$17/D118)^($O$3-1)</f>
        <v>2271.7561105589734</v>
      </c>
      <c r="L118">
        <f t="shared" si="24"/>
        <v>-9.6657650015716303</v>
      </c>
      <c r="M118">
        <f t="shared" si="25"/>
        <v>23.195712468733717</v>
      </c>
      <c r="N118">
        <f t="shared" si="26"/>
        <v>-294.32213619839331</v>
      </c>
      <c r="O118">
        <f t="shared" si="17"/>
        <v>-280.79218873123125</v>
      </c>
      <c r="P118">
        <v>282</v>
      </c>
      <c r="Q118">
        <v>425.01064666348373</v>
      </c>
      <c r="R118">
        <v>2.0600294000125032</v>
      </c>
      <c r="S118" s="32">
        <f t="shared" si="21"/>
        <v>-76.005237522006311</v>
      </c>
    </row>
    <row r="119" spans="1:19">
      <c r="A119">
        <v>102</v>
      </c>
      <c r="B119" s="33">
        <f t="shared" si="18"/>
        <v>122.88595558107752</v>
      </c>
      <c r="C119" s="34">
        <f t="shared" si="14"/>
        <v>239.9120055927626</v>
      </c>
      <c r="D119" s="35">
        <f t="shared" si="15"/>
        <v>122.88595558107752</v>
      </c>
      <c r="E119" s="35">
        <f t="shared" si="19"/>
        <v>362.79796117384012</v>
      </c>
      <c r="F119" s="33">
        <f t="shared" si="20"/>
        <v>1</v>
      </c>
      <c r="G119" s="34">
        <f t="shared" si="22"/>
        <v>1</v>
      </c>
      <c r="H119" s="35">
        <f>$H$17*(D$17/D119)^$O$3</f>
        <v>10.803725843454087</v>
      </c>
      <c r="I119" s="33">
        <f t="shared" si="16"/>
        <v>298</v>
      </c>
      <c r="J119" s="34">
        <f t="shared" si="23"/>
        <v>298</v>
      </c>
      <c r="K119" s="35">
        <f>$K$17*($D$17/D119)^($O$3-1)</f>
        <v>2262.6458000540006</v>
      </c>
      <c r="L119">
        <f t="shared" si="24"/>
        <v>-9.7885955581077475</v>
      </c>
      <c r="M119">
        <f t="shared" si="25"/>
        <v>23.605468160668444</v>
      </c>
      <c r="N119">
        <f t="shared" si="26"/>
        <v>-295.6585615077766</v>
      </c>
      <c r="O119">
        <f t="shared" si="17"/>
        <v>-281.8416889052159</v>
      </c>
      <c r="P119">
        <v>283</v>
      </c>
      <c r="Q119">
        <v>427.22428344487946</v>
      </c>
      <c r="R119">
        <v>2.0451014170343109</v>
      </c>
      <c r="S119" s="32">
        <f t="shared" si="21"/>
        <v>-76.459600950459105</v>
      </c>
    </row>
    <row r="120" spans="1:19">
      <c r="A120">
        <v>103</v>
      </c>
      <c r="B120" s="33">
        <f t="shared" si="18"/>
        <v>124.10518736820927</v>
      </c>
      <c r="C120" s="34">
        <f t="shared" si="14"/>
        <v>235.80778164594176</v>
      </c>
      <c r="D120" s="35">
        <f t="shared" si="15"/>
        <v>124.10518736820927</v>
      </c>
      <c r="E120" s="35">
        <f t="shared" si="19"/>
        <v>359.91296901415103</v>
      </c>
      <c r="F120" s="33">
        <f t="shared" si="20"/>
        <v>1</v>
      </c>
      <c r="G120" s="34">
        <f t="shared" si="22"/>
        <v>1</v>
      </c>
      <c r="H120" s="35">
        <f>$H$17*(D$17/D120)^$O$3</f>
        <v>10.655425523027823</v>
      </c>
      <c r="I120" s="33">
        <f t="shared" si="16"/>
        <v>298</v>
      </c>
      <c r="J120" s="34">
        <f t="shared" si="23"/>
        <v>298</v>
      </c>
      <c r="K120" s="35">
        <f>$K$17*($D$17/D120)^($O$3-1)</f>
        <v>2253.7279999991924</v>
      </c>
      <c r="L120">
        <f t="shared" si="24"/>
        <v>-9.9105187368209222</v>
      </c>
      <c r="M120">
        <f t="shared" si="25"/>
        <v>24.015890555350527</v>
      </c>
      <c r="N120">
        <f t="shared" si="26"/>
        <v>-296.96674548132091</v>
      </c>
      <c r="O120">
        <f t="shared" si="17"/>
        <v>-282.86137366279132</v>
      </c>
      <c r="P120">
        <v>284</v>
      </c>
      <c r="Q120">
        <v>429.40288915790575</v>
      </c>
      <c r="R120">
        <v>2.030589820195404</v>
      </c>
      <c r="S120" s="32">
        <f t="shared" si="21"/>
        <v>-76.903567161157099</v>
      </c>
    </row>
    <row r="121" spans="1:19">
      <c r="A121">
        <v>104</v>
      </c>
      <c r="B121" s="33">
        <f t="shared" si="18"/>
        <v>125.31502855939893</v>
      </c>
      <c r="C121" s="34">
        <f t="shared" si="14"/>
        <v>231.69842090512827</v>
      </c>
      <c r="D121" s="35">
        <f t="shared" si="15"/>
        <v>125.31502855939893</v>
      </c>
      <c r="E121" s="35">
        <f t="shared" si="19"/>
        <v>357.01344946452718</v>
      </c>
      <c r="F121" s="33">
        <f t="shared" si="20"/>
        <v>1</v>
      </c>
      <c r="G121" s="34">
        <f t="shared" si="22"/>
        <v>1</v>
      </c>
      <c r="H121" s="35">
        <f>$H$17*(D$17/D121)^$O$3</f>
        <v>10.511683738156389</v>
      </c>
      <c r="I121" s="33">
        <f t="shared" si="16"/>
        <v>298</v>
      </c>
      <c r="J121" s="34">
        <f t="shared" si="23"/>
        <v>298</v>
      </c>
      <c r="K121" s="35">
        <f>$K$17*($D$17/D121)^($O$3-1)</f>
        <v>2244.9993066327215</v>
      </c>
      <c r="L121">
        <f t="shared" si="24"/>
        <v>-10.031502855939888</v>
      </c>
      <c r="M121">
        <f t="shared" si="25"/>
        <v>24.426826629431876</v>
      </c>
      <c r="N121">
        <f t="shared" si="26"/>
        <v>-298.24718751545055</v>
      </c>
      <c r="O121">
        <f t="shared" si="17"/>
        <v>-283.85186374195854</v>
      </c>
      <c r="P121">
        <v>285</v>
      </c>
      <c r="Q121">
        <v>431.54615894057002</v>
      </c>
      <c r="R121">
        <v>2.016484992088087</v>
      </c>
      <c r="S121" s="32">
        <f t="shared" si="21"/>
        <v>-77.337265818824548</v>
      </c>
    </row>
    <row r="122" spans="1:19">
      <c r="A122">
        <v>105</v>
      </c>
      <c r="B122" s="33">
        <f t="shared" si="18"/>
        <v>126.51516919999139</v>
      </c>
      <c r="C122" s="34">
        <f t="shared" si="14"/>
        <v>227.58547530913316</v>
      </c>
      <c r="D122" s="35">
        <f t="shared" si="15"/>
        <v>126.51516919999139</v>
      </c>
      <c r="E122" s="35">
        <f t="shared" si="19"/>
        <v>354.10064450912455</v>
      </c>
      <c r="F122" s="33">
        <f t="shared" si="20"/>
        <v>1</v>
      </c>
      <c r="G122" s="34">
        <f t="shared" si="22"/>
        <v>1</v>
      </c>
      <c r="H122" s="35">
        <f>$H$17*(D$17/D122)^$O$3</f>
        <v>10.372347669415683</v>
      </c>
      <c r="I122" s="33">
        <f t="shared" si="16"/>
        <v>298</v>
      </c>
      <c r="J122" s="34">
        <f t="shared" si="23"/>
        <v>298</v>
      </c>
      <c r="K122" s="35">
        <f>$K$17*($D$17/D122)^($O$3-1)</f>
        <v>2236.456389443832</v>
      </c>
      <c r="L122">
        <f t="shared" si="24"/>
        <v>-10.151516919999134</v>
      </c>
      <c r="M122">
        <f t="shared" si="25"/>
        <v>24.838121189031387</v>
      </c>
      <c r="N122">
        <f t="shared" si="26"/>
        <v>-299.50037625703237</v>
      </c>
      <c r="O122">
        <f t="shared" si="17"/>
        <v>-284.8137719880001</v>
      </c>
      <c r="P122">
        <v>286</v>
      </c>
      <c r="Q122">
        <v>433.65382225483143</v>
      </c>
      <c r="R122">
        <v>2.0027774901759727</v>
      </c>
      <c r="S122" s="32">
        <f t="shared" si="21"/>
        <v>-77.76082842303731</v>
      </c>
    </row>
    <row r="123" spans="1:19">
      <c r="A123">
        <v>106</v>
      </c>
      <c r="B123" s="33">
        <f t="shared" si="18"/>
        <v>127.70530621119633</v>
      </c>
      <c r="C123" s="34">
        <f t="shared" si="14"/>
        <v>223.47051752804992</v>
      </c>
      <c r="D123" s="35">
        <f t="shared" si="15"/>
        <v>127.70530621119633</v>
      </c>
      <c r="E123" s="35">
        <f t="shared" si="19"/>
        <v>351.17582373924625</v>
      </c>
      <c r="F123" s="33">
        <f t="shared" si="20"/>
        <v>1</v>
      </c>
      <c r="G123" s="34">
        <f t="shared" si="22"/>
        <v>1</v>
      </c>
      <c r="H123" s="35">
        <f>$H$17*(D$17/D123)^$O$3</f>
        <v>10.2372706795356</v>
      </c>
      <c r="I123" s="33">
        <f t="shared" si="16"/>
        <v>298</v>
      </c>
      <c r="J123" s="34">
        <f t="shared" si="23"/>
        <v>298</v>
      </c>
      <c r="K123" s="35">
        <f>$K$17*($D$17/D123)^($O$3-1)</f>
        <v>2228.0959902683248</v>
      </c>
      <c r="L123">
        <f t="shared" si="24"/>
        <v>-10.270530621119628</v>
      </c>
      <c r="M123">
        <f t="shared" si="25"/>
        <v>25.249616967139712</v>
      </c>
      <c r="N123">
        <f t="shared" si="26"/>
        <v>-300.72678973622715</v>
      </c>
      <c r="O123">
        <f t="shared" si="17"/>
        <v>-285.74770339020705</v>
      </c>
      <c r="P123">
        <v>287</v>
      </c>
      <c r="Q123">
        <v>435.72564235118176</v>
      </c>
      <c r="R123">
        <v>1.9894580470916143</v>
      </c>
      <c r="S123" s="32">
        <f t="shared" si="21"/>
        <v>-78.174388113811062</v>
      </c>
    </row>
    <row r="124" spans="1:19">
      <c r="A124">
        <v>107</v>
      </c>
      <c r="B124" s="33">
        <f t="shared" si="18"/>
        <v>128.88514339555269</v>
      </c>
      <c r="C124" s="34">
        <f t="shared" si="14"/>
        <v>219.35513995323436</v>
      </c>
      <c r="D124" s="35">
        <f t="shared" si="15"/>
        <v>128.88514339555269</v>
      </c>
      <c r="E124" s="35">
        <f t="shared" si="19"/>
        <v>348.24028334878705</v>
      </c>
      <c r="F124" s="33">
        <f t="shared" si="20"/>
        <v>1</v>
      </c>
      <c r="G124" s="34">
        <f t="shared" si="22"/>
        <v>1</v>
      </c>
      <c r="H124" s="35">
        <f>$H$17*(D$17/D124)^$O$3</f>
        <v>10.106312047928482</v>
      </c>
      <c r="I124" s="33">
        <f t="shared" si="16"/>
        <v>298</v>
      </c>
      <c r="J124" s="34">
        <f t="shared" si="23"/>
        <v>298</v>
      </c>
      <c r="K124" s="35">
        <f>$K$17*($D$17/D124)^($O$3-1)</f>
        <v>2219.9149223490372</v>
      </c>
      <c r="L124">
        <f t="shared" si="24"/>
        <v>-10.388514339555263</v>
      </c>
      <c r="M124">
        <f t="shared" si="25"/>
        <v>25.661154724621269</v>
      </c>
      <c r="N124">
        <f t="shared" si="26"/>
        <v>-301.92689550447176</v>
      </c>
      <c r="O124">
        <f t="shared" si="17"/>
        <v>-286.65425511940578</v>
      </c>
      <c r="P124">
        <v>288</v>
      </c>
      <c r="Q124">
        <v>437.76141568965465</v>
      </c>
      <c r="R124">
        <v>1.9765175705939149</v>
      </c>
      <c r="S124" s="32">
        <f t="shared" si="21"/>
        <v>-78.578079484986944</v>
      </c>
    </row>
    <row r="125" spans="1:19">
      <c r="A125">
        <v>108</v>
      </c>
      <c r="B125" s="33">
        <f t="shared" si="18"/>
        <v>130.05439143521133</v>
      </c>
      <c r="C125" s="34">
        <f t="shared" si="14"/>
        <v>215.24095365308077</v>
      </c>
      <c r="D125" s="35">
        <f t="shared" si="15"/>
        <v>130.05439143521133</v>
      </c>
      <c r="E125" s="35">
        <f t="shared" si="19"/>
        <v>345.29534508829209</v>
      </c>
      <c r="F125" s="33">
        <f t="shared" si="20"/>
        <v>1</v>
      </c>
      <c r="G125" s="34">
        <f t="shared" si="22"/>
        <v>1</v>
      </c>
      <c r="H125" s="35">
        <f>$H$17*(D$17/D125)^$O$3</f>
        <v>9.979336717127449</v>
      </c>
      <c r="I125" s="33">
        <f t="shared" si="16"/>
        <v>298</v>
      </c>
      <c r="J125" s="34">
        <f t="shared" si="23"/>
        <v>298</v>
      </c>
      <c r="K125" s="35">
        <f>$K$17*($D$17/D125)^($O$3-1)</f>
        <v>2211.9100693676501</v>
      </c>
      <c r="L125">
        <f t="shared" si="24"/>
        <v>-10.505439143521127</v>
      </c>
      <c r="M125">
        <f t="shared" si="25"/>
        <v>26.072573354636628</v>
      </c>
      <c r="N125">
        <f t="shared" si="26"/>
        <v>-303.10115077666245</v>
      </c>
      <c r="O125">
        <f t="shared" si="17"/>
        <v>-287.53401656554695</v>
      </c>
      <c r="P125">
        <v>289</v>
      </c>
      <c r="Q125">
        <v>439.76097131912638</v>
      </c>
      <c r="R125">
        <v>1.9639471432210092</v>
      </c>
      <c r="S125" s="32">
        <f t="shared" si="21"/>
        <v>-78.972038405049105</v>
      </c>
    </row>
    <row r="126" spans="1:19">
      <c r="A126">
        <v>109</v>
      </c>
      <c r="B126" s="33">
        <f t="shared" si="18"/>
        <v>131.21276788320617</v>
      </c>
      <c r="C126" s="34">
        <f t="shared" si="14"/>
        <v>211.12958729643412</v>
      </c>
      <c r="D126" s="35">
        <f t="shared" si="15"/>
        <v>131.21276788320617</v>
      </c>
      <c r="E126" s="35">
        <f t="shared" si="19"/>
        <v>342.34235517964032</v>
      </c>
      <c r="F126" s="33">
        <f t="shared" si="20"/>
        <v>1</v>
      </c>
      <c r="G126" s="34">
        <f t="shared" si="22"/>
        <v>1</v>
      </c>
      <c r="H126" s="35">
        <f>$H$17*(D$17/D126)^$O$3</f>
        <v>9.8562150506448347</v>
      </c>
      <c r="I126" s="33">
        <f t="shared" si="16"/>
        <v>298</v>
      </c>
      <c r="J126" s="34">
        <f t="shared" si="23"/>
        <v>298</v>
      </c>
      <c r="K126" s="35">
        <f>$K$17*($D$17/D126)^($O$3-1)</f>
        <v>2204.0783844535426</v>
      </c>
      <c r="L126">
        <f t="shared" si="24"/>
        <v>-10.621276788320611</v>
      </c>
      <c r="M126">
        <f t="shared" si="25"/>
        <v>26.483709990301293</v>
      </c>
      <c r="N126">
        <f t="shared" si="26"/>
        <v>-304.25000257670092</v>
      </c>
      <c r="O126">
        <f t="shared" si="17"/>
        <v>-288.38756937472021</v>
      </c>
      <c r="P126">
        <v>290</v>
      </c>
      <c r="Q126">
        <v>441.72417021684743</v>
      </c>
      <c r="R126">
        <v>1.951738021671636</v>
      </c>
      <c r="S126" s="32">
        <f t="shared" si="21"/>
        <v>-79.356401845026099</v>
      </c>
    </row>
    <row r="127" spans="1:19">
      <c r="A127">
        <v>110</v>
      </c>
      <c r="B127" s="33">
        <f t="shared" si="18"/>
        <v>132.35999714789361</v>
      </c>
      <c r="C127" s="34">
        <f t="shared" si="14"/>
        <v>207.02268604553552</v>
      </c>
      <c r="D127" s="35">
        <f t="shared" si="15"/>
        <v>132.35999714789361</v>
      </c>
      <c r="E127" s="35">
        <f t="shared" si="19"/>
        <v>339.3826831934291</v>
      </c>
      <c r="F127" s="33">
        <f t="shared" si="20"/>
        <v>1</v>
      </c>
      <c r="G127" s="34">
        <f t="shared" si="22"/>
        <v>1</v>
      </c>
      <c r="H127" s="35">
        <f>$H$17*(D$17/D127)^$O$3</f>
        <v>9.7368226017738522</v>
      </c>
      <c r="I127" s="33">
        <f t="shared" si="16"/>
        <v>298</v>
      </c>
      <c r="J127" s="34">
        <f t="shared" si="23"/>
        <v>298</v>
      </c>
      <c r="K127" s="35">
        <f>$K$17*($D$17/D127)^($O$3-1)</f>
        <v>2196.4168891748245</v>
      </c>
      <c r="L127">
        <f t="shared" si="24"/>
        <v>-10.735999714789354</v>
      </c>
      <c r="M127">
        <f t="shared" si="25"/>
        <v>26.894400115391154</v>
      </c>
      <c r="N127">
        <f t="shared" si="26"/>
        <v>-305.37388788564982</v>
      </c>
      <c r="O127">
        <f t="shared" si="17"/>
        <v>-289.21548748504802</v>
      </c>
      <c r="P127">
        <v>291</v>
      </c>
      <c r="Q127">
        <v>443.65090459019859</v>
      </c>
      <c r="R127">
        <v>1.9398816359455755</v>
      </c>
      <c r="S127" s="32">
        <f t="shared" si="21"/>
        <v>-79.73130771314311</v>
      </c>
    </row>
    <row r="128" spans="1:19">
      <c r="A128">
        <v>111</v>
      </c>
      <c r="B128" s="33">
        <f t="shared" si="18"/>
        <v>133.4958104707506</v>
      </c>
      <c r="C128" s="34">
        <f t="shared" si="14"/>
        <v>202.92191042044905</v>
      </c>
      <c r="D128" s="35">
        <f t="shared" si="15"/>
        <v>133.4958104707506</v>
      </c>
      <c r="E128" s="35">
        <f t="shared" si="19"/>
        <v>336.41772089119968</v>
      </c>
      <c r="F128" s="33">
        <f t="shared" si="20"/>
        <v>1</v>
      </c>
      <c r="G128" s="34">
        <f t="shared" si="22"/>
        <v>1</v>
      </c>
      <c r="H128" s="35">
        <f>$H$17*(D$17/D128)^$O$3</f>
        <v>9.6210398928693817</v>
      </c>
      <c r="I128" s="33">
        <f t="shared" si="16"/>
        <v>298</v>
      </c>
      <c r="J128" s="34">
        <f t="shared" si="23"/>
        <v>298</v>
      </c>
      <c r="K128" s="35">
        <f>$K$17*($D$17/D128)^($O$3-1)</f>
        <v>2188.9226725161539</v>
      </c>
      <c r="L128">
        <f t="shared" si="24"/>
        <v>-10.849581047075054</v>
      </c>
      <c r="M128">
        <f t="shared" si="25"/>
        <v>27.304477677899801</v>
      </c>
      <c r="N128">
        <f t="shared" si="26"/>
        <v>-306.47323379182228</v>
      </c>
      <c r="O128">
        <f t="shared" si="17"/>
        <v>-290.01833716099753</v>
      </c>
      <c r="P128">
        <v>292</v>
      </c>
      <c r="Q128">
        <v>445.54109714272386</v>
      </c>
      <c r="R128">
        <v>1.9283695882713703</v>
      </c>
      <c r="S128" s="32">
        <f t="shared" si="21"/>
        <v>-80.096894695908688</v>
      </c>
    </row>
    <row r="129" spans="1:19">
      <c r="A129">
        <v>112</v>
      </c>
      <c r="B129" s="33">
        <f t="shared" si="18"/>
        <v>134.61994589772917</v>
      </c>
      <c r="C129" s="34">
        <f t="shared" si="14"/>
        <v>198.82893513696118</v>
      </c>
      <c r="D129" s="35">
        <f t="shared" si="15"/>
        <v>134.61994589772917</v>
      </c>
      <c r="E129" s="35">
        <f t="shared" si="19"/>
        <v>333.44888103469032</v>
      </c>
      <c r="F129" s="33">
        <f t="shared" si="20"/>
        <v>1</v>
      </c>
      <c r="G129" s="34">
        <f t="shared" si="22"/>
        <v>1</v>
      </c>
      <c r="H129" s="35">
        <f>$H$17*(D$17/D129)^$O$3</f>
        <v>9.5087522046583608</v>
      </c>
      <c r="I129" s="33">
        <f t="shared" si="16"/>
        <v>298</v>
      </c>
      <c r="J129" s="34">
        <f t="shared" si="23"/>
        <v>298</v>
      </c>
      <c r="K129" s="35">
        <f>$K$17*($D$17/D129)^($O$3-1)</f>
        <v>2181.5928898474608</v>
      </c>
      <c r="L129">
        <f t="shared" si="24"/>
        <v>-10.96199458977291</v>
      </c>
      <c r="M129">
        <f t="shared" si="25"/>
        <v>27.713775206248588</v>
      </c>
      <c r="N129">
        <f t="shared" si="26"/>
        <v>-307.54845764220056</v>
      </c>
      <c r="O129">
        <f t="shared" si="17"/>
        <v>-290.79667702572488</v>
      </c>
      <c r="P129">
        <v>293</v>
      </c>
      <c r="Q129">
        <v>447.39470030653052</v>
      </c>
      <c r="R129">
        <v>1.9171936518473953</v>
      </c>
      <c r="S129" s="32">
        <f t="shared" si="21"/>
        <v>-80.453302105333819</v>
      </c>
    </row>
    <row r="130" spans="1:19">
      <c r="A130">
        <v>113</v>
      </c>
      <c r="B130" s="33">
        <f t="shared" si="18"/>
        <v>135.73214824437315</v>
      </c>
      <c r="C130" s="34">
        <f t="shared" si="14"/>
        <v>194.74544791997721</v>
      </c>
      <c r="D130" s="35">
        <f t="shared" si="15"/>
        <v>135.73214824437315</v>
      </c>
      <c r="E130" s="35">
        <f t="shared" si="19"/>
        <v>330.47759616435036</v>
      </c>
      <c r="F130" s="33">
        <f t="shared" si="20"/>
        <v>1</v>
      </c>
      <c r="G130" s="34">
        <f t="shared" si="22"/>
        <v>1</v>
      </c>
      <c r="H130" s="35">
        <f>$H$17*(D$17/D130)^$O$3</f>
        <v>9.399849375144564</v>
      </c>
      <c r="I130" s="33">
        <f t="shared" si="16"/>
        <v>298</v>
      </c>
      <c r="J130" s="34">
        <f t="shared" si="23"/>
        <v>298</v>
      </c>
      <c r="K130" s="35">
        <f>$K$17*($D$17/D130)^($O$3-1)</f>
        <v>2174.4247618872796</v>
      </c>
      <c r="L130">
        <f t="shared" si="24"/>
        <v>-11.073214824437308</v>
      </c>
      <c r="M130">
        <f t="shared" si="25"/>
        <v>28.122123927946983</v>
      </c>
      <c r="N130">
        <f t="shared" si="26"/>
        <v>-308.59996719464118</v>
      </c>
      <c r="O130">
        <f t="shared" si="17"/>
        <v>-291.55105809113149</v>
      </c>
      <c r="P130">
        <v>294</v>
      </c>
      <c r="Q130">
        <v>449.21169544318275</v>
      </c>
      <c r="R130">
        <v>1.9063457694202977</v>
      </c>
      <c r="S130" s="32">
        <f t="shared" si="21"/>
        <v>-80.800669731995896</v>
      </c>
    </row>
    <row r="131" spans="1:19">
      <c r="A131">
        <v>114</v>
      </c>
      <c r="B131" s="33">
        <f t="shared" si="18"/>
        <v>136.8321690549113</v>
      </c>
      <c r="C131" s="34">
        <f t="shared" si="14"/>
        <v>190.67314829446792</v>
      </c>
      <c r="D131" s="35">
        <f t="shared" si="15"/>
        <v>136.8321690549113</v>
      </c>
      <c r="E131" s="35">
        <f t="shared" si="19"/>
        <v>327.5053173493792</v>
      </c>
      <c r="F131" s="33">
        <f t="shared" si="20"/>
        <v>1</v>
      </c>
      <c r="G131" s="34">
        <f t="shared" si="22"/>
        <v>1</v>
      </c>
      <c r="H131" s="35">
        <f>$H$17*(D$17/D131)^$O$3</f>
        <v>9.2942256076872596</v>
      </c>
      <c r="I131" s="33">
        <f t="shared" si="16"/>
        <v>298</v>
      </c>
      <c r="J131" s="34">
        <f t="shared" si="23"/>
        <v>298</v>
      </c>
      <c r="K131" s="35">
        <f>$K$17*($D$17/D131)^($O$3-1)</f>
        <v>2167.4155736639691</v>
      </c>
      <c r="L131">
        <f t="shared" si="24"/>
        <v>-11.183216905491124</v>
      </c>
      <c r="M131">
        <f t="shared" si="25"/>
        <v>28.529353890497912</v>
      </c>
      <c r="N131">
        <f t="shared" si="26"/>
        <v>-309.62816077038497</v>
      </c>
      <c r="O131">
        <f t="shared" si="17"/>
        <v>-292.28202378537816</v>
      </c>
      <c r="P131">
        <v>295</v>
      </c>
      <c r="Q131">
        <v>450.9920920152428</v>
      </c>
      <c r="R131">
        <v>1.8958180517229113</v>
      </c>
      <c r="S131" s="32">
        <f t="shared" si="21"/>
        <v>-81.139137703674606</v>
      </c>
    </row>
    <row r="132" spans="1:19">
      <c r="A132">
        <v>115</v>
      </c>
      <c r="B132" s="33">
        <f t="shared" si="18"/>
        <v>137.91976655554549</v>
      </c>
      <c r="C132" s="34">
        <f t="shared" si="14"/>
        <v>186.61374635603394</v>
      </c>
      <c r="D132" s="35">
        <f t="shared" si="15"/>
        <v>137.91976655554549</v>
      </c>
      <c r="E132" s="35">
        <f t="shared" si="19"/>
        <v>324.53351291157946</v>
      </c>
      <c r="F132" s="33">
        <f t="shared" si="20"/>
        <v>1</v>
      </c>
      <c r="G132" s="34">
        <f t="shared" si="22"/>
        <v>1</v>
      </c>
      <c r="H132" s="35">
        <f>$H$17*(D$17/D132)^$O$3</f>
        <v>9.1917792878484601</v>
      </c>
      <c r="I132" s="33">
        <f t="shared" si="16"/>
        <v>298</v>
      </c>
      <c r="J132" s="34">
        <f t="shared" si="23"/>
        <v>298</v>
      </c>
      <c r="K132" s="35">
        <f>$K$17*($D$17/D132)^($O$3-1)</f>
        <v>2160.5626734777716</v>
      </c>
      <c r="L132">
        <f t="shared" si="24"/>
        <v>-11.291976655554542</v>
      </c>
      <c r="M132">
        <f t="shared" si="25"/>
        <v>28.935294084341312</v>
      </c>
      <c r="N132">
        <f t="shared" si="26"/>
        <v>-310.63342740643975</v>
      </c>
      <c r="O132">
        <f t="shared" si="17"/>
        <v>-292.99010997765299</v>
      </c>
      <c r="P132">
        <v>296</v>
      </c>
      <c r="Q132">
        <v>452.73592673062927</v>
      </c>
      <c r="R132">
        <v>1.8856027757919813</v>
      </c>
      <c r="S132" s="32">
        <f t="shared" si="21"/>
        <v>-81.468846349299895</v>
      </c>
    </row>
    <row r="133" spans="1:19">
      <c r="A133">
        <v>116</v>
      </c>
      <c r="B133" s="33">
        <f t="shared" si="18"/>
        <v>138.99470560216162</v>
      </c>
      <c r="C133" s="34">
        <f t="shared" si="14"/>
        <v>182.56896152317114</v>
      </c>
      <c r="D133" s="35">
        <f t="shared" si="15"/>
        <v>138.99470560216162</v>
      </c>
      <c r="E133" s="35">
        <f t="shared" si="19"/>
        <v>321.56366712533276</v>
      </c>
      <c r="F133" s="33">
        <f t="shared" si="20"/>
        <v>1</v>
      </c>
      <c r="G133" s="34">
        <f t="shared" si="22"/>
        <v>1</v>
      </c>
      <c r="H133" s="35">
        <f>$H$17*(D$17/D133)^$O$3</f>
        <v>9.0924128086182279</v>
      </c>
      <c r="I133" s="33">
        <f t="shared" si="16"/>
        <v>298</v>
      </c>
      <c r="J133" s="34">
        <f t="shared" si="23"/>
        <v>298</v>
      </c>
      <c r="K133" s="35">
        <f>$K$17*($D$17/D133)^($O$3-1)</f>
        <v>2153.8634718662993</v>
      </c>
      <c r="L133">
        <f t="shared" si="24"/>
        <v>-11.399470560216155</v>
      </c>
      <c r="M133">
        <f t="shared" si="25"/>
        <v>29.339772567627591</v>
      </c>
      <c r="N133">
        <f t="shared" si="26"/>
        <v>-311.61614700745582</v>
      </c>
      <c r="O133">
        <f t="shared" si="17"/>
        <v>-293.67584500004438</v>
      </c>
      <c r="P133">
        <v>297</v>
      </c>
      <c r="Q133">
        <v>454.44326266197066</v>
      </c>
      <c r="R133">
        <v>1.8756923831843588</v>
      </c>
      <c r="S133" s="32">
        <f t="shared" si="21"/>
        <v>-81.789936067964931</v>
      </c>
    </row>
    <row r="134" spans="1:19">
      <c r="A134">
        <v>117</v>
      </c>
      <c r="B134" s="33">
        <f t="shared" si="18"/>
        <v>140.05675762269288</v>
      </c>
      <c r="C134" s="34">
        <f t="shared" si="14"/>
        <v>178.54052127331806</v>
      </c>
      <c r="D134" s="35">
        <f t="shared" si="15"/>
        <v>140.05675762269288</v>
      </c>
      <c r="E134" s="35">
        <f t="shared" si="19"/>
        <v>318.59727889601095</v>
      </c>
      <c r="F134" s="33">
        <f t="shared" si="20"/>
        <v>1</v>
      </c>
      <c r="G134" s="34">
        <f t="shared" si="22"/>
        <v>1</v>
      </c>
      <c r="H134" s="35">
        <f>$H$17*(D$17/D134)^$O$3</f>
        <v>8.9960324036425501</v>
      </c>
      <c r="I134" s="33">
        <f t="shared" si="16"/>
        <v>298</v>
      </c>
      <c r="J134" s="34">
        <f t="shared" si="23"/>
        <v>298</v>
      </c>
      <c r="K134" s="35">
        <f>$K$17*($D$17/D134)^($O$3-1)</f>
        <v>2147.3154405757687</v>
      </c>
      <c r="L134">
        <f t="shared" si="24"/>
        <v>-11.505675762269282</v>
      </c>
      <c r="M134">
        <f t="shared" si="25"/>
        <v>29.742616592612897</v>
      </c>
      <c r="N134">
        <f t="shared" si="26"/>
        <v>-312.57669049675337</v>
      </c>
      <c r="O134">
        <f t="shared" si="17"/>
        <v>-294.33974966640977</v>
      </c>
      <c r="P134">
        <v>298</v>
      </c>
      <c r="Q134">
        <v>456.11418834313713</v>
      </c>
      <c r="R134">
        <v>1.8660794781087853</v>
      </c>
      <c r="S134" s="32">
        <f t="shared" si="21"/>
        <v>-82.102547202769969</v>
      </c>
    </row>
    <row r="135" spans="1:19">
      <c r="A135">
        <v>118</v>
      </c>
      <c r="B135" s="33">
        <f t="shared" si="18"/>
        <v>141.10570055437307</v>
      </c>
      <c r="C135" s="34">
        <f t="shared" si="14"/>
        <v>174.53015986476595</v>
      </c>
      <c r="D135" s="35">
        <f t="shared" si="15"/>
        <v>141.10570055437307</v>
      </c>
      <c r="E135" s="35">
        <f t="shared" si="19"/>
        <v>315.63586041913902</v>
      </c>
      <c r="F135" s="33">
        <f t="shared" si="20"/>
        <v>1</v>
      </c>
      <c r="G135" s="34">
        <f t="shared" si="22"/>
        <v>1</v>
      </c>
      <c r="H135" s="35">
        <f>$H$17*(D$17/D135)^$O$3</f>
        <v>8.9025479880931648</v>
      </c>
      <c r="I135" s="33">
        <f t="shared" si="16"/>
        <v>298</v>
      </c>
      <c r="J135" s="34">
        <f t="shared" si="23"/>
        <v>298</v>
      </c>
      <c r="K135" s="35">
        <f>$K$17*($D$17/D135)^($O$3-1)</f>
        <v>2140.9161115400175</v>
      </c>
      <c r="L135">
        <f t="shared" si="24"/>
        <v>-11.610570055437302</v>
      </c>
      <c r="M135">
        <f t="shared" si="25"/>
        <v>30.143652733468109</v>
      </c>
      <c r="N135">
        <f t="shared" si="26"/>
        <v>-313.51541996620443</v>
      </c>
      <c r="O135">
        <f t="shared" si="17"/>
        <v>-294.98233728817365</v>
      </c>
      <c r="P135">
        <v>299</v>
      </c>
      <c r="Q135">
        <v>457.7488168451232</v>
      </c>
      <c r="R135">
        <v>1.8567568254889271</v>
      </c>
      <c r="S135" s="32">
        <f t="shared" si="21"/>
        <v>-82.40681991927444</v>
      </c>
    </row>
    <row r="136" spans="1:19">
      <c r="A136">
        <v>119</v>
      </c>
      <c r="B136" s="33">
        <f t="shared" si="18"/>
        <v>142.14131877611794</v>
      </c>
      <c r="C136" s="34">
        <f t="shared" si="14"/>
        <v>170.53961704649842</v>
      </c>
      <c r="D136" s="35">
        <f t="shared" si="15"/>
        <v>142.14131877611794</v>
      </c>
      <c r="E136" s="35">
        <f t="shared" si="19"/>
        <v>312.68093582261633</v>
      </c>
      <c r="F136" s="33">
        <f t="shared" si="20"/>
        <v>1</v>
      </c>
      <c r="G136" s="34">
        <f t="shared" si="22"/>
        <v>1</v>
      </c>
      <c r="H136" s="35">
        <f>$H$17*(D$17/D136)^$O$3</f>
        <v>8.8118730068331583</v>
      </c>
      <c r="I136" s="33">
        <f t="shared" si="16"/>
        <v>298</v>
      </c>
      <c r="J136" s="34">
        <f t="shared" si="23"/>
        <v>298</v>
      </c>
      <c r="K136" s="35">
        <f>$K$17*($D$17/D136)^($O$3-1)</f>
        <v>2134.6630758691035</v>
      </c>
      <c r="L136">
        <f t="shared" si="24"/>
        <v>-11.71413187761179</v>
      </c>
      <c r="M136">
        <f t="shared" si="25"/>
        <v>30.542707015294862</v>
      </c>
      <c r="N136">
        <f t="shared" si="26"/>
        <v>-314.43268882470471</v>
      </c>
      <c r="O136">
        <f t="shared" si="17"/>
        <v>-295.60411368702165</v>
      </c>
      <c r="P136">
        <v>300</v>
      </c>
      <c r="Q136">
        <v>459.34728483344145</v>
      </c>
      <c r="R136">
        <v>1.8477173489719878</v>
      </c>
      <c r="S136" s="32">
        <f t="shared" si="21"/>
        <v>-82.702894088345815</v>
      </c>
    </row>
    <row r="137" spans="1:19">
      <c r="A137">
        <v>120</v>
      </c>
      <c r="B137" s="33">
        <f t="shared" si="18"/>
        <v>143.16340303627965</v>
      </c>
      <c r="C137" s="34">
        <f t="shared" si="14"/>
        <v>166.57063675800993</v>
      </c>
      <c r="D137" s="35">
        <f t="shared" si="15"/>
        <v>143.16340303627965</v>
      </c>
      <c r="E137" s="35">
        <f t="shared" si="19"/>
        <v>309.73403979428957</v>
      </c>
      <c r="F137" s="33">
        <f t="shared" si="20"/>
        <v>1</v>
      </c>
      <c r="G137" s="34">
        <f t="shared" si="22"/>
        <v>1</v>
      </c>
      <c r="H137" s="35">
        <f>$H$17*(D$17/D137)^$O$3</f>
        <v>8.7239242895465665</v>
      </c>
      <c r="I137" s="33">
        <f t="shared" si="16"/>
        <v>298</v>
      </c>
      <c r="J137" s="34">
        <f t="shared" si="23"/>
        <v>298</v>
      </c>
      <c r="K137" s="35">
        <f>$K$17*($D$17/D137)^($O$3-1)</f>
        <v>2128.5539828490573</v>
      </c>
      <c r="L137">
        <f t="shared" si="24"/>
        <v>-11.81634030362796</v>
      </c>
      <c r="M137">
        <f t="shared" si="25"/>
        <v>30.939605044143711</v>
      </c>
      <c r="N137">
        <f t="shared" si="26"/>
        <v>-315.32884194500548</v>
      </c>
      <c r="O137">
        <f t="shared" si="17"/>
        <v>-296.20557720448971</v>
      </c>
      <c r="P137">
        <v>301</v>
      </c>
      <c r="Q137">
        <v>460.90975160917003</v>
      </c>
      <c r="R137">
        <v>1.8389541288959468</v>
      </c>
      <c r="S137" s="32">
        <f t="shared" si="21"/>
        <v>-82.990909173205551</v>
      </c>
    </row>
    <row r="138" spans="1:19">
      <c r="A138">
        <v>121</v>
      </c>
      <c r="B138" s="33">
        <f t="shared" si="18"/>
        <v>144.17175037601996</v>
      </c>
      <c r="C138" s="34">
        <f t="shared" si="14"/>
        <v>162.62496582112806</v>
      </c>
      <c r="D138" s="35">
        <f t="shared" si="15"/>
        <v>144.17175037601996</v>
      </c>
      <c r="E138" s="35">
        <f t="shared" si="19"/>
        <v>306.79671619714804</v>
      </c>
      <c r="F138" s="33">
        <f t="shared" si="20"/>
        <v>1</v>
      </c>
      <c r="G138" s="34">
        <f t="shared" si="22"/>
        <v>1</v>
      </c>
      <c r="H138" s="35">
        <f>$H$17*(D$17/D138)^$O$3</f>
        <v>8.6386219125141057</v>
      </c>
      <c r="I138" s="33">
        <f t="shared" si="16"/>
        <v>298</v>
      </c>
      <c r="J138" s="34">
        <f t="shared" si="23"/>
        <v>298</v>
      </c>
      <c r="K138" s="35">
        <f>$K$17*($D$17/D138)^($O$3-1)</f>
        <v>2122.5865389541591</v>
      </c>
      <c r="L138">
        <f t="shared" si="24"/>
        <v>-11.917175037601991</v>
      </c>
      <c r="M138">
        <f t="shared" si="25"/>
        <v>31.334172137831899</v>
      </c>
      <c r="N138">
        <f t="shared" si="26"/>
        <v>-316.20421580870379</v>
      </c>
      <c r="O138">
        <f t="shared" si="17"/>
        <v>-296.78721870847392</v>
      </c>
      <c r="P138">
        <v>302</v>
      </c>
      <c r="Q138">
        <v>462.43639813576328</v>
      </c>
      <c r="R138">
        <v>1.8304604002273344</v>
      </c>
      <c r="S138" s="32">
        <f t="shared" si="21"/>
        <v>-83.271004120481393</v>
      </c>
    </row>
    <row r="139" spans="1:19">
      <c r="A139">
        <v>122</v>
      </c>
      <c r="B139" s="33">
        <f t="shared" si="18"/>
        <v>145.16616404854915</v>
      </c>
      <c r="C139" s="34">
        <f t="shared" si="14"/>
        <v>158.7043526258349</v>
      </c>
      <c r="D139" s="35">
        <f t="shared" si="15"/>
        <v>145.16616404854915</v>
      </c>
      <c r="E139" s="35">
        <f t="shared" si="19"/>
        <v>303.87051667438402</v>
      </c>
      <c r="F139" s="33">
        <f t="shared" si="20"/>
        <v>1</v>
      </c>
      <c r="G139" s="34">
        <f t="shared" si="22"/>
        <v>1</v>
      </c>
      <c r="H139" s="35">
        <f>$H$17*(D$17/D139)^$O$3</f>
        <v>8.5558890667310319</v>
      </c>
      <c r="I139" s="33">
        <f t="shared" si="16"/>
        <v>298</v>
      </c>
      <c r="J139" s="34">
        <f t="shared" si="23"/>
        <v>298</v>
      </c>
      <c r="K139" s="35">
        <f>$K$17*($D$17/D139)^($O$3-1)</f>
        <v>2116.7585068729477</v>
      </c>
      <c r="L139">
        <f t="shared" si="24"/>
        <v>-12.01661640485491</v>
      </c>
      <c r="M139">
        <f t="shared" si="25"/>
        <v>31.726233457361214</v>
      </c>
      <c r="N139">
        <f t="shared" si="26"/>
        <v>-317.0591386492145</v>
      </c>
      <c r="O139">
        <f t="shared" si="17"/>
        <v>-297.3495215967082</v>
      </c>
      <c r="P139">
        <v>303</v>
      </c>
      <c r="Q139">
        <v>463.92742605370825</v>
      </c>
      <c r="R139">
        <v>1.8222295504803365</v>
      </c>
      <c r="S139" s="32">
        <f t="shared" si="21"/>
        <v>-83.543317255086507</v>
      </c>
    </row>
    <row r="140" spans="1:19">
      <c r="A140">
        <v>123</v>
      </c>
      <c r="B140" s="33">
        <f t="shared" si="18"/>
        <v>146.14645343448257</v>
      </c>
      <c r="C140" s="34">
        <f t="shared" si="14"/>
        <v>154.81054581204469</v>
      </c>
      <c r="D140" s="35">
        <f t="shared" si="15"/>
        <v>146.14645343448257</v>
      </c>
      <c r="E140" s="35">
        <f t="shared" si="19"/>
        <v>300.95699924652729</v>
      </c>
      <c r="F140" s="33">
        <f t="shared" si="20"/>
        <v>1</v>
      </c>
      <c r="G140" s="34">
        <f t="shared" si="22"/>
        <v>1</v>
      </c>
      <c r="H140" s="35">
        <f>$H$17*(D$17/D140)^$O$3</f>
        <v>8.4756519320760635</v>
      </c>
      <c r="I140" s="33">
        <f t="shared" si="16"/>
        <v>298</v>
      </c>
      <c r="J140" s="34">
        <f t="shared" si="23"/>
        <v>298</v>
      </c>
      <c r="K140" s="35">
        <f>$K$17*($D$17/D140)^($O$3-1)</f>
        <v>2111.0677045489756</v>
      </c>
      <c r="L140">
        <f t="shared" si="24"/>
        <v>-12.114645343448251</v>
      </c>
      <c r="M140">
        <f t="shared" si="25"/>
        <v>32.115614138740234</v>
      </c>
      <c r="N140">
        <f t="shared" si="26"/>
        <v>-317.89393059257554</v>
      </c>
      <c r="O140">
        <f t="shared" si="17"/>
        <v>-297.89296179728353</v>
      </c>
      <c r="P140">
        <v>304</v>
      </c>
      <c r="Q140">
        <v>465.38305668506558</v>
      </c>
      <c r="R140">
        <v>1.8142551176270412</v>
      </c>
      <c r="S140" s="32">
        <f t="shared" si="21"/>
        <v>-83.807986178754433</v>
      </c>
    </row>
    <row r="141" spans="1:19">
      <c r="A141">
        <v>124</v>
      </c>
      <c r="B141" s="33">
        <f t="shared" si="18"/>
        <v>147.1124339535626</v>
      </c>
      <c r="C141" s="34">
        <f t="shared" si="14"/>
        <v>150.94529294925562</v>
      </c>
      <c r="D141" s="35">
        <f t="shared" si="15"/>
        <v>147.1124339535626</v>
      </c>
      <c r="E141" s="35">
        <f t="shared" si="19"/>
        <v>298.05772690281822</v>
      </c>
      <c r="F141" s="33">
        <f t="shared" si="20"/>
        <v>1</v>
      </c>
      <c r="G141" s="34">
        <f t="shared" si="22"/>
        <v>1</v>
      </c>
      <c r="H141" s="35">
        <f>$H$17*(D$17/D141)^$O$3</f>
        <v>8.3978395572536044</v>
      </c>
      <c r="I141" s="33">
        <f t="shared" si="16"/>
        <v>298</v>
      </c>
      <c r="J141" s="34">
        <f t="shared" si="23"/>
        <v>298</v>
      </c>
      <c r="K141" s="35">
        <f>$K$17*($D$17/D141)^($O$3-1)</f>
        <v>2105.5120042372155</v>
      </c>
      <c r="L141">
        <f t="shared" si="24"/>
        <v>-12.211243395356254</v>
      </c>
      <c r="M141">
        <f t="shared" si="25"/>
        <v>32.502139425019145</v>
      </c>
      <c r="N141">
        <f t="shared" si="26"/>
        <v>-318.70890379595329</v>
      </c>
      <c r="O141">
        <f t="shared" si="17"/>
        <v>-298.41800776629043</v>
      </c>
      <c r="P141">
        <v>305</v>
      </c>
      <c r="Q141">
        <v>466.80353002989182</v>
      </c>
      <c r="R141">
        <v>1.8065307880076782</v>
      </c>
      <c r="S141" s="32">
        <f t="shared" si="21"/>
        <v>-84.065147672068264</v>
      </c>
    </row>
    <row r="142" spans="1:19">
      <c r="A142">
        <v>125</v>
      </c>
      <c r="B142" s="33">
        <f t="shared" si="18"/>
        <v>148.06392697299947</v>
      </c>
      <c r="C142" s="34">
        <f t="shared" si="14"/>
        <v>147.11033921594725</v>
      </c>
      <c r="D142" s="35">
        <f t="shared" si="15"/>
        <v>148.06392697299947</v>
      </c>
      <c r="E142" s="35">
        <f t="shared" si="19"/>
        <v>295.17426618894672</v>
      </c>
      <c r="F142" s="33">
        <f t="shared" si="20"/>
        <v>1</v>
      </c>
      <c r="G142" s="34">
        <f t="shared" si="22"/>
        <v>1</v>
      </c>
      <c r="H142" s="35">
        <f>$H$17*(D$17/D142)^$O$3</f>
        <v>8.3223837452435365</v>
      </c>
      <c r="I142" s="33">
        <f t="shared" si="16"/>
        <v>298</v>
      </c>
      <c r="J142" s="34">
        <f t="shared" si="23"/>
        <v>298</v>
      </c>
      <c r="K142" s="35">
        <f>$K$17*($D$17/D142)^($O$3-1)</f>
        <v>2100.0893315768544</v>
      </c>
      <c r="L142">
        <f t="shared" si="24"/>
        <v>-12.306392697299941</v>
      </c>
      <c r="M142">
        <f t="shared" si="25"/>
        <v>32.885634798349983</v>
      </c>
      <c r="N142">
        <f t="shared" si="26"/>
        <v>-319.50436258374089</v>
      </c>
      <c r="O142">
        <f t="shared" si="17"/>
        <v>-298.92512048269083</v>
      </c>
      <c r="P142">
        <v>306</v>
      </c>
      <c r="Q142">
        <v>468.18910375649176</v>
      </c>
      <c r="R142">
        <v>1.7990503942488385</v>
      </c>
      <c r="S142" s="32">
        <f t="shared" si="21"/>
        <v>-84.314937599831154</v>
      </c>
    </row>
    <row r="143" spans="1:19">
      <c r="A143">
        <v>126</v>
      </c>
      <c r="B143" s="33">
        <f t="shared" si="18"/>
        <v>149.0007597126797</v>
      </c>
      <c r="C143" s="34">
        <f t="shared" si="14"/>
        <v>143.30742608054501</v>
      </c>
      <c r="D143" s="35">
        <f t="shared" si="15"/>
        <v>149.0007597126797</v>
      </c>
      <c r="E143" s="35">
        <f t="shared" si="19"/>
        <v>292.30818579322471</v>
      </c>
      <c r="F143" s="33">
        <f t="shared" si="20"/>
        <v>1</v>
      </c>
      <c r="G143" s="34">
        <f t="shared" si="22"/>
        <v>1</v>
      </c>
      <c r="H143" s="35">
        <f>$H$17*(D$17/D143)^$O$3</f>
        <v>8.249218944005225</v>
      </c>
      <c r="I143" s="33">
        <f t="shared" si="16"/>
        <v>298</v>
      </c>
      <c r="J143" s="34">
        <f t="shared" si="23"/>
        <v>298</v>
      </c>
      <c r="K143" s="35">
        <f>$K$17*($D$17/D143)^($O$3-1)</f>
        <v>2094.797664681118</v>
      </c>
      <c r="L143">
        <f t="shared" si="24"/>
        <v>-12.400075971267963</v>
      </c>
      <c r="M143">
        <f t="shared" si="25"/>
        <v>33.265926111890209</v>
      </c>
      <c r="N143">
        <f t="shared" si="26"/>
        <v>-320.28060358115397</v>
      </c>
      <c r="O143">
        <f t="shared" si="17"/>
        <v>-299.41475344053174</v>
      </c>
      <c r="P143">
        <v>307</v>
      </c>
      <c r="Q143">
        <v>469.54005218739172</v>
      </c>
      <c r="R143">
        <v>1.7918079131968667</v>
      </c>
      <c r="S143" s="32">
        <f t="shared" si="21"/>
        <v>-84.557490819632548</v>
      </c>
    </row>
    <row r="144" spans="1:19">
      <c r="A144">
        <v>127</v>
      </c>
      <c r="B144" s="33">
        <f t="shared" si="18"/>
        <v>149.92276514749258</v>
      </c>
      <c r="C144" s="34">
        <f t="shared" ref="C144:C207" si="27">$E$3+$E$8*($E$6*(1-COS(PI()*($A144-180)/180))+$E$7*(1-(1-($E$6/$E$7)^2*SIN(PI()*($A144-180)/180)^2)^0.5))</f>
        <v>139.53828998571851</v>
      </c>
      <c r="D144" s="35">
        <f t="shared" ref="D144:D207" si="28">$B$3+$B$8*($B$6*(1-COS(PI()*$A144/180))+$B$7*(1-(1-($B$6/$B$7)^2*SIN(PI()*$A144/180)^2)^0.5))</f>
        <v>149.92276514749258</v>
      </c>
      <c r="E144" s="35">
        <f t="shared" si="19"/>
        <v>289.46105513321106</v>
      </c>
      <c r="F144" s="33">
        <f t="shared" si="20"/>
        <v>1</v>
      </c>
      <c r="G144" s="34">
        <f t="shared" si="22"/>
        <v>1</v>
      </c>
      <c r="H144" s="35">
        <f>$H$17*(D$17/D144)^$O$3</f>
        <v>8.1782821421939005</v>
      </c>
      <c r="I144" s="33">
        <f t="shared" ref="I144:I198" si="29">$I$4</f>
        <v>298</v>
      </c>
      <c r="J144" s="34">
        <f t="shared" si="23"/>
        <v>298</v>
      </c>
      <c r="K144" s="35">
        <f>$K$17*($D$17/D144)^($O$3-1)</f>
        <v>2089.6350332446596</v>
      </c>
      <c r="L144">
        <f t="shared" si="24"/>
        <v>-12.492276514749252</v>
      </c>
      <c r="M144">
        <f t="shared" si="25"/>
        <v>33.642839721372859</v>
      </c>
      <c r="N144">
        <f t="shared" si="26"/>
        <v>-321.03791584524748</v>
      </c>
      <c r="O144">
        <f t="shared" ref="O144:O207" si="30">L144+M144+N144</f>
        <v>-299.8873526386239</v>
      </c>
      <c r="P144">
        <v>308</v>
      </c>
      <c r="Q144">
        <v>470.85666528287516</v>
      </c>
      <c r="R144">
        <v>1.7847974638728334</v>
      </c>
      <c r="S144" s="32">
        <f t="shared" si="21"/>
        <v>-84.792941093473871</v>
      </c>
    </row>
    <row r="145" spans="1:19">
      <c r="A145">
        <v>128</v>
      </c>
      <c r="B145" s="33">
        <f t="shared" si="18"/>
        <v>150.8297819070234</v>
      </c>
      <c r="C145" s="34">
        <f t="shared" si="27"/>
        <v>135.8046610377248</v>
      </c>
      <c r="D145" s="35">
        <f t="shared" si="28"/>
        <v>150.8297819070234</v>
      </c>
      <c r="E145" s="35">
        <f t="shared" si="19"/>
        <v>286.63444294474823</v>
      </c>
      <c r="F145" s="33">
        <f t="shared" si="20"/>
        <v>1</v>
      </c>
      <c r="G145" s="34">
        <f t="shared" si="22"/>
        <v>1</v>
      </c>
      <c r="H145" s="35">
        <f>$H$17*(D$17/D145)^$O$3</f>
        <v>8.1095127696587248</v>
      </c>
      <c r="I145" s="33">
        <f t="shared" si="29"/>
        <v>298</v>
      </c>
      <c r="J145" s="34">
        <f t="shared" si="23"/>
        <v>298</v>
      </c>
      <c r="K145" s="35">
        <f>$K$17*($D$17/D145)^($O$3-1)</f>
        <v>2084.5995176689362</v>
      </c>
      <c r="L145">
        <f t="shared" si="24"/>
        <v>-12.582978190702333</v>
      </c>
      <c r="M145">
        <f t="shared" si="25"/>
        <v>34.01620261617223</v>
      </c>
      <c r="N145">
        <f t="shared" si="26"/>
        <v>-321.77658099329005</v>
      </c>
      <c r="O145">
        <f t="shared" si="30"/>
        <v>-300.34335656782014</v>
      </c>
      <c r="P145">
        <v>309</v>
      </c>
      <c r="Q145">
        <v>472.1392476238542</v>
      </c>
      <c r="R145">
        <v>1.7780133054548335</v>
      </c>
      <c r="S145" s="32">
        <f t="shared" si="21"/>
        <v>-85.021421002323351</v>
      </c>
    </row>
    <row r="146" spans="1:19">
      <c r="A146">
        <v>129</v>
      </c>
      <c r="B146" s="33">
        <f t="shared" ref="B146:B210" si="31">$B$3+$B$8*($B$6*(1-COS(PI()*A146/180))+$B$7*(1-(1-($B$6/$B$7)^2*SIN(PI()*A146/180)^2)^0.5))</f>
        <v>151.72165417285964</v>
      </c>
      <c r="C146" s="34">
        <f t="shared" si="27"/>
        <v>132.10826170244613</v>
      </c>
      <c r="D146" s="35">
        <f t="shared" si="28"/>
        <v>151.72165417285964</v>
      </c>
      <c r="E146" s="35">
        <f t="shared" ref="E146:E209" si="32">B146+C146</f>
        <v>283.8299158753058</v>
      </c>
      <c r="F146" s="33">
        <f t="shared" ref="F146:F198" si="33">$I$2</f>
        <v>1</v>
      </c>
      <c r="G146" s="34">
        <f t="shared" si="22"/>
        <v>1</v>
      </c>
      <c r="H146" s="35">
        <f>$H$17*(D$17/D146)^$O$3</f>
        <v>8.0428526025026894</v>
      </c>
      <c r="I146" s="33">
        <f t="shared" si="29"/>
        <v>298</v>
      </c>
      <c r="J146" s="34">
        <f t="shared" si="23"/>
        <v>298</v>
      </c>
      <c r="K146" s="35">
        <f>$K$17*($D$17/D146)^($O$3-1)</f>
        <v>2079.6892482059302</v>
      </c>
      <c r="L146">
        <f t="shared" si="24"/>
        <v>-12.672165417285957</v>
      </c>
      <c r="M146">
        <f t="shared" si="25"/>
        <v>34.385842549700094</v>
      </c>
      <c r="N146">
        <f t="shared" si="26"/>
        <v>-322.49687332844428</v>
      </c>
      <c r="O146">
        <f t="shared" si="30"/>
        <v>-300.78319619603013</v>
      </c>
      <c r="P146">
        <v>310</v>
      </c>
      <c r="Q146">
        <v>473.38811739578989</v>
      </c>
      <c r="R146">
        <v>1.7714498352927017</v>
      </c>
      <c r="S146" s="32">
        <f t="shared" ref="S146:S196" si="34">-0.1*(R146+R145)/2*(Q146-Q145)+S145</f>
        <v>-85.243061863477323</v>
      </c>
    </row>
    <row r="147" spans="1:19">
      <c r="A147">
        <v>130</v>
      </c>
      <c r="B147" s="33">
        <f t="shared" si="31"/>
        <v>152.59823157375445</v>
      </c>
      <c r="C147" s="34">
        <f t="shared" si="27"/>
        <v>128.45080550970954</v>
      </c>
      <c r="D147" s="35">
        <f t="shared" si="28"/>
        <v>152.59823157375445</v>
      </c>
      <c r="E147" s="35">
        <f t="shared" si="32"/>
        <v>281.04903708346399</v>
      </c>
      <c r="F147" s="33">
        <f t="shared" si="33"/>
        <v>1</v>
      </c>
      <c r="G147" s="34">
        <f t="shared" ref="G147:G196" si="35">G146</f>
        <v>1</v>
      </c>
      <c r="H147" s="35">
        <f>$H$17*(D$17/D147)^$O$3</f>
        <v>7.9782456724948911</v>
      </c>
      <c r="I147" s="33">
        <f t="shared" si="29"/>
        <v>298</v>
      </c>
      <c r="J147" s="34">
        <f t="shared" ref="J147:J197" si="36">J146</f>
        <v>298</v>
      </c>
      <c r="K147" s="35">
        <f>$K$17*($D$17/D147)^($O$3-1)</f>
        <v>2074.9024041204866</v>
      </c>
      <c r="L147">
        <f t="shared" ref="L147:L210" si="37">-0.1*(F147+F146)/2*(B147-B146)+L146</f>
        <v>-12.759823157375436</v>
      </c>
      <c r="M147">
        <f t="shared" ref="M147:M210" si="38">-0.1*(G147+G146)/2*(C147-C146)+M146</f>
        <v>34.751588168973754</v>
      </c>
      <c r="N147">
        <f t="shared" ref="N147:N210" si="39">-0.1*(H147+H146)/2*(D147-D146)+N146</f>
        <v>-323.19905996271314</v>
      </c>
      <c r="O147">
        <f t="shared" si="30"/>
        <v>-301.20729495111482</v>
      </c>
      <c r="P147">
        <v>311</v>
      </c>
      <c r="Q147">
        <v>474.60360537531159</v>
      </c>
      <c r="R147">
        <v>1.7651015869596114</v>
      </c>
      <c r="S147" s="32">
        <f t="shared" si="34"/>
        <v>-85.457993650612721</v>
      </c>
    </row>
    <row r="148" spans="1:19">
      <c r="A148">
        <v>131</v>
      </c>
      <c r="B148" s="33">
        <f t="shared" si="31"/>
        <v>153.45936907889015</v>
      </c>
      <c r="C148" s="34">
        <f t="shared" si="27"/>
        <v>124.83399576741182</v>
      </c>
      <c r="D148" s="35">
        <f t="shared" si="28"/>
        <v>153.45936907889015</v>
      </c>
      <c r="E148" s="35">
        <f t="shared" si="32"/>
        <v>278.29336484630198</v>
      </c>
      <c r="F148" s="33">
        <f t="shared" si="33"/>
        <v>1</v>
      </c>
      <c r="G148" s="34">
        <f t="shared" si="35"/>
        <v>1</v>
      </c>
      <c r="H148" s="35">
        <f>$H$17*(D$17/D148)^$O$3</f>
        <v>7.9156381806354572</v>
      </c>
      <c r="I148" s="33">
        <f t="shared" si="29"/>
        <v>298</v>
      </c>
      <c r="J148" s="34">
        <f t="shared" si="36"/>
        <v>298</v>
      </c>
      <c r="K148" s="35">
        <f>$K$17*($D$17/D148)^($O$3-1)</f>
        <v>2070.2372128714674</v>
      </c>
      <c r="L148">
        <f t="shared" si="37"/>
        <v>-12.845936907889007</v>
      </c>
      <c r="M148">
        <f t="shared" si="38"/>
        <v>35.113269143203524</v>
      </c>
      <c r="N148">
        <f t="shared" si="39"/>
        <v>-323.88340093712321</v>
      </c>
      <c r="O148">
        <f t="shared" si="30"/>
        <v>-301.61606870180867</v>
      </c>
      <c r="P148">
        <v>312</v>
      </c>
      <c r="Q148">
        <v>475.78605392111245</v>
      </c>
      <c r="R148">
        <v>1.7589632283445078</v>
      </c>
      <c r="S148" s="32">
        <f t="shared" si="34"/>
        <v>-85.66634491642094</v>
      </c>
    </row>
    <row r="149" spans="1:19">
      <c r="A149">
        <v>132</v>
      </c>
      <c r="B149" s="33">
        <f t="shared" si="31"/>
        <v>154.30492688947803</v>
      </c>
      <c r="C149" s="34">
        <f t="shared" si="27"/>
        <v>121.25952428690613</v>
      </c>
      <c r="D149" s="35">
        <f t="shared" si="28"/>
        <v>154.30492688947803</v>
      </c>
      <c r="E149" s="35">
        <f t="shared" si="32"/>
        <v>275.56445117638418</v>
      </c>
      <c r="F149" s="33">
        <f t="shared" si="33"/>
        <v>1</v>
      </c>
      <c r="G149" s="34">
        <f t="shared" si="35"/>
        <v>1</v>
      </c>
      <c r="H149" s="35">
        <f>$H$17*(D$17/D149)^$O$3</f>
        <v>7.8549784146833321</v>
      </c>
      <c r="I149" s="33">
        <f t="shared" si="29"/>
        <v>298</v>
      </c>
      <c r="J149" s="34">
        <f t="shared" si="36"/>
        <v>298</v>
      </c>
      <c r="K149" s="35">
        <f>$K$17*($D$17/D149)^($O$3-1)</f>
        <v>2065.6919493118821</v>
      </c>
      <c r="L149">
        <f t="shared" si="37"/>
        <v>-12.930492688947794</v>
      </c>
      <c r="M149">
        <f t="shared" si="38"/>
        <v>35.470716291254092</v>
      </c>
      <c r="N149">
        <f t="shared" si="39"/>
        <v>-324.55014933912116</v>
      </c>
      <c r="O149">
        <f t="shared" si="30"/>
        <v>-302.00992573681486</v>
      </c>
      <c r="P149">
        <v>313</v>
      </c>
      <c r="Q149">
        <v>476.93581597063292</v>
      </c>
      <c r="R149">
        <v>1.7530295597887831</v>
      </c>
      <c r="S149" s="32">
        <f t="shared" si="34"/>
        <v>-85.868242717720207</v>
      </c>
    </row>
    <row r="150" spans="1:19">
      <c r="A150">
        <v>133</v>
      </c>
      <c r="B150" s="33">
        <f t="shared" si="31"/>
        <v>155.13477032893255</v>
      </c>
      <c r="C150" s="34">
        <f t="shared" si="27"/>
        <v>117.72907012103956</v>
      </c>
      <c r="D150" s="35">
        <f t="shared" si="28"/>
        <v>155.13477032893255</v>
      </c>
      <c r="E150" s="35">
        <f t="shared" si="32"/>
        <v>272.86384044997209</v>
      </c>
      <c r="F150" s="33">
        <f t="shared" si="33"/>
        <v>1</v>
      </c>
      <c r="G150" s="34">
        <f t="shared" si="35"/>
        <v>1</v>
      </c>
      <c r="H150" s="35">
        <f>$H$17*(D$17/D150)^$O$3</f>
        <v>7.7962166704656957</v>
      </c>
      <c r="I150" s="33">
        <f t="shared" si="29"/>
        <v>298</v>
      </c>
      <c r="J150" s="34">
        <f t="shared" si="36"/>
        <v>298</v>
      </c>
      <c r="K150" s="35">
        <f>$K$17*($D$17/D150)^($O$3-1)</f>
        <v>2061.2649349080748</v>
      </c>
      <c r="L150">
        <f t="shared" si="37"/>
        <v>-13.013477032893245</v>
      </c>
      <c r="M150">
        <f t="shared" si="38"/>
        <v>35.823761707840752</v>
      </c>
      <c r="N150">
        <f t="shared" si="39"/>
        <v>-325.19955141717287</v>
      </c>
      <c r="O150">
        <f t="shared" si="30"/>
        <v>-302.38926674222535</v>
      </c>
      <c r="P150">
        <v>314</v>
      </c>
      <c r="Q150">
        <v>478.05325404397081</v>
      </c>
      <c r="R150">
        <v>1.7472955122701432</v>
      </c>
      <c r="S150" s="32">
        <f t="shared" si="34"/>
        <v>-86.063812542949094</v>
      </c>
    </row>
    <row r="151" spans="1:19">
      <c r="A151">
        <v>134</v>
      </c>
      <c r="B151" s="33">
        <f t="shared" si="31"/>
        <v>155.94876973184805</v>
      </c>
      <c r="C151" s="34">
        <f t="shared" si="27"/>
        <v>114.24429831616281</v>
      </c>
      <c r="D151" s="35">
        <f t="shared" si="28"/>
        <v>155.94876973184805</v>
      </c>
      <c r="E151" s="35">
        <f t="shared" si="32"/>
        <v>270.19306804801084</v>
      </c>
      <c r="F151" s="33">
        <f t="shared" si="33"/>
        <v>1</v>
      </c>
      <c r="G151" s="34">
        <f t="shared" si="35"/>
        <v>1</v>
      </c>
      <c r="H151" s="35">
        <f>$H$17*(D$17/D151)^$O$3</f>
        <v>7.7393051767971439</v>
      </c>
      <c r="I151" s="33">
        <f t="shared" si="29"/>
        <v>298</v>
      </c>
      <c r="J151" s="34">
        <f t="shared" si="36"/>
        <v>298</v>
      </c>
      <c r="K151" s="35">
        <f>$K$17*($D$17/D151)^($O$3-1)</f>
        <v>2056.9545369780208</v>
      </c>
      <c r="L151">
        <f t="shared" si="37"/>
        <v>-13.094876973184796</v>
      </c>
      <c r="M151">
        <f t="shared" si="38"/>
        <v>36.17223888832843</v>
      </c>
      <c r="N151">
        <f t="shared" si="39"/>
        <v>-325.83184669255553</v>
      </c>
      <c r="O151">
        <f t="shared" si="30"/>
        <v>-302.7544847774119</v>
      </c>
      <c r="P151">
        <v>315</v>
      </c>
      <c r="Q151">
        <v>479.13873925638978</v>
      </c>
      <c r="R151">
        <v>1.7417561456361521</v>
      </c>
      <c r="S151" s="32">
        <f t="shared" si="34"/>
        <v>-86.253178241950252</v>
      </c>
    </row>
    <row r="152" spans="1:19">
      <c r="A152">
        <v>135</v>
      </c>
      <c r="B152" s="33">
        <f t="shared" si="31"/>
        <v>156.74680033200715</v>
      </c>
      <c r="C152" s="34">
        <f t="shared" si="27"/>
        <v>110.80685867936481</v>
      </c>
      <c r="D152" s="35">
        <f t="shared" si="28"/>
        <v>156.74680033200715</v>
      </c>
      <c r="E152" s="35">
        <f t="shared" si="32"/>
        <v>267.55365901137196</v>
      </c>
      <c r="F152" s="33">
        <f t="shared" si="33"/>
        <v>1</v>
      </c>
      <c r="G152" s="34">
        <f t="shared" si="35"/>
        <v>1</v>
      </c>
      <c r="H152" s="35">
        <f>$H$17*(D$17/D152)^$O$3</f>
        <v>7.6841980238446226</v>
      </c>
      <c r="I152" s="33">
        <f t="shared" si="29"/>
        <v>298</v>
      </c>
      <c r="J152" s="34">
        <f t="shared" si="36"/>
        <v>298</v>
      </c>
      <c r="K152" s="35">
        <f>$K$17*($D$17/D152)^($O$3-1)</f>
        <v>2052.7591679487414</v>
      </c>
      <c r="L152">
        <f t="shared" si="37"/>
        <v>-13.174680033200707</v>
      </c>
      <c r="M152">
        <f t="shared" si="38"/>
        <v>36.515982852008229</v>
      </c>
      <c r="N152">
        <f t="shared" si="39"/>
        <v>-326.44726806834376</v>
      </c>
      <c r="O152">
        <f t="shared" si="30"/>
        <v>-303.10596524953621</v>
      </c>
      <c r="P152">
        <v>316</v>
      </c>
      <c r="Q152">
        <v>480.19265034071964</v>
      </c>
      <c r="R152">
        <v>1.7364066468895656</v>
      </c>
      <c r="S152" s="32">
        <f t="shared" si="34"/>
        <v>-86.436461957957576</v>
      </c>
    </row>
    <row r="153" spans="1:19">
      <c r="A153">
        <v>136</v>
      </c>
      <c r="B153" s="33">
        <f t="shared" si="31"/>
        <v>157.528742149642</v>
      </c>
      <c r="C153" s="34">
        <f t="shared" si="27"/>
        <v>107.41838456211522</v>
      </c>
      <c r="D153" s="35">
        <f t="shared" si="28"/>
        <v>157.528742149642</v>
      </c>
      <c r="E153" s="35">
        <f t="shared" si="32"/>
        <v>264.94712671175722</v>
      </c>
      <c r="F153" s="33">
        <f t="shared" si="33"/>
        <v>1</v>
      </c>
      <c r="G153" s="34">
        <f t="shared" si="35"/>
        <v>1</v>
      </c>
      <c r="H153" s="35">
        <f>$H$17*(D$17/D153)^$O$3</f>
        <v>7.6308510947824351</v>
      </c>
      <c r="I153" s="33">
        <f t="shared" si="29"/>
        <v>298</v>
      </c>
      <c r="J153" s="34">
        <f t="shared" si="36"/>
        <v>298</v>
      </c>
      <c r="K153" s="35">
        <f>$K$17*($D$17/D153)^($O$3-1)</f>
        <v>2048.677284632804</v>
      </c>
      <c r="L153">
        <f t="shared" si="37"/>
        <v>-13.252874214964191</v>
      </c>
      <c r="M153">
        <f t="shared" si="38"/>
        <v>36.854830263733184</v>
      </c>
      <c r="N153">
        <f t="shared" si="39"/>
        <v>-327.04604193559305</v>
      </c>
      <c r="O153">
        <f t="shared" si="30"/>
        <v>-303.44408588682404</v>
      </c>
      <c r="P153">
        <v>317</v>
      </c>
      <c r="Q153">
        <v>481.21537268087786</v>
      </c>
      <c r="R153">
        <v>1.7312423285271568</v>
      </c>
      <c r="S153" s="32">
        <f t="shared" si="34"/>
        <v>-86.613784061706852</v>
      </c>
    </row>
    <row r="154" spans="1:19">
      <c r="A154">
        <v>137</v>
      </c>
      <c r="B154" s="33">
        <f t="shared" si="31"/>
        <v>158.29447987816653</v>
      </c>
      <c r="C154" s="34">
        <f t="shared" si="27"/>
        <v>104.08049166143184</v>
      </c>
      <c r="D154" s="35">
        <f t="shared" si="28"/>
        <v>158.29447987816653</v>
      </c>
      <c r="E154" s="35">
        <f t="shared" si="32"/>
        <v>262.37497153959839</v>
      </c>
      <c r="F154" s="33">
        <f t="shared" si="33"/>
        <v>1</v>
      </c>
      <c r="G154" s="34">
        <f t="shared" si="35"/>
        <v>1</v>
      </c>
      <c r="H154" s="35">
        <f>$H$17*(D$17/D154)^$O$3</f>
        <v>7.5792220005891133</v>
      </c>
      <c r="I154" s="33">
        <f t="shared" si="29"/>
        <v>298</v>
      </c>
      <c r="J154" s="34">
        <f t="shared" si="36"/>
        <v>298</v>
      </c>
      <c r="K154" s="35">
        <f>$K$17*($D$17/D154)^($O$3-1)</f>
        <v>2044.7073875238498</v>
      </c>
      <c r="L154">
        <f t="shared" si="37"/>
        <v>-13.329447987816643</v>
      </c>
      <c r="M154">
        <f t="shared" si="38"/>
        <v>37.188619553801523</v>
      </c>
      <c r="N154">
        <f t="shared" si="39"/>
        <v>-327.62838827673016</v>
      </c>
      <c r="O154">
        <f t="shared" si="30"/>
        <v>-303.7692167107453</v>
      </c>
      <c r="P154">
        <v>318</v>
      </c>
      <c r="Q154">
        <v>482.20729735766463</v>
      </c>
      <c r="R154">
        <v>1.7262586269334088</v>
      </c>
      <c r="S154" s="32">
        <f t="shared" si="34"/>
        <v>-86.785263087593606</v>
      </c>
    </row>
    <row r="155" spans="1:19">
      <c r="A155">
        <v>138</v>
      </c>
      <c r="B155" s="33">
        <f t="shared" si="31"/>
        <v>159.04390277059204</v>
      </c>
      <c r="C155" s="34">
        <f t="shared" si="27"/>
        <v>100.79477683961832</v>
      </c>
      <c r="D155" s="35">
        <f t="shared" si="28"/>
        <v>159.04390277059204</v>
      </c>
      <c r="E155" s="35">
        <f t="shared" si="32"/>
        <v>259.83867961021036</v>
      </c>
      <c r="F155" s="33">
        <f t="shared" si="33"/>
        <v>1</v>
      </c>
      <c r="G155" s="34">
        <f t="shared" si="35"/>
        <v>1</v>
      </c>
      <c r="H155" s="35">
        <f>$H$17*(D$17/D155)^$O$3</f>
        <v>7.5292700178453327</v>
      </c>
      <c r="I155" s="33">
        <f t="shared" si="29"/>
        <v>298</v>
      </c>
      <c r="J155" s="34">
        <f t="shared" si="36"/>
        <v>298</v>
      </c>
      <c r="K155" s="35">
        <f>$K$17*($D$17/D155)^($O$3-1)</f>
        <v>2040.8480201110594</v>
      </c>
      <c r="L155">
        <f t="shared" si="37"/>
        <v>-13.404390277059195</v>
      </c>
      <c r="M155">
        <f t="shared" si="38"/>
        <v>37.517191035982876</v>
      </c>
      <c r="N155">
        <f t="shared" si="39"/>
        <v>-328.19452076616233</v>
      </c>
      <c r="O155">
        <f t="shared" si="30"/>
        <v>-304.08172000723863</v>
      </c>
      <c r="P155">
        <v>319</v>
      </c>
      <c r="Q155">
        <v>483.16882020791877</v>
      </c>
      <c r="R155">
        <v>1.7214511008301154</v>
      </c>
      <c r="S155" s="32">
        <f t="shared" si="34"/>
        <v>-86.951015671808008</v>
      </c>
    </row>
    <row r="156" spans="1:19">
      <c r="A156">
        <v>139</v>
      </c>
      <c r="B156" s="33">
        <f t="shared" si="31"/>
        <v>159.77690452583406</v>
      </c>
      <c r="C156" s="34">
        <f t="shared" si="27"/>
        <v>97.562816963554525</v>
      </c>
      <c r="D156" s="35">
        <f t="shared" si="28"/>
        <v>159.77690452583406</v>
      </c>
      <c r="E156" s="35">
        <f t="shared" si="32"/>
        <v>257.33972148938858</v>
      </c>
      <c r="F156" s="33">
        <f t="shared" si="33"/>
        <v>1</v>
      </c>
      <c r="G156" s="34">
        <f t="shared" si="35"/>
        <v>1</v>
      </c>
      <c r="H156" s="35">
        <f>$H$17*(D$17/D156)^$O$3</f>
        <v>7.4809560293990209</v>
      </c>
      <c r="I156" s="33">
        <f t="shared" si="29"/>
        <v>298</v>
      </c>
      <c r="J156" s="34">
        <f t="shared" si="36"/>
        <v>298</v>
      </c>
      <c r="K156" s="35">
        <f>$K$17*($D$17/D156)^($O$3-1)</f>
        <v>2037.0977682124519</v>
      </c>
      <c r="L156">
        <f t="shared" si="37"/>
        <v>-13.477690452583396</v>
      </c>
      <c r="M156">
        <f t="shared" si="38"/>
        <v>37.840387023589258</v>
      </c>
      <c r="N156">
        <f t="shared" si="39"/>
        <v>-328.7446468681228</v>
      </c>
      <c r="O156">
        <f t="shared" si="30"/>
        <v>-304.38195029711693</v>
      </c>
      <c r="P156">
        <v>320</v>
      </c>
      <c r="Q156">
        <v>484.10034089804469</v>
      </c>
      <c r="R156">
        <v>1.7168154297826508</v>
      </c>
      <c r="S156" s="32">
        <f t="shared" si="34"/>
        <v>-87.111156492379678</v>
      </c>
    </row>
    <row r="157" spans="1:19">
      <c r="A157">
        <v>140</v>
      </c>
      <c r="B157" s="33">
        <f t="shared" si="31"/>
        <v>160.49338317511112</v>
      </c>
      <c r="C157" s="34">
        <f t="shared" si="27"/>
        <v>94.386167764452964</v>
      </c>
      <c r="D157" s="35">
        <f t="shared" si="28"/>
        <v>160.49338317511112</v>
      </c>
      <c r="E157" s="35">
        <f t="shared" si="32"/>
        <v>254.87955093956407</v>
      </c>
      <c r="F157" s="33">
        <f t="shared" si="33"/>
        <v>1</v>
      </c>
      <c r="G157" s="34">
        <f t="shared" si="35"/>
        <v>1</v>
      </c>
      <c r="H157" s="35">
        <f>$H$17*(D$17/D157)^$O$3</f>
        <v>7.4342424677703942</v>
      </c>
      <c r="I157" s="33">
        <f t="shared" si="29"/>
        <v>298</v>
      </c>
      <c r="J157" s="34">
        <f t="shared" si="36"/>
        <v>298</v>
      </c>
      <c r="K157" s="35">
        <f>$K$17*($D$17/D157)^($O$3-1)</f>
        <v>2033.4552593268836</v>
      </c>
      <c r="L157">
        <f t="shared" si="37"/>
        <v>-13.549338317511102</v>
      </c>
      <c r="M157">
        <f t="shared" si="38"/>
        <v>38.158051943499416</v>
      </c>
      <c r="N157">
        <f t="shared" si="39"/>
        <v>-329.27896793177035</v>
      </c>
      <c r="O157">
        <f t="shared" si="30"/>
        <v>-304.67025430578201</v>
      </c>
      <c r="P157">
        <v>321</v>
      </c>
      <c r="Q157">
        <v>485.0022620128633</v>
      </c>
      <c r="R157">
        <v>1.7123474127633649</v>
      </c>
      <c r="S157" s="32">
        <f t="shared" si="34"/>
        <v>-87.265798211071854</v>
      </c>
    </row>
    <row r="158" spans="1:19">
      <c r="A158">
        <v>141</v>
      </c>
      <c r="B158" s="33">
        <f t="shared" si="31"/>
        <v>161.19324096863318</v>
      </c>
      <c r="C158" s="34">
        <f t="shared" si="27"/>
        <v>91.266362718931902</v>
      </c>
      <c r="D158" s="35">
        <f t="shared" si="28"/>
        <v>161.19324096863318</v>
      </c>
      <c r="E158" s="35">
        <f t="shared" si="32"/>
        <v>252.45960368756508</v>
      </c>
      <c r="F158" s="33">
        <f t="shared" si="33"/>
        <v>1</v>
      </c>
      <c r="G158" s="34">
        <f t="shared" si="35"/>
        <v>1</v>
      </c>
      <c r="H158" s="35">
        <f>$H$17*(D$17/D158)^$O$3</f>
        <v>7.3890932611761677</v>
      </c>
      <c r="I158" s="33">
        <f t="shared" si="29"/>
        <v>298</v>
      </c>
      <c r="J158" s="34">
        <f t="shared" si="36"/>
        <v>298</v>
      </c>
      <c r="K158" s="35">
        <f>$K$17*($D$17/D158)^($O$3-1)</f>
        <v>2029.9191620046015</v>
      </c>
      <c r="L158">
        <f t="shared" si="37"/>
        <v>-13.619324096863307</v>
      </c>
      <c r="M158">
        <f t="shared" si="38"/>
        <v>38.470032448051519</v>
      </c>
      <c r="N158">
        <f t="shared" si="39"/>
        <v>-329.79767928356523</v>
      </c>
      <c r="O158">
        <f t="shared" si="30"/>
        <v>-304.94697093237704</v>
      </c>
      <c r="P158">
        <v>322</v>
      </c>
      <c r="Q158">
        <v>485.87498816065988</v>
      </c>
      <c r="R158">
        <v>1.708042966772362</v>
      </c>
      <c r="S158" s="32">
        <f t="shared" si="34"/>
        <v>-87.415051417066493</v>
      </c>
    </row>
    <row r="159" spans="1:19">
      <c r="A159">
        <v>142</v>
      </c>
      <c r="B159" s="33">
        <f t="shared" si="31"/>
        <v>161.87638426276928</v>
      </c>
      <c r="C159" s="34">
        <f t="shared" si="27"/>
        <v>88.204911952191992</v>
      </c>
      <c r="D159" s="35">
        <f t="shared" si="28"/>
        <v>161.87638426276928</v>
      </c>
      <c r="E159" s="35">
        <f t="shared" si="32"/>
        <v>250.08129621496127</v>
      </c>
      <c r="F159" s="33">
        <f t="shared" si="33"/>
        <v>1</v>
      </c>
      <c r="G159" s="34">
        <f t="shared" si="35"/>
        <v>1</v>
      </c>
      <c r="H159" s="35">
        <f>$H$17*(D$17/D159)^$O$3</f>
        <v>7.345473782058062</v>
      </c>
      <c r="I159" s="33">
        <f t="shared" si="29"/>
        <v>298</v>
      </c>
      <c r="J159" s="34">
        <f t="shared" si="36"/>
        <v>298</v>
      </c>
      <c r="K159" s="35">
        <f>$K$17*($D$17/D159)^($O$3-1)</f>
        <v>2026.4881852361941</v>
      </c>
      <c r="L159">
        <f t="shared" si="37"/>
        <v>-13.687638426276918</v>
      </c>
      <c r="M159">
        <f t="shared" si="38"/>
        <v>38.776177524725512</v>
      </c>
      <c r="N159">
        <f t="shared" si="39"/>
        <v>-330.30097031694447</v>
      </c>
      <c r="O159">
        <f t="shared" si="30"/>
        <v>-305.21243121849591</v>
      </c>
      <c r="P159">
        <v>323</v>
      </c>
      <c r="Q159">
        <v>486.71892509524901</v>
      </c>
      <c r="R159">
        <v>1.7038981255156298</v>
      </c>
      <c r="S159" s="32">
        <f t="shared" si="34"/>
        <v>-87.559024572387699</v>
      </c>
    </row>
    <row r="160" spans="1:19">
      <c r="A160">
        <v>143</v>
      </c>
      <c r="B160" s="33">
        <f t="shared" si="31"/>
        <v>162.54272340787892</v>
      </c>
      <c r="C160" s="34">
        <f t="shared" si="27"/>
        <v>85.20330116402269</v>
      </c>
      <c r="D160" s="35">
        <f t="shared" si="28"/>
        <v>162.54272340787892</v>
      </c>
      <c r="E160" s="35">
        <f t="shared" si="32"/>
        <v>247.74602457190161</v>
      </c>
      <c r="F160" s="33">
        <f t="shared" si="33"/>
        <v>1</v>
      </c>
      <c r="G160" s="34">
        <f t="shared" si="35"/>
        <v>1</v>
      </c>
      <c r="H160" s="35">
        <f>$H$17*(D$17/D160)^$O$3</f>
        <v>7.3033507980066776</v>
      </c>
      <c r="I160" s="33">
        <f t="shared" si="29"/>
        <v>298</v>
      </c>
      <c r="J160" s="34">
        <f t="shared" si="36"/>
        <v>298</v>
      </c>
      <c r="K160" s="35">
        <f>$K$17*($D$17/D160)^($O$3-1)</f>
        <v>2023.1610778597692</v>
      </c>
      <c r="L160">
        <f t="shared" si="37"/>
        <v>-13.754272340787882</v>
      </c>
      <c r="M160">
        <f t="shared" si="38"/>
        <v>39.076338603542439</v>
      </c>
      <c r="N160">
        <f t="shared" si="39"/>
        <v>-330.78902457932156</v>
      </c>
      <c r="O160">
        <f t="shared" si="30"/>
        <v>-305.466958316567</v>
      </c>
      <c r="P160">
        <v>324</v>
      </c>
      <c r="Q160">
        <v>487.53447885580533</v>
      </c>
      <c r="R160">
        <v>1.6999090381403135</v>
      </c>
      <c r="S160" s="32">
        <f t="shared" si="34"/>
        <v>-87.697823959014102</v>
      </c>
    </row>
    <row r="161" spans="1:19">
      <c r="A161">
        <v>144</v>
      </c>
      <c r="B161" s="33">
        <f t="shared" si="31"/>
        <v>163.19217263698712</v>
      </c>
      <c r="C161" s="34">
        <f t="shared" si="27"/>
        <v>82.2629905783038</v>
      </c>
      <c r="D161" s="35">
        <f t="shared" si="28"/>
        <v>163.19217263698712</v>
      </c>
      <c r="E161" s="35">
        <f t="shared" si="32"/>
        <v>245.45516321529092</v>
      </c>
      <c r="F161" s="33">
        <f t="shared" si="33"/>
        <v>1</v>
      </c>
      <c r="G161" s="34">
        <f t="shared" si="35"/>
        <v>1</v>
      </c>
      <c r="H161" s="35">
        <f>$H$17*(D$17/D161)^$O$3</f>
        <v>7.2626924249772049</v>
      </c>
      <c r="I161" s="33">
        <f t="shared" si="29"/>
        <v>298</v>
      </c>
      <c r="J161" s="34">
        <f t="shared" si="36"/>
        <v>298</v>
      </c>
      <c r="K161" s="35">
        <f>$K$17*($D$17/D161)^($O$3-1)</f>
        <v>2019.9366279861733</v>
      </c>
      <c r="L161">
        <f t="shared" si="37"/>
        <v>-13.819217263698702</v>
      </c>
      <c r="M161">
        <f t="shared" si="38"/>
        <v>39.370369662114328</v>
      </c>
      <c r="N161">
        <f t="shared" si="39"/>
        <v>-331.26201985643775</v>
      </c>
      <c r="O161">
        <f t="shared" si="30"/>
        <v>-305.71086745802211</v>
      </c>
      <c r="P161">
        <v>325</v>
      </c>
      <c r="Q161">
        <v>488.32205492514936</v>
      </c>
      <c r="R161">
        <v>1.6960719680267371</v>
      </c>
      <c r="S161" s="32">
        <f t="shared" si="34"/>
        <v>-87.831553627634307</v>
      </c>
    </row>
    <row r="162" spans="1:19">
      <c r="A162">
        <v>145</v>
      </c>
      <c r="B162" s="33">
        <f t="shared" si="31"/>
        <v>163.82464995547343</v>
      </c>
      <c r="C162" s="34">
        <f t="shared" si="27"/>
        <v>79.385413916613672</v>
      </c>
      <c r="D162" s="35">
        <f t="shared" si="28"/>
        <v>163.82464995547343</v>
      </c>
      <c r="E162" s="35">
        <f t="shared" si="32"/>
        <v>243.21006387208712</v>
      </c>
      <c r="F162" s="33">
        <f t="shared" si="33"/>
        <v>1</v>
      </c>
      <c r="G162" s="34">
        <f t="shared" si="35"/>
        <v>1</v>
      </c>
      <c r="H162" s="35">
        <f>$H$17*(D$17/D162)^$O$3</f>
        <v>7.2234680826988953</v>
      </c>
      <c r="I162" s="33">
        <f t="shared" si="29"/>
        <v>298</v>
      </c>
      <c r="J162" s="34">
        <f t="shared" si="36"/>
        <v>298</v>
      </c>
      <c r="K162" s="35">
        <f>$K$17*($D$17/D162)^($O$3-1)</f>
        <v>2016.8136624420813</v>
      </c>
      <c r="L162">
        <f t="shared" si="37"/>
        <v>-13.882464995547332</v>
      </c>
      <c r="M162">
        <f t="shared" si="38"/>
        <v>39.658127328283342</v>
      </c>
      <c r="N162">
        <f t="shared" si="39"/>
        <v>-331.72012825409058</v>
      </c>
      <c r="O162">
        <f t="shared" si="30"/>
        <v>-305.94446592135455</v>
      </c>
      <c r="P162">
        <v>326</v>
      </c>
      <c r="Q162">
        <v>489.0820574071231</v>
      </c>
      <c r="R162">
        <v>1.6923832916365729</v>
      </c>
      <c r="S162" s="32">
        <f t="shared" si="34"/>
        <v>-87.960315348004357</v>
      </c>
    </row>
    <row r="163" spans="1:19">
      <c r="A163">
        <v>146</v>
      </c>
      <c r="B163" s="33">
        <f t="shared" si="31"/>
        <v>164.4400770319441</v>
      </c>
      <c r="C163" s="34">
        <f t="shared" si="27"/>
        <v>76.571977396496735</v>
      </c>
      <c r="D163" s="35">
        <f t="shared" si="28"/>
        <v>164.4400770319441</v>
      </c>
      <c r="E163" s="35">
        <f t="shared" si="32"/>
        <v>241.01205442844082</v>
      </c>
      <c r="F163" s="33">
        <f t="shared" si="33"/>
        <v>1</v>
      </c>
      <c r="G163" s="34">
        <f t="shared" si="35"/>
        <v>1</v>
      </c>
      <c r="H163" s="35">
        <f>$H$17*(D$17/D163)^$O$3</f>
        <v>7.185648452184858</v>
      </c>
      <c r="I163" s="33">
        <f t="shared" si="29"/>
        <v>298</v>
      </c>
      <c r="J163" s="34">
        <f t="shared" si="36"/>
        <v>298</v>
      </c>
      <c r="K163" s="35">
        <f>$K$17*($D$17/D163)^($O$3-1)</f>
        <v>2013.7910462307425</v>
      </c>
      <c r="L163">
        <f t="shared" si="37"/>
        <v>-13.9440077031944</v>
      </c>
      <c r="M163">
        <f t="shared" si="38"/>
        <v>39.939470980295035</v>
      </c>
      <c r="N163">
        <f t="shared" si="39"/>
        <v>-332.16351627726999</v>
      </c>
      <c r="O163">
        <f t="shared" si="30"/>
        <v>-306.16805300016938</v>
      </c>
      <c r="P163">
        <v>327</v>
      </c>
      <c r="Q163">
        <v>489.81488822362456</v>
      </c>
      <c r="R163">
        <v>1.6888394974164276</v>
      </c>
      <c r="S163" s="32">
        <f t="shared" si="34"/>
        <v>-88.084208560868106</v>
      </c>
    </row>
    <row r="164" spans="1:19">
      <c r="A164">
        <v>147</v>
      </c>
      <c r="B164" s="33">
        <f t="shared" si="31"/>
        <v>165.03837909044589</v>
      </c>
      <c r="C164" s="34">
        <f t="shared" si="27"/>
        <v>73.824058754891922</v>
      </c>
      <c r="D164" s="35">
        <f t="shared" si="28"/>
        <v>165.03837909044589</v>
      </c>
      <c r="E164" s="35">
        <f t="shared" si="32"/>
        <v>238.86243784533781</v>
      </c>
      <c r="F164" s="33">
        <f t="shared" si="33"/>
        <v>1</v>
      </c>
      <c r="G164" s="34">
        <f t="shared" si="35"/>
        <v>1</v>
      </c>
      <c r="H164" s="35">
        <f>$H$17*(D$17/D164)^$O$3</f>
        <v>7.1492054352540828</v>
      </c>
      <c r="I164" s="33">
        <f t="shared" si="29"/>
        <v>298</v>
      </c>
      <c r="J164" s="34">
        <f t="shared" si="36"/>
        <v>298</v>
      </c>
      <c r="K164" s="35">
        <f>$K$17*($D$17/D164)^($O$3-1)</f>
        <v>2010.8676820102121</v>
      </c>
      <c r="L164">
        <f t="shared" si="37"/>
        <v>-14.003837909044579</v>
      </c>
      <c r="M164">
        <f t="shared" si="38"/>
        <v>40.214262844455519</v>
      </c>
      <c r="N164">
        <f t="shared" si="39"/>
        <v>-332.59234490672884</v>
      </c>
      <c r="O164">
        <f t="shared" si="30"/>
        <v>-306.38191997131787</v>
      </c>
      <c r="P164">
        <v>328</v>
      </c>
      <c r="Q164">
        <v>490.5209463318273</v>
      </c>
      <c r="R164">
        <v>1.6854371847559473</v>
      </c>
      <c r="S164" s="32">
        <f t="shared" si="34"/>
        <v>-88.203330331406463</v>
      </c>
    </row>
    <row r="165" spans="1:19">
      <c r="A165">
        <v>148</v>
      </c>
      <c r="B165" s="33">
        <f t="shared" si="31"/>
        <v>165.61948480417618</v>
      </c>
      <c r="C165" s="34">
        <f t="shared" si="27"/>
        <v>71.143006297175916</v>
      </c>
      <c r="D165" s="35">
        <f t="shared" si="28"/>
        <v>165.61948480417618</v>
      </c>
      <c r="E165" s="35">
        <f t="shared" si="32"/>
        <v>236.76249110135211</v>
      </c>
      <c r="F165" s="33">
        <f t="shared" si="33"/>
        <v>1</v>
      </c>
      <c r="G165" s="34">
        <f t="shared" si="35"/>
        <v>1</v>
      </c>
      <c r="H165" s="35">
        <f>$H$17*(D$17/D165)^$O$3</f>
        <v>7.1141121159816416</v>
      </c>
      <c r="I165" s="33">
        <f t="shared" si="29"/>
        <v>298</v>
      </c>
      <c r="J165" s="34">
        <f t="shared" si="36"/>
        <v>298</v>
      </c>
      <c r="K165" s="35">
        <f>$K$17*($D$17/D165)^($O$3-1)</f>
        <v>2008.0425095888536</v>
      </c>
      <c r="L165">
        <f t="shared" si="37"/>
        <v>-14.061948480417609</v>
      </c>
      <c r="M165">
        <f t="shared" si="38"/>
        <v>40.482368090227119</v>
      </c>
      <c r="N165">
        <f t="shared" si="39"/>
        <v>-333.00676967301746</v>
      </c>
      <c r="O165">
        <f t="shared" si="30"/>
        <v>-306.58635006320793</v>
      </c>
      <c r="P165">
        <v>329</v>
      </c>
      <c r="Q165">
        <v>491.20062696204724</v>
      </c>
      <c r="R165">
        <v>1.6821730629994356</v>
      </c>
      <c r="S165" s="32">
        <f t="shared" si="34"/>
        <v>-88.317775304182931</v>
      </c>
    </row>
    <row r="166" spans="1:19">
      <c r="A166">
        <v>149</v>
      </c>
      <c r="B166" s="33">
        <f t="shared" si="31"/>
        <v>166.18332619083861</v>
      </c>
      <c r="C166" s="34">
        <f t="shared" si="27"/>
        <v>68.530137972221567</v>
      </c>
      <c r="D166" s="35">
        <f t="shared" si="28"/>
        <v>166.18332619083861</v>
      </c>
      <c r="E166" s="35">
        <f t="shared" si="32"/>
        <v>234.71346416306017</v>
      </c>
      <c r="F166" s="33">
        <f t="shared" si="33"/>
        <v>1</v>
      </c>
      <c r="G166" s="34">
        <f t="shared" si="35"/>
        <v>1</v>
      </c>
      <c r="H166" s="35">
        <f>$H$17*(D$17/D166)^$O$3</f>
        <v>7.0803427239976857</v>
      </c>
      <c r="I166" s="33">
        <f t="shared" si="29"/>
        <v>298</v>
      </c>
      <c r="J166" s="34">
        <f t="shared" si="36"/>
        <v>298</v>
      </c>
      <c r="K166" s="35">
        <f>$K$17*($D$17/D166)^($O$3-1)</f>
        <v>2005.314505437922</v>
      </c>
      <c r="L166">
        <f t="shared" si="37"/>
        <v>-14.118332619083851</v>
      </c>
      <c r="M166">
        <f t="shared" si="38"/>
        <v>40.743654922722556</v>
      </c>
      <c r="N166">
        <f t="shared" si="39"/>
        <v>-333.40694072801205</v>
      </c>
      <c r="O166">
        <f t="shared" si="30"/>
        <v>-306.78161842437333</v>
      </c>
      <c r="P166">
        <v>330</v>
      </c>
      <c r="Q166">
        <v>491.85432087668067</v>
      </c>
      <c r="R166">
        <v>1.679043950509844</v>
      </c>
      <c r="S166" s="32">
        <f t="shared" si="34"/>
        <v>-88.427635659557595</v>
      </c>
    </row>
    <row r="167" spans="1:19">
      <c r="A167">
        <v>150</v>
      </c>
      <c r="B167" s="33">
        <f t="shared" si="31"/>
        <v>166.72983850978466</v>
      </c>
      <c r="C167" s="34">
        <f t="shared" si="27"/>
        <v>65.986740473832569</v>
      </c>
      <c r="D167" s="35">
        <f t="shared" si="28"/>
        <v>166.72983850978466</v>
      </c>
      <c r="E167" s="35">
        <f t="shared" si="32"/>
        <v>232.71657898361724</v>
      </c>
      <c r="F167" s="33">
        <f t="shared" si="33"/>
        <v>1</v>
      </c>
      <c r="G167" s="34">
        <f t="shared" si="35"/>
        <v>1</v>
      </c>
      <c r="H167" s="35">
        <f>$H$17*(D$17/D167)^$O$3</f>
        <v>7.0478725995599323</v>
      </c>
      <c r="I167" s="33">
        <f t="shared" si="29"/>
        <v>298</v>
      </c>
      <c r="J167" s="34">
        <f t="shared" si="36"/>
        <v>298</v>
      </c>
      <c r="K167" s="35">
        <f>$K$17*($D$17/D167)^($O$3-1)</f>
        <v>2002.6826822210294</v>
      </c>
      <c r="L167">
        <f t="shared" si="37"/>
        <v>-14.172983850978456</v>
      </c>
      <c r="M167">
        <f t="shared" si="38"/>
        <v>40.997994672561454</v>
      </c>
      <c r="N167">
        <f t="shared" si="39"/>
        <v>-333.79300291396436</v>
      </c>
      <c r="O167">
        <f t="shared" si="30"/>
        <v>-306.96799209238134</v>
      </c>
      <c r="P167">
        <v>331</v>
      </c>
      <c r="Q167">
        <v>492.48241365058306</v>
      </c>
      <c r="R167">
        <v>1.6760467737838998</v>
      </c>
      <c r="S167" s="32">
        <f t="shared" si="34"/>
        <v>-88.533001071543381</v>
      </c>
    </row>
    <row r="168" spans="1:19">
      <c r="A168">
        <v>151</v>
      </c>
      <c r="B168" s="33">
        <f t="shared" si="31"/>
        <v>167.25896016107845</v>
      </c>
      <c r="C168" s="34">
        <f t="shared" si="27"/>
        <v>63.514068368869218</v>
      </c>
      <c r="D168" s="35">
        <f t="shared" si="28"/>
        <v>167.25896016107845</v>
      </c>
      <c r="E168" s="35">
        <f t="shared" si="32"/>
        <v>230.77302852994768</v>
      </c>
      <c r="F168" s="33">
        <f t="shared" si="33"/>
        <v>1</v>
      </c>
      <c r="G168" s="34">
        <f t="shared" si="35"/>
        <v>1</v>
      </c>
      <c r="H168" s="35">
        <f>$H$17*(D$17/D168)^$O$3</f>
        <v>7.0166781603283095</v>
      </c>
      <c r="I168" s="33">
        <f t="shared" si="29"/>
        <v>298</v>
      </c>
      <c r="J168" s="34">
        <f t="shared" si="36"/>
        <v>298</v>
      </c>
      <c r="K168" s="35">
        <f>$K$17*($D$17/D168)^($O$3-1)</f>
        <v>2000.1460883402954</v>
      </c>
      <c r="L168">
        <f t="shared" si="37"/>
        <v>-14.225896016107836</v>
      </c>
      <c r="M168">
        <f t="shared" si="38"/>
        <v>41.245261883057786</v>
      </c>
      <c r="N168">
        <f t="shared" si="39"/>
        <v>-334.16509583010321</v>
      </c>
      <c r="O168">
        <f t="shared" si="30"/>
        <v>-307.14572996315326</v>
      </c>
      <c r="P168">
        <v>332</v>
      </c>
      <c r="Q168">
        <v>493.08528497321811</v>
      </c>
      <c r="R168">
        <v>1.6731785666170522</v>
      </c>
      <c r="S168" s="32">
        <f t="shared" si="34"/>
        <v>-88.633958667081899</v>
      </c>
    </row>
    <row r="169" spans="1:19">
      <c r="A169">
        <v>152</v>
      </c>
      <c r="B169" s="33">
        <f t="shared" si="31"/>
        <v>167.77063258661445</v>
      </c>
      <c r="C169" s="34">
        <f t="shared" si="27"/>
        <v>61.113343252339732</v>
      </c>
      <c r="D169" s="35">
        <f t="shared" si="28"/>
        <v>167.77063258661445</v>
      </c>
      <c r="E169" s="35">
        <f t="shared" si="32"/>
        <v>228.8839758389542</v>
      </c>
      <c r="F169" s="33">
        <f t="shared" si="33"/>
        <v>1</v>
      </c>
      <c r="G169" s="34">
        <f t="shared" si="35"/>
        <v>1</v>
      </c>
      <c r="H169" s="35">
        <f>$H$17*(D$17/D169)^$O$3</f>
        <v>6.9867368697741492</v>
      </c>
      <c r="I169" s="33">
        <f t="shared" si="29"/>
        <v>298</v>
      </c>
      <c r="J169" s="34">
        <f t="shared" si="36"/>
        <v>298</v>
      </c>
      <c r="K169" s="35">
        <f>$K$17*($D$17/D169)^($O$3-1)</f>
        <v>1997.7038074989875</v>
      </c>
      <c r="L169">
        <f t="shared" si="37"/>
        <v>-14.277063258661435</v>
      </c>
      <c r="M169">
        <f t="shared" si="38"/>
        <v>41.485334394710733</v>
      </c>
      <c r="N169">
        <f t="shared" si="39"/>
        <v>-334.52335389681519</v>
      </c>
      <c r="O169">
        <f t="shared" si="30"/>
        <v>-307.3150827607659</v>
      </c>
      <c r="P169">
        <v>333</v>
      </c>
      <c r="Q169">
        <v>493.66330797286474</v>
      </c>
      <c r="R169">
        <v>1.6704364693168272</v>
      </c>
      <c r="S169" s="32">
        <f t="shared" si="34"/>
        <v>-88.730592986718605</v>
      </c>
    </row>
    <row r="170" spans="1:19">
      <c r="A170">
        <v>153</v>
      </c>
      <c r="B170" s="33">
        <f t="shared" si="31"/>
        <v>168.2648001734124</v>
      </c>
      <c r="C170" s="34">
        <f t="shared" si="27"/>
        <v>58.785752929697736</v>
      </c>
      <c r="D170" s="35">
        <f t="shared" si="28"/>
        <v>168.2648001734124</v>
      </c>
      <c r="E170" s="35">
        <f t="shared" si="32"/>
        <v>227.05055310311013</v>
      </c>
      <c r="F170" s="33">
        <f t="shared" si="33"/>
        <v>1</v>
      </c>
      <c r="G170" s="34">
        <f t="shared" si="35"/>
        <v>1</v>
      </c>
      <c r="H170" s="35">
        <f>$H$17*(D$17/D170)^$O$3</f>
        <v>6.958027207160054</v>
      </c>
      <c r="I170" s="33">
        <f t="shared" si="29"/>
        <v>298</v>
      </c>
      <c r="J170" s="34">
        <f t="shared" si="36"/>
        <v>298</v>
      </c>
      <c r="K170" s="35">
        <f>$K$17*($D$17/D170)^($O$3-1)</f>
        <v>1995.3549582804633</v>
      </c>
      <c r="L170">
        <f t="shared" si="37"/>
        <v>-14.326480017341229</v>
      </c>
      <c r="M170">
        <f t="shared" si="38"/>
        <v>41.718093426974932</v>
      </c>
      <c r="N170">
        <f t="shared" si="39"/>
        <v>-334.86790641743346</v>
      </c>
      <c r="O170">
        <f t="shared" si="30"/>
        <v>-307.47629300779977</v>
      </c>
      <c r="P170">
        <v>334</v>
      </c>
      <c r="Q170">
        <v>494.21684856312942</v>
      </c>
      <c r="R170">
        <v>1.6678177279631237</v>
      </c>
      <c r="S170" s="32">
        <f t="shared" si="34"/>
        <v>-88.822985946659401</v>
      </c>
    </row>
    <row r="171" spans="1:19">
      <c r="A171">
        <v>154</v>
      </c>
      <c r="B171" s="33">
        <f t="shared" si="31"/>
        <v>168.74141015920691</v>
      </c>
      <c r="C171" s="34">
        <f t="shared" si="27"/>
        <v>56.53245062654625</v>
      </c>
      <c r="D171" s="35">
        <f t="shared" si="28"/>
        <v>168.74141015920691</v>
      </c>
      <c r="E171" s="35">
        <f t="shared" si="32"/>
        <v>225.27386078575316</v>
      </c>
      <c r="F171" s="33">
        <f t="shared" si="33"/>
        <v>1</v>
      </c>
      <c r="G171" s="34">
        <f t="shared" si="35"/>
        <v>1</v>
      </c>
      <c r="H171" s="35">
        <f>$H$17*(D$17/D171)^$O$3</f>
        <v>6.9305286390299443</v>
      </c>
      <c r="I171" s="33">
        <f t="shared" si="29"/>
        <v>298</v>
      </c>
      <c r="J171" s="34">
        <f t="shared" si="36"/>
        <v>298</v>
      </c>
      <c r="K171" s="35">
        <f>$K$17*($D$17/D171)^($O$3-1)</f>
        <v>1993.0986937432219</v>
      </c>
      <c r="L171">
        <f t="shared" si="37"/>
        <v>-14.37414101592068</v>
      </c>
      <c r="M171">
        <f t="shared" si="38"/>
        <v>41.943423657290083</v>
      </c>
      <c r="N171">
        <f t="shared" si="39"/>
        <v>-335.19887763766138</v>
      </c>
      <c r="O171">
        <f t="shared" si="30"/>
        <v>-307.62959499629198</v>
      </c>
      <c r="P171">
        <v>335</v>
      </c>
      <c r="Q171">
        <v>494.74626481197743</v>
      </c>
      <c r="R171">
        <v>1.6653196937139292</v>
      </c>
      <c r="S171" s="32">
        <f t="shared" si="34"/>
        <v>-88.911216802193366</v>
      </c>
    </row>
    <row r="172" spans="1:19">
      <c r="A172">
        <v>155</v>
      </c>
      <c r="B172" s="33">
        <f t="shared" si="31"/>
        <v>169.20041254044619</v>
      </c>
      <c r="C172" s="34">
        <f t="shared" si="27"/>
        <v>54.354554225919543</v>
      </c>
      <c r="D172" s="35">
        <f t="shared" si="28"/>
        <v>169.20041254044619</v>
      </c>
      <c r="E172" s="35">
        <f t="shared" si="32"/>
        <v>223.55496676636574</v>
      </c>
      <c r="F172" s="33">
        <f t="shared" si="33"/>
        <v>1</v>
      </c>
      <c r="G172" s="34">
        <f t="shared" si="35"/>
        <v>1</v>
      </c>
      <c r="H172" s="35">
        <f>$H$17*(D$17/D172)^$O$3</f>
        <v>6.9042215921520764</v>
      </c>
      <c r="I172" s="33">
        <f t="shared" si="29"/>
        <v>298</v>
      </c>
      <c r="J172" s="34">
        <f t="shared" si="36"/>
        <v>298</v>
      </c>
      <c r="K172" s="35">
        <f>$K$17*($D$17/D172)^($O$3-1)</f>
        <v>1990.9342010318828</v>
      </c>
      <c r="L172">
        <f t="shared" si="37"/>
        <v>-14.420041254044609</v>
      </c>
      <c r="M172">
        <f t="shared" si="38"/>
        <v>42.161213297352752</v>
      </c>
      <c r="N172">
        <f t="shared" si="39"/>
        <v>-335.51638680265955</v>
      </c>
      <c r="O172">
        <f t="shared" si="30"/>
        <v>-307.7752147593514</v>
      </c>
      <c r="P172">
        <v>336</v>
      </c>
      <c r="Q172">
        <v>495.2519063334625</v>
      </c>
      <c r="R172">
        <v>1.6629398221548752</v>
      </c>
      <c r="S172" s="32">
        <f t="shared" si="34"/>
        <v>-88.995362112468413</v>
      </c>
    </row>
    <row r="173" spans="1:19">
      <c r="A173">
        <v>156</v>
      </c>
      <c r="B173" s="33">
        <f t="shared" si="31"/>
        <v>169.64175998280473</v>
      </c>
      <c r="C173" s="34">
        <f t="shared" si="27"/>
        <v>52.253145533284631</v>
      </c>
      <c r="D173" s="35">
        <f t="shared" si="28"/>
        <v>169.64175998280473</v>
      </c>
      <c r="E173" s="35">
        <f t="shared" si="32"/>
        <v>221.89490551608935</v>
      </c>
      <c r="F173" s="33">
        <f t="shared" si="33"/>
        <v>1</v>
      </c>
      <c r="G173" s="34">
        <f t="shared" si="35"/>
        <v>1</v>
      </c>
      <c r="H173" s="35">
        <f>$H$17*(D$17/D173)^$O$3</f>
        <v>6.879087427861049</v>
      </c>
      <c r="I173" s="33">
        <f t="shared" si="29"/>
        <v>298</v>
      </c>
      <c r="J173" s="34">
        <f t="shared" si="36"/>
        <v>298</v>
      </c>
      <c r="K173" s="35">
        <f>$K$17*($D$17/D173)^($O$3-1)</f>
        <v>1988.860701003915</v>
      </c>
      <c r="L173">
        <f t="shared" si="37"/>
        <v>-14.464175998280462</v>
      </c>
      <c r="M173">
        <f t="shared" si="38"/>
        <v>42.371354166616243</v>
      </c>
      <c r="N173">
        <f t="shared" si="39"/>
        <v>-335.82054821182055</v>
      </c>
      <c r="O173">
        <f t="shared" si="30"/>
        <v>-307.91337004348475</v>
      </c>
      <c r="P173">
        <v>337</v>
      </c>
      <c r="Q173">
        <v>495.73411370230315</v>
      </c>
      <c r="R173">
        <v>1.6606756726910443</v>
      </c>
      <c r="S173" s="32">
        <f t="shared" si="34"/>
        <v>-89.075495706608791</v>
      </c>
    </row>
    <row r="174" spans="1:19">
      <c r="A174">
        <v>157</v>
      </c>
      <c r="B174" s="33">
        <f t="shared" si="31"/>
        <v>170.06540773431297</v>
      </c>
      <c r="C174" s="34">
        <f t="shared" si="27"/>
        <v>50.229269569373074</v>
      </c>
      <c r="D174" s="35">
        <f t="shared" si="28"/>
        <v>170.06540773431297</v>
      </c>
      <c r="E174" s="35">
        <f t="shared" si="32"/>
        <v>220.29467730368606</v>
      </c>
      <c r="F174" s="33">
        <f t="shared" si="33"/>
        <v>1</v>
      </c>
      <c r="G174" s="34">
        <f t="shared" si="35"/>
        <v>1</v>
      </c>
      <c r="H174" s="35">
        <f>$H$17*(D$17/D174)^$O$3</f>
        <v>6.8551084177477541</v>
      </c>
      <c r="I174" s="33">
        <f t="shared" si="29"/>
        <v>298</v>
      </c>
      <c r="J174" s="34">
        <f t="shared" si="36"/>
        <v>298</v>
      </c>
      <c r="K174" s="35">
        <f>$K$17*($D$17/D174)^($O$3-1)</f>
        <v>1986.8774478719374</v>
      </c>
      <c r="L174">
        <f t="shared" si="37"/>
        <v>-14.506540773431286</v>
      </c>
      <c r="M174">
        <f t="shared" si="38"/>
        <v>42.573741763007398</v>
      </c>
      <c r="N174">
        <f t="shared" si="39"/>
        <v>-336.11147127125884</v>
      </c>
      <c r="O174">
        <f t="shared" si="30"/>
        <v>-308.04427028168271</v>
      </c>
      <c r="P174">
        <v>338</v>
      </c>
      <c r="Q174">
        <v>496.19321789142543</v>
      </c>
      <c r="R174">
        <v>1.6585249079793816</v>
      </c>
      <c r="S174" s="32">
        <f t="shared" si="34"/>
        <v>-89.151688651164932</v>
      </c>
    </row>
    <row r="175" spans="1:19">
      <c r="A175">
        <v>158</v>
      </c>
      <c r="B175" s="33">
        <f t="shared" si="31"/>
        <v>170.47131354119998</v>
      </c>
      <c r="C175" s="34">
        <f t="shared" si="27"/>
        <v>48.28393389093317</v>
      </c>
      <c r="D175" s="35">
        <f t="shared" si="28"/>
        <v>170.47131354119998</v>
      </c>
      <c r="E175" s="35">
        <f t="shared" si="32"/>
        <v>218.75524743213316</v>
      </c>
      <c r="F175" s="33">
        <f t="shared" si="33"/>
        <v>1</v>
      </c>
      <c r="G175" s="34">
        <f t="shared" si="35"/>
        <v>1</v>
      </c>
      <c r="H175" s="35">
        <f>$H$17*(D$17/D175)^$O$3</f>
        <v>6.8322677206491784</v>
      </c>
      <c r="I175" s="33">
        <f t="shared" si="29"/>
        <v>298</v>
      </c>
      <c r="J175" s="34">
        <f t="shared" si="36"/>
        <v>298</v>
      </c>
      <c r="K175" s="35">
        <f>$K$17*($D$17/D175)^($O$3-1)</f>
        <v>1984.9837288614247</v>
      </c>
      <c r="L175">
        <f t="shared" si="37"/>
        <v>-14.547131354119987</v>
      </c>
      <c r="M175">
        <f t="shared" si="38"/>
        <v>42.768275330851388</v>
      </c>
      <c r="N175">
        <f t="shared" si="39"/>
        <v>-336.38926054403993</v>
      </c>
      <c r="O175">
        <f t="shared" si="30"/>
        <v>-308.16811656730852</v>
      </c>
      <c r="P175">
        <v>339</v>
      </c>
      <c r="Q175">
        <v>496.62953973256776</v>
      </c>
      <c r="R175">
        <v>1.6564852934000844</v>
      </c>
      <c r="S175" s="32">
        <f t="shared" si="34"/>
        <v>-89.224009218888511</v>
      </c>
    </row>
    <row r="176" spans="1:19">
      <c r="A176">
        <v>159</v>
      </c>
      <c r="B176" s="33">
        <f t="shared" si="31"/>
        <v>170.85943756653859</v>
      </c>
      <c r="C176" s="34">
        <f t="shared" si="27"/>
        <v>46.418107939465706</v>
      </c>
      <c r="D176" s="35">
        <f t="shared" si="28"/>
        <v>170.85943756653859</v>
      </c>
      <c r="E176" s="35">
        <f t="shared" si="32"/>
        <v>217.27754550600429</v>
      </c>
      <c r="F176" s="33">
        <f t="shared" si="33"/>
        <v>1</v>
      </c>
      <c r="G176" s="34">
        <f t="shared" si="35"/>
        <v>1</v>
      </c>
      <c r="H176" s="35">
        <f>$H$17*(D$17/D176)^$O$3</f>
        <v>6.8105493608927192</v>
      </c>
      <c r="I176" s="33">
        <f t="shared" si="29"/>
        <v>298</v>
      </c>
      <c r="J176" s="34">
        <f t="shared" si="36"/>
        <v>298</v>
      </c>
      <c r="K176" s="35">
        <f>$K$17*($D$17/D176)^($O$3-1)</f>
        <v>1983.1788638836545</v>
      </c>
      <c r="L176">
        <f t="shared" si="37"/>
        <v>-14.585943756653847</v>
      </c>
      <c r="M176">
        <f t="shared" si="38"/>
        <v>42.954857925998134</v>
      </c>
      <c r="N176">
        <f t="shared" si="39"/>
        <v>-336.65401579817222</v>
      </c>
      <c r="O176">
        <f t="shared" si="30"/>
        <v>-308.28510162882793</v>
      </c>
      <c r="P176">
        <v>340</v>
      </c>
      <c r="Q176">
        <v>497.04338940002009</v>
      </c>
      <c r="R176">
        <v>1.6545546965653026</v>
      </c>
      <c r="S176" s="32">
        <f t="shared" si="34"/>
        <v>-89.292522858826942</v>
      </c>
    </row>
    <row r="177" spans="1:19">
      <c r="A177">
        <v>160</v>
      </c>
      <c r="B177" s="33">
        <f t="shared" si="31"/>
        <v>171.22974231178074</v>
      </c>
      <c r="C177" s="34">
        <f t="shared" si="27"/>
        <v>44.632722417989442</v>
      </c>
      <c r="D177" s="35">
        <f t="shared" si="28"/>
        <v>171.22974231178074</v>
      </c>
      <c r="E177" s="35">
        <f t="shared" si="32"/>
        <v>215.86246472977018</v>
      </c>
      <c r="F177" s="33">
        <f t="shared" si="33"/>
        <v>1</v>
      </c>
      <c r="G177" s="34">
        <f t="shared" si="35"/>
        <v>1</v>
      </c>
      <c r="H177" s="35">
        <f>$H$17*(D$17/D177)^$O$3</f>
        <v>6.7899382077522512</v>
      </c>
      <c r="I177" s="33">
        <f t="shared" si="29"/>
        <v>298</v>
      </c>
      <c r="J177" s="34">
        <f t="shared" si="36"/>
        <v>298</v>
      </c>
      <c r="K177" s="35">
        <f>$K$17*($D$17/D177)^($O$3-1)</f>
        <v>1981.4622052237369</v>
      </c>
      <c r="L177">
        <f t="shared" si="37"/>
        <v>-14.622974231178063</v>
      </c>
      <c r="M177">
        <f t="shared" si="38"/>
        <v>43.133396478145762</v>
      </c>
      <c r="N177">
        <f t="shared" si="39"/>
        <v>-336.90583205238602</v>
      </c>
      <c r="O177">
        <f t="shared" si="30"/>
        <v>-308.3954098054183</v>
      </c>
      <c r="P177">
        <v>341</v>
      </c>
      <c r="Q177">
        <v>497.43506591754505</v>
      </c>
      <c r="R177">
        <v>1.652731086863513</v>
      </c>
      <c r="S177" s="32">
        <f t="shared" si="34"/>
        <v>-89.357292167732595</v>
      </c>
    </row>
    <row r="178" spans="1:19">
      <c r="A178">
        <v>161</v>
      </c>
      <c r="B178" s="33">
        <f t="shared" si="31"/>
        <v>171.58219254126237</v>
      </c>
      <c r="C178" s="34">
        <f t="shared" si="27"/>
        <v>42.928668695861631</v>
      </c>
      <c r="D178" s="35">
        <f t="shared" si="28"/>
        <v>171.58219254126237</v>
      </c>
      <c r="E178" s="35">
        <f t="shared" si="32"/>
        <v>214.510861237124</v>
      </c>
      <c r="F178" s="33">
        <f t="shared" si="33"/>
        <v>1</v>
      </c>
      <c r="G178" s="34">
        <f t="shared" si="35"/>
        <v>1</v>
      </c>
      <c r="H178" s="35">
        <f>$H$17*(D$17/D178)^$O$3</f>
        <v>6.7704199560758616</v>
      </c>
      <c r="I178" s="33">
        <f t="shared" si="29"/>
        <v>298</v>
      </c>
      <c r="J178" s="34">
        <f t="shared" si="36"/>
        <v>298</v>
      </c>
      <c r="K178" s="35">
        <f>$K$17*($D$17/D178)^($O$3-1)</f>
        <v>1979.8331372435787</v>
      </c>
      <c r="L178">
        <f t="shared" si="37"/>
        <v>-14.658219254126227</v>
      </c>
      <c r="M178">
        <f t="shared" si="38"/>
        <v>43.303801850358546</v>
      </c>
      <c r="N178">
        <f t="shared" si="39"/>
        <v>-337.14479961972074</v>
      </c>
      <c r="O178">
        <f t="shared" si="30"/>
        <v>-308.49921702348843</v>
      </c>
      <c r="P178">
        <v>342</v>
      </c>
      <c r="Q178">
        <v>497.80485668851594</v>
      </c>
      <c r="R178">
        <v>1.6510125350379321</v>
      </c>
      <c r="S178" s="32">
        <f t="shared" si="34"/>
        <v>-89.418376862784257</v>
      </c>
    </row>
    <row r="179" spans="1:19">
      <c r="A179">
        <v>162</v>
      </c>
      <c r="B179" s="33">
        <f t="shared" si="31"/>
        <v>171.91675520975414</v>
      </c>
      <c r="C179" s="34">
        <f t="shared" si="27"/>
        <v>41.306798241663849</v>
      </c>
      <c r="D179" s="35">
        <f t="shared" si="28"/>
        <v>171.91675520975414</v>
      </c>
      <c r="E179" s="35">
        <f t="shared" si="32"/>
        <v>213.22355345141798</v>
      </c>
      <c r="F179" s="33">
        <f t="shared" si="33"/>
        <v>1</v>
      </c>
      <c r="G179" s="34">
        <f t="shared" si="35"/>
        <v>1</v>
      </c>
      <c r="H179" s="35">
        <f>$H$17*(D$17/D179)^$O$3</f>
        <v>6.7519811080474712</v>
      </c>
      <c r="I179" s="33">
        <f t="shared" si="29"/>
        <v>298</v>
      </c>
      <c r="J179" s="34">
        <f t="shared" si="36"/>
        <v>298</v>
      </c>
      <c r="K179" s="35">
        <f>$K$17*($D$17/D179)^($O$3-1)</f>
        <v>1978.2910760996313</v>
      </c>
      <c r="L179">
        <f t="shared" si="37"/>
        <v>-14.691675520975403</v>
      </c>
      <c r="M179">
        <f t="shared" si="38"/>
        <v>43.465988895778324</v>
      </c>
      <c r="N179">
        <f t="shared" si="39"/>
        <v>-337.37100414894218</v>
      </c>
      <c r="O179">
        <f t="shared" si="30"/>
        <v>-308.59669077413923</v>
      </c>
      <c r="P179">
        <v>343</v>
      </c>
      <c r="Q179">
        <v>498.15303704928658</v>
      </c>
      <c r="R179">
        <v>1.6493972127973371</v>
      </c>
      <c r="S179" s="32">
        <f t="shared" si="34"/>
        <v>-89.475833755618865</v>
      </c>
    </row>
    <row r="180" spans="1:19">
      <c r="A180">
        <v>163</v>
      </c>
      <c r="B180" s="33">
        <f t="shared" si="31"/>
        <v>172.2333993931295</v>
      </c>
      <c r="C180" s="34">
        <f t="shared" si="27"/>
        <v>39.767922084149056</v>
      </c>
      <c r="D180" s="35">
        <f t="shared" si="28"/>
        <v>172.2333993931295</v>
      </c>
      <c r="E180" s="35">
        <f t="shared" si="32"/>
        <v>212.00132147727857</v>
      </c>
      <c r="F180" s="33">
        <f t="shared" si="33"/>
        <v>1</v>
      </c>
      <c r="G180" s="34">
        <f t="shared" si="35"/>
        <v>1</v>
      </c>
      <c r="H180" s="35">
        <f>$H$17*(D$17/D180)^$O$3</f>
        <v>6.7346089560470128</v>
      </c>
      <c r="I180" s="33">
        <f t="shared" si="29"/>
        <v>298</v>
      </c>
      <c r="J180" s="34">
        <f t="shared" si="36"/>
        <v>298</v>
      </c>
      <c r="K180" s="35">
        <f>$K$17*($D$17/D180)^($O$3-1)</f>
        <v>1976.8354694752902</v>
      </c>
      <c r="L180">
        <f t="shared" si="37"/>
        <v>-14.72333993931294</v>
      </c>
      <c r="M180">
        <f t="shared" si="38"/>
        <v>43.619876511529803</v>
      </c>
      <c r="N180">
        <f t="shared" si="39"/>
        <v>-337.58452666381032</v>
      </c>
      <c r="O180">
        <f t="shared" si="30"/>
        <v>-308.68799009159346</v>
      </c>
      <c r="P180">
        <v>344</v>
      </c>
      <c r="Q180">
        <v>498.47986984579143</v>
      </c>
      <c r="R180">
        <v>1.6478833924577225</v>
      </c>
      <c r="S180" s="32">
        <f t="shared" si="34"/>
        <v>-89.529716727672707</v>
      </c>
    </row>
    <row r="181" spans="1:19">
      <c r="A181">
        <v>164</v>
      </c>
      <c r="B181" s="33">
        <f t="shared" si="31"/>
        <v>172.53209622221638</v>
      </c>
      <c r="C181" s="34">
        <f t="shared" si="27"/>
        <v>38.312810301234222</v>
      </c>
      <c r="D181" s="35">
        <f t="shared" si="28"/>
        <v>172.53209622221638</v>
      </c>
      <c r="E181" s="35">
        <f t="shared" si="32"/>
        <v>210.84490652345062</v>
      </c>
      <c r="F181" s="33">
        <f t="shared" si="33"/>
        <v>1</v>
      </c>
      <c r="G181" s="34">
        <f t="shared" si="35"/>
        <v>1</v>
      </c>
      <c r="H181" s="35">
        <f>$H$17*(D$17/D181)^$O$3</f>
        <v>6.7182915665760001</v>
      </c>
      <c r="I181" s="33">
        <f t="shared" si="29"/>
        <v>298</v>
      </c>
      <c r="J181" s="34">
        <f t="shared" si="36"/>
        <v>298</v>
      </c>
      <c r="K181" s="35">
        <f>$K$17*($D$17/D181)^($O$3-1)</f>
        <v>1975.4657963278089</v>
      </c>
      <c r="L181">
        <f t="shared" si="37"/>
        <v>-14.753209622221627</v>
      </c>
      <c r="M181">
        <f t="shared" si="38"/>
        <v>43.765387689821289</v>
      </c>
      <c r="N181">
        <f t="shared" si="39"/>
        <v>-337.78544360021675</v>
      </c>
      <c r="O181">
        <f t="shared" si="30"/>
        <v>-308.77326553261707</v>
      </c>
      <c r="P181">
        <v>345</v>
      </c>
      <c r="Q181">
        <v>498.78560503336973</v>
      </c>
      <c r="R181">
        <v>1.6464694466132179</v>
      </c>
      <c r="S181" s="32">
        <f t="shared" si="34"/>
        <v>-89.580076706832827</v>
      </c>
    </row>
    <row r="182" spans="1:19">
      <c r="A182">
        <v>165</v>
      </c>
      <c r="B182" s="33">
        <f t="shared" si="31"/>
        <v>172.81281881989514</v>
      </c>
      <c r="C182" s="34">
        <f t="shared" si="27"/>
        <v>36.942191537011283</v>
      </c>
      <c r="D182" s="35">
        <f t="shared" si="28"/>
        <v>172.81281881989514</v>
      </c>
      <c r="E182" s="35">
        <f t="shared" si="32"/>
        <v>209.75501035690644</v>
      </c>
      <c r="F182" s="33">
        <f t="shared" si="33"/>
        <v>1</v>
      </c>
      <c r="G182" s="34">
        <f t="shared" si="35"/>
        <v>1</v>
      </c>
      <c r="H182" s="35">
        <f>$H$17*(D$17/D182)^$O$3</f>
        <v>6.7030177652175569</v>
      </c>
      <c r="I182" s="33">
        <f t="shared" si="29"/>
        <v>298</v>
      </c>
      <c r="J182" s="34">
        <f t="shared" si="36"/>
        <v>298</v>
      </c>
      <c r="K182" s="35">
        <f>$K$17*($D$17/D182)^($O$3-1)</f>
        <v>1974.1815666496029</v>
      </c>
      <c r="L182">
        <f t="shared" si="37"/>
        <v>-14.781281881989504</v>
      </c>
      <c r="M182">
        <f t="shared" si="38"/>
        <v>43.902449566243583</v>
      </c>
      <c r="N182">
        <f t="shared" si="39"/>
        <v>-337.97382684121033</v>
      </c>
      <c r="O182">
        <f t="shared" si="30"/>
        <v>-308.85265915695624</v>
      </c>
      <c r="P182">
        <v>346</v>
      </c>
      <c r="Q182">
        <v>499.07047929978637</v>
      </c>
      <c r="R182">
        <v>1.6451538478347674</v>
      </c>
      <c r="S182" s="32">
        <f t="shared" si="34"/>
        <v>-89.62696164539912</v>
      </c>
    </row>
    <row r="183" spans="1:19">
      <c r="A183">
        <v>166</v>
      </c>
      <c r="B183" s="33">
        <f t="shared" si="31"/>
        <v>173.07554224150002</v>
      </c>
      <c r="C183" s="34">
        <f t="shared" si="27"/>
        <v>35.656752546741295</v>
      </c>
      <c r="D183" s="35">
        <f t="shared" si="28"/>
        <v>173.07554224150002</v>
      </c>
      <c r="E183" s="35">
        <f t="shared" si="32"/>
        <v>208.73229478824132</v>
      </c>
      <c r="F183" s="33">
        <f t="shared" si="33"/>
        <v>1</v>
      </c>
      <c r="G183" s="34">
        <f t="shared" si="35"/>
        <v>1</v>
      </c>
      <c r="H183" s="35">
        <f>$H$17*(D$17/D183)^$O$3</f>
        <v>6.6887771226020742</v>
      </c>
      <c r="I183" s="33">
        <f t="shared" si="29"/>
        <v>298</v>
      </c>
      <c r="J183" s="34">
        <f t="shared" si="36"/>
        <v>298</v>
      </c>
      <c r="K183" s="35">
        <f>$K$17*($D$17/D183)^($O$3-1)</f>
        <v>1972.98232124383</v>
      </c>
      <c r="L183">
        <f t="shared" si="37"/>
        <v>-14.807554224149991</v>
      </c>
      <c r="M183">
        <f t="shared" si="38"/>
        <v>44.030993465270583</v>
      </c>
      <c r="N183">
        <f t="shared" si="39"/>
        <v>-338.14974374992823</v>
      </c>
      <c r="O183">
        <f t="shared" si="30"/>
        <v>-308.92630450880762</v>
      </c>
      <c r="P183">
        <v>347</v>
      </c>
      <c r="Q183">
        <v>499.33471571142496</v>
      </c>
      <c r="R183">
        <v>1.6439351683950976</v>
      </c>
      <c r="S183" s="32">
        <f t="shared" si="34"/>
        <v>-89.670416499359547</v>
      </c>
    </row>
    <row r="184" spans="1:19">
      <c r="A184">
        <v>167</v>
      </c>
      <c r="B184" s="33">
        <f t="shared" si="31"/>
        <v>173.32024341857894</v>
      </c>
      <c r="C184" s="34">
        <f t="shared" si="27"/>
        <v>34.457137769790563</v>
      </c>
      <c r="D184" s="35">
        <f t="shared" si="28"/>
        <v>173.32024341857894</v>
      </c>
      <c r="E184" s="35">
        <f t="shared" si="32"/>
        <v>207.7773811883695</v>
      </c>
      <c r="F184" s="33">
        <f t="shared" si="33"/>
        <v>1</v>
      </c>
      <c r="G184" s="34">
        <f t="shared" si="35"/>
        <v>1</v>
      </c>
      <c r="H184" s="35">
        <f>$H$17*(D$17/D184)^$O$3</f>
        <v>6.6755599413515663</v>
      </c>
      <c r="I184" s="33">
        <f t="shared" si="29"/>
        <v>298</v>
      </c>
      <c r="J184" s="34">
        <f t="shared" si="36"/>
        <v>298</v>
      </c>
      <c r="K184" s="35">
        <f>$K$17*($D$17/D184)^($O$3-1)</f>
        <v>1971.8676315141249</v>
      </c>
      <c r="L184">
        <f t="shared" si="37"/>
        <v>-14.832024341857883</v>
      </c>
      <c r="M184">
        <f t="shared" si="38"/>
        <v>44.150954942965654</v>
      </c>
      <c r="N184">
        <f t="shared" si="39"/>
        <v>-338.3132572004497</v>
      </c>
      <c r="O184">
        <f t="shared" si="30"/>
        <v>-308.99432659934195</v>
      </c>
      <c r="P184">
        <v>348</v>
      </c>
      <c r="Q184">
        <v>499.57852338261176</v>
      </c>
      <c r="R184">
        <v>1.6428120800185604</v>
      </c>
      <c r="S184" s="32">
        <f t="shared" si="34"/>
        <v>-89.710483208980321</v>
      </c>
    </row>
    <row r="185" spans="1:19">
      <c r="A185">
        <v>168</v>
      </c>
      <c r="B185" s="33">
        <f t="shared" si="31"/>
        <v>173.54690110606029</v>
      </c>
      <c r="C185" s="34">
        <f t="shared" si="27"/>
        <v>33.343948930460712</v>
      </c>
      <c r="D185" s="35">
        <f t="shared" si="28"/>
        <v>173.54690110606029</v>
      </c>
      <c r="E185" s="35">
        <f t="shared" si="32"/>
        <v>206.89085003652099</v>
      </c>
      <c r="F185" s="33">
        <f t="shared" si="33"/>
        <v>1</v>
      </c>
      <c r="G185" s="34">
        <f t="shared" si="35"/>
        <v>1</v>
      </c>
      <c r="H185" s="35">
        <f>$H$17*(D$17/D185)^$O$3</f>
        <v>6.6633572439779503</v>
      </c>
      <c r="I185" s="33">
        <f t="shared" si="29"/>
        <v>298</v>
      </c>
      <c r="J185" s="34">
        <f t="shared" si="36"/>
        <v>298</v>
      </c>
      <c r="K185" s="35">
        <f>$K$17*($D$17/D185)^($O$3-1)</f>
        <v>1970.8370992683958</v>
      </c>
      <c r="L185">
        <f t="shared" si="37"/>
        <v>-14.854690110606018</v>
      </c>
      <c r="M185">
        <f t="shared" si="38"/>
        <v>44.262273826898642</v>
      </c>
      <c r="N185">
        <f t="shared" si="39"/>
        <v>-338.4644256065863</v>
      </c>
      <c r="O185">
        <f t="shared" si="30"/>
        <v>-309.0568418902937</v>
      </c>
      <c r="P185">
        <v>349</v>
      </c>
      <c r="Q185">
        <v>499.80209716803125</v>
      </c>
      <c r="R185">
        <v>1.6417833536545074</v>
      </c>
      <c r="S185" s="32">
        <f t="shared" si="34"/>
        <v>-89.747200680714215</v>
      </c>
    </row>
    <row r="186" spans="1:19">
      <c r="A186">
        <v>169</v>
      </c>
      <c r="B186" s="33">
        <f t="shared" si="31"/>
        <v>173.75549583287378</v>
      </c>
      <c r="C186" s="34">
        <f t="shared" si="27"/>
        <v>32.317744666661795</v>
      </c>
      <c r="D186" s="35">
        <f t="shared" si="28"/>
        <v>173.75549583287378</v>
      </c>
      <c r="E186" s="35">
        <f t="shared" si="32"/>
        <v>206.07324049953559</v>
      </c>
      <c r="F186" s="33">
        <f t="shared" si="33"/>
        <v>1</v>
      </c>
      <c r="G186" s="34">
        <f t="shared" si="35"/>
        <v>1</v>
      </c>
      <c r="H186" s="35">
        <f>$H$17*(D$17/D186)^$O$3</f>
        <v>6.6521607617121186</v>
      </c>
      <c r="I186" s="33">
        <f t="shared" si="29"/>
        <v>298</v>
      </c>
      <c r="J186" s="34">
        <f t="shared" si="36"/>
        <v>298</v>
      </c>
      <c r="K186" s="35">
        <f>$K$17*($D$17/D186)^($O$3-1)</f>
        <v>1969.8903565365699</v>
      </c>
      <c r="L186">
        <f t="shared" si="37"/>
        <v>-14.875549583287366</v>
      </c>
      <c r="M186">
        <f t="shared" si="38"/>
        <v>44.364894253278536</v>
      </c>
      <c r="N186">
        <f t="shared" si="39"/>
        <v>-338.60330294862513</v>
      </c>
      <c r="O186">
        <f t="shared" si="30"/>
        <v>-309.11395827863396</v>
      </c>
      <c r="P186">
        <v>350</v>
      </c>
      <c r="Q186">
        <v>500.00561737818566</v>
      </c>
      <c r="R186">
        <v>1.6408478592729077</v>
      </c>
      <c r="S186" s="32">
        <f t="shared" si="34"/>
        <v>-89.780604770429932</v>
      </c>
    </row>
    <row r="187" spans="1:19">
      <c r="A187">
        <v>170</v>
      </c>
      <c r="B187" s="33">
        <f t="shared" si="31"/>
        <v>173.94600985606647</v>
      </c>
      <c r="C187" s="34">
        <f t="shared" si="27"/>
        <v>31.379040186374979</v>
      </c>
      <c r="D187" s="35">
        <f t="shared" si="28"/>
        <v>173.94600985606647</v>
      </c>
      <c r="E187" s="35">
        <f t="shared" si="32"/>
        <v>205.32505004244143</v>
      </c>
      <c r="F187" s="33">
        <f t="shared" si="33"/>
        <v>1</v>
      </c>
      <c r="G187" s="34">
        <f t="shared" si="35"/>
        <v>1</v>
      </c>
      <c r="H187" s="35">
        <f>$H$17*(D$17/D187)^$O$3</f>
        <v>6.6419629242427307</v>
      </c>
      <c r="I187" s="33">
        <f t="shared" si="29"/>
        <v>298</v>
      </c>
      <c r="J187" s="34">
        <f t="shared" si="36"/>
        <v>298</v>
      </c>
      <c r="K187" s="35">
        <f>$K$17*($D$17/D187)^($O$3-1)</f>
        <v>1969.0270654022138</v>
      </c>
      <c r="L187">
        <f t="shared" si="37"/>
        <v>-14.894600985606635</v>
      </c>
      <c r="M187">
        <f t="shared" si="38"/>
        <v>44.458764701307217</v>
      </c>
      <c r="N187">
        <f t="shared" si="39"/>
        <v>-338.72993879803676</v>
      </c>
      <c r="O187">
        <f t="shared" si="30"/>
        <v>-309.16577508233615</v>
      </c>
      <c r="P187">
        <v>351</v>
      </c>
      <c r="Q187">
        <v>500.18924951785095</v>
      </c>
      <c r="R187">
        <v>1.6400045656810014</v>
      </c>
      <c r="S187" s="32">
        <f t="shared" si="34"/>
        <v>-89.810728267965956</v>
      </c>
    </row>
    <row r="188" spans="1:19">
      <c r="A188">
        <v>171</v>
      </c>
      <c r="B188" s="33">
        <f t="shared" si="31"/>
        <v>174.1184271184535</v>
      </c>
      <c r="C188" s="34">
        <f t="shared" si="27"/>
        <v>30.528306951850105</v>
      </c>
      <c r="D188" s="35">
        <f t="shared" si="28"/>
        <v>174.1184271184535</v>
      </c>
      <c r="E188" s="35">
        <f t="shared" si="32"/>
        <v>204.64673407030361</v>
      </c>
      <c r="F188" s="33">
        <f t="shared" si="33"/>
        <v>1</v>
      </c>
      <c r="G188" s="34">
        <f t="shared" si="35"/>
        <v>1</v>
      </c>
      <c r="H188" s="35">
        <f>$H$17*(D$17/D188)^$O$3</f>
        <v>6.6327568503452365</v>
      </c>
      <c r="I188" s="33">
        <f t="shared" si="29"/>
        <v>298</v>
      </c>
      <c r="J188" s="34">
        <f t="shared" si="36"/>
        <v>298</v>
      </c>
      <c r="K188" s="35">
        <f>$K$17*($D$17/D188)^($O$3-1)</f>
        <v>1968.2469178479248</v>
      </c>
      <c r="L188">
        <f t="shared" si="37"/>
        <v>-14.911842711845338</v>
      </c>
      <c r="M188">
        <f t="shared" si="38"/>
        <v>44.543838024759708</v>
      </c>
      <c r="N188">
        <f t="shared" si="39"/>
        <v>-338.8443783401612</v>
      </c>
      <c r="O188">
        <f t="shared" si="30"/>
        <v>-309.2123830272468</v>
      </c>
      <c r="P188">
        <v>352</v>
      </c>
      <c r="Q188">
        <v>500.35314404748141</v>
      </c>
      <c r="R188">
        <v>1.6392525403598526</v>
      </c>
      <c r="S188" s="32">
        <f t="shared" si="34"/>
        <v>-89.837600883012556</v>
      </c>
    </row>
    <row r="189" spans="1:19">
      <c r="A189">
        <v>172</v>
      </c>
      <c r="B189" s="33">
        <f t="shared" si="31"/>
        <v>174.27273320983744</v>
      </c>
      <c r="C189" s="34">
        <f t="shared" si="27"/>
        <v>29.765972391483526</v>
      </c>
      <c r="D189" s="35">
        <f t="shared" si="28"/>
        <v>174.27273320983744</v>
      </c>
      <c r="E189" s="35">
        <f t="shared" si="32"/>
        <v>204.03870560132097</v>
      </c>
      <c r="F189" s="33">
        <f t="shared" si="33"/>
        <v>1</v>
      </c>
      <c r="G189" s="34">
        <f t="shared" si="35"/>
        <v>1</v>
      </c>
      <c r="H189" s="35">
        <f>$H$17*(D$17/D189)^$O$3</f>
        <v>6.6245363393835603</v>
      </c>
      <c r="I189" s="33">
        <f t="shared" si="29"/>
        <v>298</v>
      </c>
      <c r="J189" s="34">
        <f t="shared" si="36"/>
        <v>298</v>
      </c>
      <c r="K189" s="35">
        <f>$K$17*($D$17/D189)^($O$3-1)</f>
        <v>1967.5496356144338</v>
      </c>
      <c r="L189">
        <f t="shared" si="37"/>
        <v>-14.927273320983733</v>
      </c>
      <c r="M189">
        <f t="shared" si="38"/>
        <v>44.620071480796369</v>
      </c>
      <c r="N189">
        <f t="shared" si="39"/>
        <v>-338.94666239488311</v>
      </c>
      <c r="O189">
        <f t="shared" si="30"/>
        <v>-309.25386423507047</v>
      </c>
      <c r="P189">
        <v>353</v>
      </c>
      <c r="Q189">
        <v>500.49743616751175</v>
      </c>
      <c r="R189">
        <v>1.6385909493197508</v>
      </c>
      <c r="S189" s="32">
        <f t="shared" si="34"/>
        <v>-89.861249232325235</v>
      </c>
    </row>
    <row r="190" spans="1:19">
      <c r="A190">
        <v>173</v>
      </c>
      <c r="B190" s="33">
        <f t="shared" si="31"/>
        <v>174.40891533182858</v>
      </c>
      <c r="C190" s="34">
        <f t="shared" si="27"/>
        <v>29.092419639322586</v>
      </c>
      <c r="D190" s="35">
        <f t="shared" si="28"/>
        <v>174.40891533182858</v>
      </c>
      <c r="E190" s="35">
        <f t="shared" si="32"/>
        <v>203.50133497115115</v>
      </c>
      <c r="F190" s="33">
        <f t="shared" si="33"/>
        <v>1</v>
      </c>
      <c r="G190" s="34">
        <f t="shared" si="35"/>
        <v>1</v>
      </c>
      <c r="H190" s="35">
        <f>$H$17*(D$17/D190)^$O$3</f>
        <v>6.6172958636683248</v>
      </c>
      <c r="I190" s="33">
        <f t="shared" si="29"/>
        <v>298</v>
      </c>
      <c r="J190" s="34">
        <f t="shared" si="36"/>
        <v>298</v>
      </c>
      <c r="K190" s="35">
        <f>$K$17*($D$17/D190)^($O$3-1)</f>
        <v>1966.9349700733367</v>
      </c>
      <c r="L190">
        <f t="shared" si="37"/>
        <v>-14.940891533182848</v>
      </c>
      <c r="M190">
        <f t="shared" si="38"/>
        <v>44.687426756012464</v>
      </c>
      <c r="N190">
        <f t="shared" si="39"/>
        <v>-339.03682743530624</v>
      </c>
      <c r="O190">
        <f t="shared" si="30"/>
        <v>-309.29029221247663</v>
      </c>
      <c r="P190">
        <v>354</v>
      </c>
      <c r="Q190">
        <v>500.62224562551</v>
      </c>
      <c r="R190">
        <v>1.6380190569735065</v>
      </c>
      <c r="S190" s="32">
        <f t="shared" si="34"/>
        <v>-89.881696828273093</v>
      </c>
    </row>
    <row r="191" spans="1:19">
      <c r="A191">
        <v>174</v>
      </c>
      <c r="B191" s="33">
        <f t="shared" si="31"/>
        <v>174.52696226629467</v>
      </c>
      <c r="C191" s="34">
        <f t="shared" si="27"/>
        <v>28.50798730214483</v>
      </c>
      <c r="D191" s="35">
        <f t="shared" si="28"/>
        <v>174.52696226629467</v>
      </c>
      <c r="E191" s="35">
        <f t="shared" si="32"/>
        <v>203.03494956843952</v>
      </c>
      <c r="F191" s="33">
        <f t="shared" si="33"/>
        <v>1</v>
      </c>
      <c r="G191" s="34">
        <f t="shared" si="35"/>
        <v>1</v>
      </c>
      <c r="H191" s="35">
        <f>$H$17*(D$17/D191)^$O$3</f>
        <v>6.6110305616573699</v>
      </c>
      <c r="I191" s="33">
        <f t="shared" si="29"/>
        <v>298</v>
      </c>
      <c r="J191" s="34">
        <f t="shared" si="36"/>
        <v>298</v>
      </c>
      <c r="K191" s="35">
        <f>$K$17*($D$17/D191)^($O$3-1)</f>
        <v>1966.4027021133923</v>
      </c>
      <c r="L191">
        <f t="shared" si="37"/>
        <v>-14.952696226629458</v>
      </c>
      <c r="M191">
        <f t="shared" si="38"/>
        <v>44.745869989730238</v>
      </c>
      <c r="N191">
        <f t="shared" si="39"/>
        <v>-339.11490560443758</v>
      </c>
      <c r="O191">
        <f t="shared" si="30"/>
        <v>-309.32173184133683</v>
      </c>
      <c r="P191">
        <v>355</v>
      </c>
      <c r="Q191">
        <v>500.72767654613818</v>
      </c>
      <c r="R191">
        <v>1.6375362260267441</v>
      </c>
      <c r="S191" s="32">
        <f t="shared" si="34"/>
        <v>-89.89896406872586</v>
      </c>
    </row>
    <row r="192" spans="1:19">
      <c r="A192">
        <v>175</v>
      </c>
      <c r="B192" s="33">
        <f t="shared" si="31"/>
        <v>174.62686434746428</v>
      </c>
      <c r="C192" s="34">
        <f t="shared" si="27"/>
        <v>28.012969254065354</v>
      </c>
      <c r="D192" s="35">
        <f t="shared" si="28"/>
        <v>174.62686434746428</v>
      </c>
      <c r="E192" s="35">
        <f t="shared" si="32"/>
        <v>202.63983360152963</v>
      </c>
      <c r="F192" s="33">
        <f t="shared" si="33"/>
        <v>1</v>
      </c>
      <c r="G192" s="34">
        <f t="shared" si="35"/>
        <v>1</v>
      </c>
      <c r="H192" s="35">
        <f>$H$17*(D$17/D192)^$O$3</f>
        <v>6.6057362319857615</v>
      </c>
      <c r="I192" s="33">
        <f t="shared" si="29"/>
        <v>298</v>
      </c>
      <c r="J192" s="34">
        <f t="shared" si="36"/>
        <v>298</v>
      </c>
      <c r="K192" s="35">
        <f>$K$17*($D$17/D192)^($O$3-1)</f>
        <v>1965.9526420403354</v>
      </c>
      <c r="L192">
        <f t="shared" si="37"/>
        <v>-14.962686434746418</v>
      </c>
      <c r="M192">
        <f t="shared" si="38"/>
        <v>44.795371794538184</v>
      </c>
      <c r="N192">
        <f t="shared" si="39"/>
        <v>-339.18092472988849</v>
      </c>
      <c r="O192">
        <f t="shared" si="30"/>
        <v>-309.34823937009674</v>
      </c>
      <c r="P192">
        <v>356</v>
      </c>
      <c r="Q192">
        <v>500.8138172838751</v>
      </c>
      <c r="R192">
        <v>1.6371419173844444</v>
      </c>
      <c r="S192" s="32">
        <f t="shared" si="34"/>
        <v>-89.913068228282086</v>
      </c>
    </row>
    <row r="193" spans="1:19">
      <c r="A193">
        <v>176</v>
      </c>
      <c r="B193" s="33">
        <f t="shared" si="31"/>
        <v>174.70861343770616</v>
      </c>
      <c r="C193" s="34">
        <f t="shared" si="27"/>
        <v>27.607614458625108</v>
      </c>
      <c r="D193" s="35">
        <f t="shared" si="28"/>
        <v>174.70861343770616</v>
      </c>
      <c r="E193" s="35">
        <f t="shared" si="32"/>
        <v>202.31622789633127</v>
      </c>
      <c r="F193" s="33">
        <f t="shared" si="33"/>
        <v>1</v>
      </c>
      <c r="G193" s="34">
        <f t="shared" si="35"/>
        <v>1</v>
      </c>
      <c r="H193" s="35">
        <f>$H$17*(D$17/D193)^$O$3</f>
        <v>6.601409328314138</v>
      </c>
      <c r="I193" s="33">
        <f t="shared" si="29"/>
        <v>298</v>
      </c>
      <c r="J193" s="34">
        <f t="shared" si="36"/>
        <v>298</v>
      </c>
      <c r="K193" s="35">
        <f>$K$17*($D$17/D193)^($O$3-1)</f>
        <v>1965.5846294901467</v>
      </c>
      <c r="L193">
        <f t="shared" si="37"/>
        <v>-14.970861343770606</v>
      </c>
      <c r="M193">
        <f t="shared" si="38"/>
        <v>44.83590727408221</v>
      </c>
      <c r="N193">
        <f t="shared" si="39"/>
        <v>-339.23490833660082</v>
      </c>
      <c r="O193">
        <f t="shared" si="30"/>
        <v>-309.3698624062892</v>
      </c>
      <c r="P193">
        <v>357</v>
      </c>
      <c r="Q193">
        <v>500.88074029846615</v>
      </c>
      <c r="R193">
        <v>1.6368356900730223</v>
      </c>
      <c r="S193" s="32">
        <f t="shared" si="34"/>
        <v>-89.924023450841815</v>
      </c>
    </row>
    <row r="194" spans="1:19">
      <c r="A194">
        <v>177</v>
      </c>
      <c r="B194" s="33">
        <f t="shared" si="31"/>
        <v>174.77220290700348</v>
      </c>
      <c r="C194" s="34">
        <f t="shared" si="27"/>
        <v>27.29212681832211</v>
      </c>
      <c r="D194" s="35">
        <f t="shared" si="28"/>
        <v>174.77220290700348</v>
      </c>
      <c r="E194" s="35">
        <f t="shared" si="32"/>
        <v>202.06432972532559</v>
      </c>
      <c r="F194" s="33">
        <f t="shared" si="33"/>
        <v>1</v>
      </c>
      <c r="G194" s="34">
        <f t="shared" si="35"/>
        <v>1</v>
      </c>
      <c r="H194" s="35">
        <f>$H$17*(D$17/D194)^$O$3</f>
        <v>6.5980469549857883</v>
      </c>
      <c r="I194" s="33">
        <f t="shared" si="29"/>
        <v>298</v>
      </c>
      <c r="J194" s="34">
        <f t="shared" si="36"/>
        <v>298</v>
      </c>
      <c r="K194" s="35">
        <f>$K$17*($D$17/D194)^($O$3-1)</f>
        <v>1965.2985333557415</v>
      </c>
      <c r="L194">
        <f t="shared" si="37"/>
        <v>-14.977220290700338</v>
      </c>
      <c r="M194">
        <f t="shared" si="38"/>
        <v>44.867456038112508</v>
      </c>
      <c r="N194">
        <f t="shared" si="39"/>
        <v>-339.27687565760425</v>
      </c>
      <c r="O194">
        <f t="shared" si="30"/>
        <v>-309.38663991019206</v>
      </c>
      <c r="P194">
        <v>358</v>
      </c>
      <c r="Q194">
        <v>500.9285020530665</v>
      </c>
      <c r="R194">
        <v>1.6366172011773821</v>
      </c>
      <c r="S194" s="32">
        <f t="shared" si="34"/>
        <v>-89.931840743526195</v>
      </c>
    </row>
    <row r="195" spans="1:19">
      <c r="A195">
        <v>178</v>
      </c>
      <c r="B195" s="33">
        <f t="shared" si="31"/>
        <v>174.81762761613888</v>
      </c>
      <c r="C195" s="34">
        <f t="shared" si="27"/>
        <v>27.066665051550377</v>
      </c>
      <c r="D195" s="35">
        <f t="shared" si="28"/>
        <v>174.81762761613888</v>
      </c>
      <c r="E195" s="35">
        <f t="shared" si="32"/>
        <v>201.88429266768927</v>
      </c>
      <c r="F195" s="33">
        <f t="shared" si="33"/>
        <v>1</v>
      </c>
      <c r="G195" s="34">
        <f t="shared" si="35"/>
        <v>1</v>
      </c>
      <c r="H195" s="35">
        <f>$H$17*(D$17/D195)^$O$3</f>
        <v>6.5956468634843084</v>
      </c>
      <c r="I195" s="33">
        <f t="shared" si="29"/>
        <v>298</v>
      </c>
      <c r="J195" s="34">
        <f t="shared" si="36"/>
        <v>298</v>
      </c>
      <c r="K195" s="35">
        <f>$K$17*($D$17/D195)^($O$3-1)</f>
        <v>1965.0942517270373</v>
      </c>
      <c r="L195">
        <f t="shared" si="37"/>
        <v>-14.981762761613878</v>
      </c>
      <c r="M195">
        <f t="shared" si="38"/>
        <v>44.890002214789682</v>
      </c>
      <c r="N195">
        <f t="shared" si="39"/>
        <v>-339.30684164281053</v>
      </c>
      <c r="O195">
        <f t="shared" si="30"/>
        <v>-309.39860218963474</v>
      </c>
      <c r="P195">
        <v>359</v>
      </c>
      <c r="Q195">
        <v>500.95714293504744</v>
      </c>
      <c r="R195">
        <v>1.636486205792461</v>
      </c>
      <c r="S195" s="32">
        <f t="shared" si="34"/>
        <v>-89.936527971945722</v>
      </c>
    </row>
    <row r="196" spans="1:19">
      <c r="A196">
        <v>179</v>
      </c>
      <c r="B196" s="33">
        <f t="shared" si="31"/>
        <v>174.84488390360227</v>
      </c>
      <c r="C196" s="34">
        <f t="shared" si="27"/>
        <v>26.93134259691633</v>
      </c>
      <c r="D196" s="35">
        <f t="shared" si="28"/>
        <v>174.84488390360227</v>
      </c>
      <c r="E196" s="35">
        <f t="shared" si="32"/>
        <v>201.77622650051859</v>
      </c>
      <c r="F196" s="33">
        <f t="shared" si="33"/>
        <v>1</v>
      </c>
      <c r="G196" s="34">
        <f t="shared" si="35"/>
        <v>1</v>
      </c>
      <c r="H196" s="35">
        <f>$H$17*(D$17/D196)^$O$3</f>
        <v>6.5942074496852756</v>
      </c>
      <c r="I196" s="33">
        <f t="shared" si="29"/>
        <v>298</v>
      </c>
      <c r="J196" s="34">
        <f t="shared" si="36"/>
        <v>298</v>
      </c>
      <c r="K196" s="35">
        <f>$K$17*($D$17/D196)^($O$3-1)</f>
        <v>1964.9717118443721</v>
      </c>
      <c r="L196">
        <f t="shared" si="37"/>
        <v>-14.984488390360216</v>
      </c>
      <c r="M196">
        <f t="shared" si="38"/>
        <v>44.903534460253084</v>
      </c>
      <c r="N196">
        <f t="shared" si="39"/>
        <v>-339.32481696584853</v>
      </c>
      <c r="O196">
        <f t="shared" si="30"/>
        <v>-309.40577089595564</v>
      </c>
      <c r="P196" s="32">
        <v>360</v>
      </c>
      <c r="Q196">
        <v>500.96668719944711</v>
      </c>
      <c r="R196">
        <v>1.636442556988883</v>
      </c>
      <c r="S196" s="32">
        <f t="shared" si="34"/>
        <v>-89.938089856819389</v>
      </c>
    </row>
    <row r="197" spans="1:19" s="32" customFormat="1">
      <c r="A197" s="32">
        <v>180</v>
      </c>
      <c r="B197" s="33">
        <f t="shared" si="31"/>
        <v>174.85396957623314</v>
      </c>
      <c r="C197" s="32">
        <f t="shared" si="27"/>
        <v>26.886227544910181</v>
      </c>
      <c r="D197" s="32">
        <f t="shared" si="28"/>
        <v>174.85396957623314</v>
      </c>
      <c r="E197" s="35">
        <f t="shared" si="32"/>
        <v>201.74019712114332</v>
      </c>
      <c r="F197" s="32">
        <f t="shared" si="33"/>
        <v>1</v>
      </c>
      <c r="G197" s="32">
        <f>G196</f>
        <v>1</v>
      </c>
      <c r="H197" s="35">
        <f>$H$17*(D$17/D197)^$O$3</f>
        <v>6.5937277518967932</v>
      </c>
      <c r="I197" s="32">
        <f t="shared" si="29"/>
        <v>298</v>
      </c>
      <c r="J197" s="32">
        <f t="shared" si="36"/>
        <v>298</v>
      </c>
      <c r="K197" s="32">
        <f>$K$17*($D$17/D197)^($O$3-1)</f>
        <v>1964.9308700652443</v>
      </c>
      <c r="L197">
        <f t="shared" si="37"/>
        <v>-14.985396957623303</v>
      </c>
      <c r="M197">
        <f t="shared" si="38"/>
        <v>44.908045965453702</v>
      </c>
      <c r="N197">
        <f t="shared" si="39"/>
        <v>-339.33080802894449</v>
      </c>
      <c r="O197">
        <f t="shared" si="30"/>
        <v>-309.4081590211141</v>
      </c>
      <c r="P197"/>
    </row>
    <row r="198" spans="1:19" s="32" customFormat="1">
      <c r="A198" s="32">
        <v>180</v>
      </c>
      <c r="B198" s="33">
        <f t="shared" si="31"/>
        <v>174.85396957623314</v>
      </c>
      <c r="C198" s="32">
        <f t="shared" si="27"/>
        <v>26.886227544910181</v>
      </c>
      <c r="D198" s="32">
        <f t="shared" si="28"/>
        <v>174.85396957623314</v>
      </c>
      <c r="E198" s="35">
        <f t="shared" si="32"/>
        <v>201.74019712114332</v>
      </c>
      <c r="F198" s="32">
        <f t="shared" si="33"/>
        <v>1</v>
      </c>
      <c r="G198" s="36">
        <f>H198</f>
        <v>5.8468739947086696</v>
      </c>
      <c r="H198" s="86">
        <f>'5T_analytique'!E14</f>
        <v>5.8468739947086696</v>
      </c>
      <c r="I198" s="32">
        <f t="shared" si="29"/>
        <v>298</v>
      </c>
      <c r="J198" s="32">
        <f>E11/(E9/1000*L4)+I4</f>
        <v>35643.936791245127</v>
      </c>
      <c r="K198" s="32">
        <f>$K$17*($D$17/D198)^($O$3-1)</f>
        <v>1964.9308700652443</v>
      </c>
      <c r="L198">
        <f t="shared" si="37"/>
        <v>-14.985396957623303</v>
      </c>
      <c r="M198">
        <f t="shared" si="38"/>
        <v>44.908045965453702</v>
      </c>
      <c r="N198">
        <f t="shared" si="39"/>
        <v>-339.33080802894449</v>
      </c>
      <c r="O198">
        <f t="shared" si="30"/>
        <v>-309.4081590211141</v>
      </c>
    </row>
    <row r="199" spans="1:19">
      <c r="A199">
        <v>181</v>
      </c>
      <c r="B199" s="37">
        <f t="shared" si="31"/>
        <v>174.84488390360227</v>
      </c>
      <c r="C199" s="35">
        <f t="shared" si="27"/>
        <v>26.93134259691633</v>
      </c>
      <c r="D199" s="34">
        <f t="shared" si="28"/>
        <v>174.84488390360227</v>
      </c>
      <c r="E199" s="35">
        <f t="shared" si="32"/>
        <v>201.77622650051859</v>
      </c>
      <c r="F199" s="37">
        <f>$I$2*($B$197/B199)^$O$3</f>
        <v>1.0000727506209741</v>
      </c>
      <c r="G199" s="36">
        <f t="shared" ref="G199:G262" si="40">H199</f>
        <v>5.8454124131823022</v>
      </c>
      <c r="H199" s="87">
        <f>$H$198*($E$198/E199)^$O$3</f>
        <v>5.8454124131823022</v>
      </c>
      <c r="I199" s="37">
        <f>$I$197*($B$197/B199)^($O$3-1)</f>
        <v>298.0061940347955</v>
      </c>
      <c r="J199" s="35">
        <f>$J$198*($C$198/C199)^($O$3-1)</f>
        <v>35620.040664584383</v>
      </c>
      <c r="K199" s="35">
        <f>K198</f>
        <v>1964.9308700652443</v>
      </c>
      <c r="L199">
        <f>-0.1*(F199+F198)/2*(B199-B198)+L198</f>
        <v>-14.984488357310799</v>
      </c>
      <c r="M199">
        <f>-0.1*(G199+G198)/2*(C199-C198)+M198</f>
        <v>44.881671059985564</v>
      </c>
      <c r="N199">
        <f>-0.1*(H199+H198)/2*(D199-D198)+N198</f>
        <v>-339.32549641461407</v>
      </c>
      <c r="O199">
        <f t="shared" si="30"/>
        <v>-309.42831371193932</v>
      </c>
      <c r="S199" s="32"/>
    </row>
    <row r="200" spans="1:19">
      <c r="A200">
        <v>182</v>
      </c>
      <c r="B200" s="37">
        <f t="shared" si="31"/>
        <v>174.81762761613888</v>
      </c>
      <c r="C200" s="35">
        <f t="shared" si="27"/>
        <v>27.066665051550377</v>
      </c>
      <c r="D200" s="34">
        <f t="shared" si="28"/>
        <v>174.81762761613888</v>
      </c>
      <c r="E200" s="35">
        <f t="shared" si="32"/>
        <v>201.88429266768927</v>
      </c>
      <c r="F200" s="37">
        <f>$I$2*($B$197/B200)^$O$3</f>
        <v>1.000291051080622</v>
      </c>
      <c r="G200" s="36">
        <f t="shared" si="40"/>
        <v>5.8410323143594765</v>
      </c>
      <c r="H200" s="38">
        <f>$H$198*($E$198/E200)^$O$3</f>
        <v>5.8410323143594765</v>
      </c>
      <c r="I200" s="37">
        <f>$I$197*($B$197/B200)^($O$3-1)</f>
        <v>298.02477834510921</v>
      </c>
      <c r="J200" s="35">
        <f>$J$198*($C$198/C200)^($O$3-1)</f>
        <v>35548.699176824761</v>
      </c>
      <c r="K200" s="35">
        <f t="shared" ref="K200:K263" si="41">K199</f>
        <v>1964.9308700652443</v>
      </c>
      <c r="L200">
        <f t="shared" si="37"/>
        <v>-14.981762232770272</v>
      </c>
      <c r="M200">
        <f t="shared" si="38"/>
        <v>44.802599140661762</v>
      </c>
      <c r="N200">
        <f t="shared" si="39"/>
        <v>-339.30956995976811</v>
      </c>
      <c r="O200">
        <f t="shared" si="30"/>
        <v>-309.48873305187664</v>
      </c>
      <c r="S200" s="32"/>
    </row>
    <row r="201" spans="1:19">
      <c r="A201">
        <v>183</v>
      </c>
      <c r="B201" s="37">
        <f t="shared" si="31"/>
        <v>174.77220290700348</v>
      </c>
      <c r="C201" s="35">
        <f t="shared" si="27"/>
        <v>27.29212681832211</v>
      </c>
      <c r="D201" s="34">
        <f t="shared" si="28"/>
        <v>174.77220290700348</v>
      </c>
      <c r="E201" s="35">
        <f t="shared" si="32"/>
        <v>202.06432972532559</v>
      </c>
      <c r="F201" s="37">
        <f>$I$2*($B$197/B201)^$O$3</f>
        <v>1.0006550472284443</v>
      </c>
      <c r="G201" s="36">
        <f t="shared" si="40"/>
        <v>5.8337476007002023</v>
      </c>
      <c r="H201" s="38">
        <f>$H$198*($E$198/E201)^$O$3</f>
        <v>5.8337476007002023</v>
      </c>
      <c r="I201" s="37">
        <f>$I$197*($B$197/B201)^($O$3-1)</f>
        <v>298.05575954973136</v>
      </c>
      <c r="J201" s="35">
        <f>$J$198*($C$198/C201)^($O$3-1)</f>
        <v>35430.938857792571</v>
      </c>
      <c r="K201" s="35">
        <f t="shared" si="41"/>
        <v>1964.9308700652443</v>
      </c>
      <c r="L201">
        <f t="shared" si="37"/>
        <v>-14.977217613044706</v>
      </c>
      <c r="M201">
        <f t="shared" si="38"/>
        <v>44.670988315345738</v>
      </c>
      <c r="N201">
        <f t="shared" si="39"/>
        <v>-339.28305378567507</v>
      </c>
      <c r="O201">
        <f t="shared" si="30"/>
        <v>-309.58928308337403</v>
      </c>
      <c r="S201" s="32"/>
    </row>
    <row r="202" spans="1:19">
      <c r="A202">
        <v>184</v>
      </c>
      <c r="B202" s="37">
        <f t="shared" si="31"/>
        <v>174.70861343770616</v>
      </c>
      <c r="C202" s="35">
        <f t="shared" si="27"/>
        <v>27.607614458625108</v>
      </c>
      <c r="D202" s="34">
        <f t="shared" si="28"/>
        <v>174.70861343770616</v>
      </c>
      <c r="E202" s="35">
        <f t="shared" si="32"/>
        <v>202.31622789633127</v>
      </c>
      <c r="F202" s="37">
        <f>$I$2*($B$197/B202)^$O$3</f>
        <v>1.0011649823447946</v>
      </c>
      <c r="G202" s="36">
        <f t="shared" si="40"/>
        <v>5.8235813274158659</v>
      </c>
      <c r="H202" s="38">
        <f>$H$198*($E$198/E202)^$O$3</f>
        <v>5.8235813274158659</v>
      </c>
      <c r="I202" s="37">
        <f>$I$197*($B$197/B202)^($O$3-1)</f>
        <v>298.09914868333982</v>
      </c>
      <c r="J202" s="35">
        <f>$J$198*($C$198/C202)^($O$3-1)</f>
        <v>35268.424564898945</v>
      </c>
      <c r="K202" s="35">
        <f t="shared" si="41"/>
        <v>1964.9308700652443</v>
      </c>
      <c r="L202">
        <f t="shared" si="37"/>
        <v>-14.970852879379242</v>
      </c>
      <c r="M202">
        <f t="shared" si="38"/>
        <v>44.487101155557376</v>
      </c>
      <c r="N202">
        <f t="shared" si="39"/>
        <v>-339.24598961767691</v>
      </c>
      <c r="O202">
        <f t="shared" si="30"/>
        <v>-309.72974134149877</v>
      </c>
      <c r="S202" s="32"/>
    </row>
    <row r="203" spans="1:19">
      <c r="A203">
        <v>185</v>
      </c>
      <c r="B203" s="37">
        <f t="shared" si="31"/>
        <v>174.62686434746428</v>
      </c>
      <c r="C203" s="35">
        <f t="shared" si="27"/>
        <v>28.012969254065354</v>
      </c>
      <c r="D203" s="34">
        <f t="shared" si="28"/>
        <v>174.62686434746428</v>
      </c>
      <c r="E203" s="35">
        <f t="shared" si="32"/>
        <v>202.63983360152963</v>
      </c>
      <c r="F203" s="37">
        <f>$I$2*($B$197/B203)^$O$3</f>
        <v>1.001821197438052</v>
      </c>
      <c r="G203" s="36">
        <f t="shared" si="40"/>
        <v>5.8105655307854063</v>
      </c>
      <c r="H203" s="38">
        <f>$H$198*($E$198/E203)^$O$3</f>
        <v>5.8105655307854063</v>
      </c>
      <c r="I203" s="37">
        <f>$I$197*($B$197/B203)^($O$3-1)</f>
        <v>298.15496120154444</v>
      </c>
      <c r="J203" s="35">
        <f>$J$198*($C$198/C203)^($O$3-1)</f>
        <v>35063.394253324179</v>
      </c>
      <c r="K203" s="35">
        <f t="shared" si="41"/>
        <v>1964.9308700652443</v>
      </c>
      <c r="L203">
        <f t="shared" si="37"/>
        <v>-14.962665764481025</v>
      </c>
      <c r="M203">
        <f t="shared" si="38"/>
        <v>44.251303294565979</v>
      </c>
      <c r="N203">
        <f t="shared" si="39"/>
        <v>-339.19843557160698</v>
      </c>
      <c r="O203">
        <f t="shared" si="30"/>
        <v>-309.90979804152204</v>
      </c>
      <c r="S203" s="32"/>
    </row>
    <row r="204" spans="1:19">
      <c r="A204">
        <v>186</v>
      </c>
      <c r="B204" s="37">
        <f t="shared" si="31"/>
        <v>174.52696226629467</v>
      </c>
      <c r="C204" s="35">
        <f t="shared" si="27"/>
        <v>28.50798730214483</v>
      </c>
      <c r="D204" s="34">
        <f t="shared" si="28"/>
        <v>174.52696226629467</v>
      </c>
      <c r="E204" s="35">
        <f t="shared" si="32"/>
        <v>203.03494956843952</v>
      </c>
      <c r="F204" s="37">
        <f>$I$2*($B$197/B204)^$O$3</f>
        <v>1.0026241316614264</v>
      </c>
      <c r="G204" s="36">
        <f t="shared" si="40"/>
        <v>5.7947409910596823</v>
      </c>
      <c r="H204" s="38">
        <f>$H$198*($E$198/E204)^$O$3</f>
        <v>5.7947409910596823</v>
      </c>
      <c r="I204" s="37">
        <f>$I$197*($B$197/B204)^($O$3-1)</f>
        <v>298.22321698795105</v>
      </c>
      <c r="J204" s="35">
        <f>$J$198*($C$198/C204)^($O$3-1)</f>
        <v>34818.574766876896</v>
      </c>
      <c r="K204" s="35">
        <f t="shared" si="41"/>
        <v>1964.9308700652443</v>
      </c>
      <c r="L204">
        <f t="shared" si="37"/>
        <v>-14.952653351482638</v>
      </c>
      <c r="M204">
        <f t="shared" si="38"/>
        <v>43.96406148547559</v>
      </c>
      <c r="N204">
        <f t="shared" si="39"/>
        <v>-339.14046585789981</v>
      </c>
      <c r="O204">
        <f t="shared" si="30"/>
        <v>-310.12905772390684</v>
      </c>
      <c r="S204" s="32"/>
    </row>
    <row r="205" spans="1:19">
      <c r="A205">
        <v>187</v>
      </c>
      <c r="B205" s="37">
        <f t="shared" si="31"/>
        <v>174.40891533182858</v>
      </c>
      <c r="C205" s="35">
        <f t="shared" si="27"/>
        <v>29.092419639322586</v>
      </c>
      <c r="D205" s="34">
        <f t="shared" si="28"/>
        <v>174.40891533182858</v>
      </c>
      <c r="E205" s="35">
        <f t="shared" si="32"/>
        <v>203.50133497115115</v>
      </c>
      <c r="F205" s="37">
        <f>$I$2*($B$197/B205)^$O$3</f>
        <v>1.0035743228501894</v>
      </c>
      <c r="G205" s="36">
        <f t="shared" si="40"/>
        <v>5.7761569331322367</v>
      </c>
      <c r="H205" s="38">
        <f>$H$198*($E$198/E205)^$O$3</f>
        <v>5.7761569331322367</v>
      </c>
      <c r="I205" s="37">
        <f>$I$197*($B$197/B205)^($O$3-1)</f>
        <v>298.30394036325134</v>
      </c>
      <c r="J205" s="35">
        <f>$J$198*($C$198/C205)^($O$3-1)</f>
        <v>34537.084681893204</v>
      </c>
      <c r="K205" s="35">
        <f t="shared" si="41"/>
        <v>1964.9308700652443</v>
      </c>
      <c r="L205">
        <f t="shared" si="37"/>
        <v>-14.940812072608352</v>
      </c>
      <c r="M205">
        <f t="shared" si="38"/>
        <v>43.625941139621553</v>
      </c>
      <c r="N205">
        <f t="shared" si="39"/>
        <v>-339.07217040645128</v>
      </c>
      <c r="O205">
        <f t="shared" si="30"/>
        <v>-310.3870413394381</v>
      </c>
      <c r="S205" s="32"/>
    </row>
    <row r="206" spans="1:19">
      <c r="A206">
        <v>188</v>
      </c>
      <c r="B206" s="37">
        <f t="shared" si="31"/>
        <v>174.27273320983744</v>
      </c>
      <c r="C206" s="35">
        <f t="shared" si="27"/>
        <v>29.765972391483526</v>
      </c>
      <c r="D206" s="34">
        <f t="shared" si="28"/>
        <v>174.27273320983744</v>
      </c>
      <c r="E206" s="35">
        <f t="shared" si="32"/>
        <v>204.03870560132097</v>
      </c>
      <c r="F206" s="37">
        <f>$I$2*($B$197/B206)^$O$3</f>
        <v>1.0046724081803202</v>
      </c>
      <c r="G206" s="36">
        <f t="shared" si="40"/>
        <v>5.7548706689457285</v>
      </c>
      <c r="H206" s="38">
        <f>$H$198*($E$198/E206)^$O$3</f>
        <v>5.7548706689457285</v>
      </c>
      <c r="I206" s="37">
        <f>$I$197*($B$197/B206)^($O$3-1)</f>
        <v>298.39716009634094</v>
      </c>
      <c r="J206" s="35">
        <f>$J$198*($C$198/C206)^($O$3-1)</f>
        <v>34222.330641580054</v>
      </c>
      <c r="K206" s="35">
        <f t="shared" si="41"/>
        <v>1964.9308700652443</v>
      </c>
      <c r="L206">
        <f t="shared" si="37"/>
        <v>-14.927137707542677</v>
      </c>
      <c r="M206">
        <f t="shared" si="38"/>
        <v>43.237603370790382</v>
      </c>
      <c r="N206">
        <f t="shared" si="39"/>
        <v>-338.99365441607182</v>
      </c>
      <c r="O206">
        <f t="shared" si="30"/>
        <v>-310.68318875282409</v>
      </c>
      <c r="S206" s="32"/>
    </row>
    <row r="207" spans="1:19">
      <c r="A207">
        <v>189</v>
      </c>
      <c r="B207" s="37">
        <f t="shared" si="31"/>
        <v>174.1184271184535</v>
      </c>
      <c r="C207" s="35">
        <f t="shared" si="27"/>
        <v>30.528306951850105</v>
      </c>
      <c r="D207" s="34">
        <f t="shared" si="28"/>
        <v>174.1184271184535</v>
      </c>
      <c r="E207" s="35">
        <f t="shared" si="32"/>
        <v>204.64673407030361</v>
      </c>
      <c r="F207" s="37">
        <f>$I$2*($B$197/B207)^$O$3</f>
        <v>1.0059191249498007</v>
      </c>
      <c r="G207" s="36">
        <f t="shared" si="40"/>
        <v>5.730947186312223</v>
      </c>
      <c r="H207" s="38">
        <f>$H$198*($E$198/E207)^$O$3</f>
        <v>5.730947186312223</v>
      </c>
      <c r="I207" s="37">
        <f>$I$197*($B$197/B207)^($O$3-1)</f>
        <v>298.50290941747278</v>
      </c>
      <c r="J207" s="35">
        <f>$J$198*($C$198/C207)^($O$3-1)</f>
        <v>33877.903366040926</v>
      </c>
      <c r="K207" s="35">
        <f t="shared" si="41"/>
        <v>1964.9308700652443</v>
      </c>
      <c r="L207">
        <f t="shared" si="37"/>
        <v>-14.911625381500329</v>
      </c>
      <c r="M207">
        <f t="shared" si="38"/>
        <v>42.799801575533451</v>
      </c>
      <c r="N207">
        <f t="shared" si="39"/>
        <v>-338.90503783309219</v>
      </c>
      <c r="O207">
        <f t="shared" si="30"/>
        <v>-311.01686163905907</v>
      </c>
      <c r="S207" s="32"/>
    </row>
    <row r="208" spans="1:19">
      <c r="A208">
        <v>190</v>
      </c>
      <c r="B208" s="37">
        <f t="shared" si="31"/>
        <v>173.94600985606647</v>
      </c>
      <c r="C208" s="35">
        <f t="shared" ref="C208:C271" si="42">$E$3+$E$8*($E$6*(1-COS(PI()*($A208-180)/180))+$E$7*(1-(1-($E$6/$E$7)^2*SIN(PI()*($A208-180)/180)^2)^0.5))</f>
        <v>31.379040186374979</v>
      </c>
      <c r="D208" s="34">
        <f t="shared" ref="D208:D272" si="43">$B$3+$B$8*($B$6*(1-COS(PI()*$A208/180))+$B$7*(1-(1-($B$6/$B$7)^2*SIN(PI()*$A208/180)^2)^0.5))</f>
        <v>173.94600985606647</v>
      </c>
      <c r="E208" s="35">
        <f t="shared" si="32"/>
        <v>205.32505004244143</v>
      </c>
      <c r="F208" s="37">
        <f>$I$2*($B$197/B208)^$O$3</f>
        <v>1.0073153114840177</v>
      </c>
      <c r="G208" s="36">
        <f t="shared" si="40"/>
        <v>5.7044586894385629</v>
      </c>
      <c r="H208" s="38">
        <f>$H$198*($E$198/E208)^$O$3</f>
        <v>5.7044586894385629</v>
      </c>
      <c r="I208" s="37">
        <f>$I$197*($B$197/B208)^($O$3-1)</f>
        <v>298.62122603345142</v>
      </c>
      <c r="J208" s="35">
        <f>$J$198*($C$198/C208)^($O$3-1)</f>
        <v>33507.478734615208</v>
      </c>
      <c r="K208" s="35">
        <f t="shared" si="41"/>
        <v>1964.9308700652443</v>
      </c>
      <c r="L208">
        <f t="shared" si="37"/>
        <v>-14.894269562996669</v>
      </c>
      <c r="M208">
        <f t="shared" si="38"/>
        <v>42.31337758409434</v>
      </c>
      <c r="N208">
        <f t="shared" si="39"/>
        <v>-338.80645476432312</v>
      </c>
      <c r="O208">
        <f t="shared" ref="O208:O271" si="44">L208+M208+N208</f>
        <v>-311.38734674322546</v>
      </c>
      <c r="S208" s="32"/>
    </row>
    <row r="209" spans="1:19">
      <c r="A209">
        <v>191</v>
      </c>
      <c r="B209" s="37">
        <f t="shared" si="31"/>
        <v>173.75549583287378</v>
      </c>
      <c r="C209" s="35">
        <f t="shared" si="42"/>
        <v>32.317744666661795</v>
      </c>
      <c r="D209" s="34">
        <f t="shared" si="43"/>
        <v>173.75549583287378</v>
      </c>
      <c r="E209" s="35">
        <f t="shared" si="32"/>
        <v>206.07324049953559</v>
      </c>
      <c r="F209" s="37">
        <f>$I$2*($B$197/B209)^$O$3</f>
        <v>1.0088619081669723</v>
      </c>
      <c r="G209" s="36">
        <f t="shared" si="40"/>
        <v>5.6754840969550759</v>
      </c>
      <c r="H209" s="38">
        <f>$H$198*($E$198/E209)^$O$3</f>
        <v>5.6754840969550759</v>
      </c>
      <c r="I209" s="37">
        <f>$I$197*($B$197/B209)^($O$3-1)</f>
        <v>298.75215214487719</v>
      </c>
      <c r="J209" s="35">
        <f>$J$198*($C$198/C209)^($O$3-1)</f>
        <v>33114.728188519883</v>
      </c>
      <c r="K209" s="35">
        <f t="shared" si="41"/>
        <v>1964.9308700652443</v>
      </c>
      <c r="L209">
        <f t="shared" si="37"/>
        <v>-14.875064061317412</v>
      </c>
      <c r="M209">
        <f t="shared" si="38"/>
        <v>41.779257420144575</v>
      </c>
      <c r="N209">
        <f t="shared" si="39"/>
        <v>-338.69805283012619</v>
      </c>
      <c r="O209">
        <f t="shared" si="44"/>
        <v>-311.79385947129902</v>
      </c>
      <c r="S209" s="32"/>
    </row>
    <row r="210" spans="1:19">
      <c r="A210">
        <v>192</v>
      </c>
      <c r="B210" s="37">
        <f t="shared" si="31"/>
        <v>173.54690110606029</v>
      </c>
      <c r="C210" s="35">
        <f t="shared" si="42"/>
        <v>33.343948930460712</v>
      </c>
      <c r="D210" s="34">
        <f t="shared" si="43"/>
        <v>173.54690110606029</v>
      </c>
      <c r="E210" s="35">
        <f t="shared" ref="E210:E273" si="45">B210+C210</f>
        <v>206.89085003652099</v>
      </c>
      <c r="F210" s="37">
        <f>$I$2*($B$197/B210)^$O$3</f>
        <v>1.010559958600221</v>
      </c>
      <c r="G210" s="36">
        <f t="shared" si="40"/>
        <v>5.6441085036397567</v>
      </c>
      <c r="H210" s="38">
        <f>$H$198*($E$198/E210)^$O$3</f>
        <v>5.6441085036397567</v>
      </c>
      <c r="I210" s="37">
        <f>$I$197*($B$197/B210)^($O$3-1)</f>
        <v>298.89573446544745</v>
      </c>
      <c r="J210" s="35">
        <f>$J$198*($C$198/C210)^($O$3-1)</f>
        <v>32703.241385457528</v>
      </c>
      <c r="K210" s="35">
        <f t="shared" si="41"/>
        <v>1964.9308700652443</v>
      </c>
      <c r="L210">
        <f t="shared" si="37"/>
        <v>-14.854002023686437</v>
      </c>
      <c r="M210">
        <f t="shared" si="38"/>
        <v>41.198446710584719</v>
      </c>
      <c r="N210">
        <f t="shared" si="39"/>
        <v>-338.57999246381814</v>
      </c>
      <c r="O210">
        <f t="shared" si="44"/>
        <v>-312.23554777691987</v>
      </c>
      <c r="S210" s="32"/>
    </row>
    <row r="211" spans="1:19">
      <c r="A211">
        <v>193</v>
      </c>
      <c r="B211" s="37">
        <f t="shared" ref="B211:B274" si="46">$B$3+$B$8*($B$6*(1-COS(PI()*A211/180))+$B$7*(1-(1-($B$6/$B$7)^2*SIN(PI()*A211/180)^2)^0.5))</f>
        <v>173.32024341857894</v>
      </c>
      <c r="C211" s="35">
        <f t="shared" si="42"/>
        <v>34.457137769790563</v>
      </c>
      <c r="D211" s="34">
        <f t="shared" si="43"/>
        <v>173.32024341857894</v>
      </c>
      <c r="E211" s="35">
        <f t="shared" si="45"/>
        <v>207.7773811883695</v>
      </c>
      <c r="F211" s="37">
        <f>$I$2*($B$197/B211)^$O$3</f>
        <v>1.0124106108917272</v>
      </c>
      <c r="G211" s="36">
        <f t="shared" si="40"/>
        <v>5.6104226123064365</v>
      </c>
      <c r="H211" s="38">
        <f>$H$198*($E$198/E211)^$O$3</f>
        <v>5.6104226123064365</v>
      </c>
      <c r="I211" s="37">
        <f>$I$197*($B$197/B211)^($O$3-1)</f>
        <v>299.05202424332504</v>
      </c>
      <c r="J211" s="35">
        <f>$J$198*($C$198/C211)^($O$3-1)</f>
        <v>32276.462727980317</v>
      </c>
      <c r="K211" s="35">
        <f t="shared" si="41"/>
        <v>1964.9308700652443</v>
      </c>
      <c r="L211">
        <f t="shared" ref="L211:L274" si="47">-0.1*(F211+F210)/2*(B211-B210)+L210</f>
        <v>-14.831075932130243</v>
      </c>
      <c r="M211">
        <f t="shared" ref="M211:M274" si="48">-0.1*(G211+G210)/2*(C211-C210)+M210</f>
        <v>40.572025789076626</v>
      </c>
      <c r="N211">
        <f t="shared" ref="N211:N274" si="49">-0.1*(H211+H210)/2*(D211-D210)+N210</f>
        <v>-338.4524461639968</v>
      </c>
      <c r="O211">
        <f t="shared" si="44"/>
        <v>-312.71149630705042</v>
      </c>
      <c r="S211" s="32"/>
    </row>
    <row r="212" spans="1:19">
      <c r="A212">
        <v>194</v>
      </c>
      <c r="B212" s="37">
        <f t="shared" si="46"/>
        <v>173.07554224150002</v>
      </c>
      <c r="C212" s="35">
        <f t="shared" si="42"/>
        <v>35.656752546741295</v>
      </c>
      <c r="D212" s="34">
        <f t="shared" si="43"/>
        <v>173.07554224150002</v>
      </c>
      <c r="E212" s="35">
        <f t="shared" si="45"/>
        <v>208.73229478824132</v>
      </c>
      <c r="F212" s="37">
        <f>$I$2*($B$197/B212)^$O$3</f>
        <v>1.0144151190770558</v>
      </c>
      <c r="G212" s="36">
        <f t="shared" si="40"/>
        <v>5.5745221424835663</v>
      </c>
      <c r="H212" s="38">
        <f>$H$198*($E$198/E212)^$O$3</f>
        <v>5.5745221424835663</v>
      </c>
      <c r="I212" s="37">
        <f>$I$197*($B$197/B212)^($O$3-1)</f>
        <v>299.22107728458599</v>
      </c>
      <c r="J212" s="35">
        <f>$J$198*($C$198/C212)^($O$3-1)</f>
        <v>31837.642217351899</v>
      </c>
      <c r="K212" s="35">
        <f t="shared" si="41"/>
        <v>1964.9308700652443</v>
      </c>
      <c r="L212">
        <f t="shared" si="47"/>
        <v>-14.806277600037383</v>
      </c>
      <c r="M212">
        <f t="shared" si="48"/>
        <v>39.901144538715442</v>
      </c>
      <c r="N212">
        <f t="shared" si="49"/>
        <v>-338.31559770664381</v>
      </c>
      <c r="O212">
        <f t="shared" si="44"/>
        <v>-313.22073076796573</v>
      </c>
      <c r="S212" s="32"/>
    </row>
    <row r="213" spans="1:19">
      <c r="A213">
        <v>195</v>
      </c>
      <c r="B213" s="37">
        <f t="shared" si="46"/>
        <v>172.81281881989514</v>
      </c>
      <c r="C213" s="35">
        <f t="shared" si="42"/>
        <v>36.942191537011283</v>
      </c>
      <c r="D213" s="34">
        <f t="shared" si="43"/>
        <v>172.81281881989514</v>
      </c>
      <c r="E213" s="35">
        <f t="shared" si="45"/>
        <v>209.75501035690644</v>
      </c>
      <c r="F213" s="37">
        <f>$I$2*($B$197/B213)^$O$3</f>
        <v>1.0165748446755822</v>
      </c>
      <c r="G213" s="36">
        <f t="shared" si="40"/>
        <v>5.5365072225515828</v>
      </c>
      <c r="H213" s="38">
        <f>$H$198*($E$198/E213)^$O$3</f>
        <v>5.5365072225515828</v>
      </c>
      <c r="I213" s="37">
        <f>$I$197*($B$197/B213)^($O$3-1)</f>
        <v>299.4029539787561</v>
      </c>
      <c r="J213" s="35">
        <f>$J$198*($C$198/C213)^($O$3-1)</f>
        <v>31389.800137647209</v>
      </c>
      <c r="K213" s="35">
        <f t="shared" si="41"/>
        <v>1964.9308700652443</v>
      </c>
      <c r="L213">
        <f t="shared" si="47"/>
        <v>-14.779598168411271</v>
      </c>
      <c r="M213">
        <f t="shared" si="48"/>
        <v>39.187017020322891</v>
      </c>
      <c r="N213">
        <f t="shared" si="49"/>
        <v>-338.16964132402711</v>
      </c>
      <c r="O213">
        <f t="shared" si="44"/>
        <v>-313.76222247211547</v>
      </c>
      <c r="S213" s="32"/>
    </row>
    <row r="214" spans="1:19">
      <c r="A214">
        <v>196</v>
      </c>
      <c r="B214" s="37">
        <f t="shared" si="46"/>
        <v>172.53209622221638</v>
      </c>
      <c r="C214" s="35">
        <f t="shared" si="42"/>
        <v>38.312810301234222</v>
      </c>
      <c r="D214" s="34">
        <f t="shared" si="43"/>
        <v>172.53209622221638</v>
      </c>
      <c r="E214" s="35">
        <f t="shared" si="45"/>
        <v>210.84490652345062</v>
      </c>
      <c r="F214" s="37">
        <f>$I$2*($B$197/B214)^$O$3</f>
        <v>1.0188912583846632</v>
      </c>
      <c r="G214" s="36">
        <f t="shared" si="40"/>
        <v>5.4964817719369767</v>
      </c>
      <c r="H214" s="38">
        <f>$H$198*($E$198/E214)^$O$3</f>
        <v>5.4964817719369767</v>
      </c>
      <c r="I214" s="37">
        <f>$I$197*($B$197/B214)^($O$3-1)</f>
        <v>299.59771932645134</v>
      </c>
      <c r="J214" s="35">
        <f>$J$198*($C$198/C214)^($O$3-1)</f>
        <v>30935.704385800451</v>
      </c>
      <c r="K214" s="35">
        <f t="shared" si="41"/>
        <v>1964.9308700652443</v>
      </c>
      <c r="L214">
        <f t="shared" si="47"/>
        <v>-14.751028101814365</v>
      </c>
      <c r="M214">
        <f t="shared" si="48"/>
        <v>38.430915933257332</v>
      </c>
      <c r="N214">
        <f t="shared" si="49"/>
        <v>-338.01478085749238</v>
      </c>
      <c r="O214">
        <f t="shared" si="44"/>
        <v>-314.33489302604943</v>
      </c>
      <c r="S214" s="32"/>
    </row>
    <row r="215" spans="1:19">
      <c r="A215">
        <v>197</v>
      </c>
      <c r="B215" s="37">
        <f t="shared" si="46"/>
        <v>172.2333993931295</v>
      </c>
      <c r="C215" s="35">
        <f t="shared" si="42"/>
        <v>39.767922084149056</v>
      </c>
      <c r="D215" s="34">
        <f t="shared" si="43"/>
        <v>172.2333993931295</v>
      </c>
      <c r="E215" s="35">
        <f t="shared" si="45"/>
        <v>212.00132147727857</v>
      </c>
      <c r="F215" s="37">
        <f>$I$2*($B$197/B215)^$O$3</f>
        <v>1.0213659419149803</v>
      </c>
      <c r="G215" s="36">
        <f t="shared" si="40"/>
        <v>5.45455287978643</v>
      </c>
      <c r="H215" s="38">
        <f>$H$198*($E$198/E215)^$O$3</f>
        <v>5.45455287978643</v>
      </c>
      <c r="I215" s="37">
        <f>$I$197*($B$197/B215)^($O$3-1)</f>
        <v>299.80544296913399</v>
      </c>
      <c r="J215" s="35">
        <f>$J$198*($C$198/C215)^($O$3-1)</f>
        <v>30477.858828114549</v>
      </c>
      <c r="K215" s="35">
        <f t="shared" si="41"/>
        <v>1964.9308700652443</v>
      </c>
      <c r="L215">
        <f t="shared" si="47"/>
        <v>-14.720557184001805</v>
      </c>
      <c r="M215">
        <f t="shared" si="48"/>
        <v>37.634166955415765</v>
      </c>
      <c r="N215">
        <f t="shared" si="49"/>
        <v>-337.85122889120788</v>
      </c>
      <c r="O215">
        <f t="shared" si="44"/>
        <v>-314.93761911979391</v>
      </c>
      <c r="S215" s="32"/>
    </row>
    <row r="216" spans="1:19">
      <c r="A216">
        <v>198</v>
      </c>
      <c r="B216" s="37">
        <f t="shared" si="46"/>
        <v>171.91675520975414</v>
      </c>
      <c r="C216" s="35">
        <f t="shared" si="42"/>
        <v>41.306798241663849</v>
      </c>
      <c r="D216" s="34">
        <f t="shared" si="43"/>
        <v>171.91675520975414</v>
      </c>
      <c r="E216" s="35">
        <f t="shared" si="45"/>
        <v>213.22355345141798</v>
      </c>
      <c r="F216" s="37">
        <f>$I$2*($B$197/B216)^$O$3</f>
        <v>1.0240005899705451</v>
      </c>
      <c r="G216" s="36">
        <f t="shared" si="40"/>
        <v>5.4108301862750663</v>
      </c>
      <c r="H216" s="38">
        <f>$H$198*($E$198/E216)^$O$3</f>
        <v>5.4108301862750663</v>
      </c>
      <c r="I216" s="37">
        <f>$I$197*($B$197/B216)^($O$3-1)</f>
        <v>300.02619922100109</v>
      </c>
      <c r="J216" s="35">
        <f>$J$198*($C$198/C216)^($O$3-1)</f>
        <v>30018.500851654248</v>
      </c>
      <c r="K216" s="35">
        <f t="shared" si="41"/>
        <v>1964.9308700652443</v>
      </c>
      <c r="L216">
        <f t="shared" si="47"/>
        <v>-14.688174513242195</v>
      </c>
      <c r="M216">
        <f t="shared" si="48"/>
        <v>36.798143008284413</v>
      </c>
      <c r="N216">
        <f t="shared" si="49"/>
        <v>-337.67920587380723</v>
      </c>
      <c r="O216">
        <f t="shared" si="44"/>
        <v>-315.56923737876502</v>
      </c>
      <c r="S216" s="32"/>
    </row>
    <row r="217" spans="1:19">
      <c r="A217">
        <v>199</v>
      </c>
      <c r="B217" s="37">
        <f t="shared" si="46"/>
        <v>171.58219254126237</v>
      </c>
      <c r="C217" s="35">
        <f t="shared" si="42"/>
        <v>42.928668695861631</v>
      </c>
      <c r="D217" s="34">
        <f t="shared" si="43"/>
        <v>171.58219254126237</v>
      </c>
      <c r="E217" s="35">
        <f t="shared" si="45"/>
        <v>214.510861237124</v>
      </c>
      <c r="F217" s="37">
        <f>$I$2*($B$197/B217)^$O$3</f>
        <v>1.0267970123771397</v>
      </c>
      <c r="G217" s="36">
        <f t="shared" si="40"/>
        <v>5.3654252723492251</v>
      </c>
      <c r="H217" s="38">
        <f>$H$198*($E$198/E217)^$O$3</f>
        <v>5.3654252723492251</v>
      </c>
      <c r="I217" s="37">
        <f>$I$197*($B$197/B217)^($O$3-1)</f>
        <v>300.26006710302033</v>
      </c>
      <c r="J217" s="35">
        <f>$J$198*($C$198/C217)^($O$3-1)</f>
        <v>29559.606245012354</v>
      </c>
      <c r="K217" s="35">
        <f t="shared" si="41"/>
        <v>1964.9308700652443</v>
      </c>
      <c r="L217">
        <f t="shared" si="47"/>
        <v>-14.653868497323296</v>
      </c>
      <c r="M217">
        <f t="shared" si="48"/>
        <v>35.924258491522899</v>
      </c>
      <c r="N217">
        <f t="shared" si="49"/>
        <v>-337.49893923467789</v>
      </c>
      <c r="O217">
        <f t="shared" si="44"/>
        <v>-316.22854924047829</v>
      </c>
      <c r="S217" s="32"/>
    </row>
    <row r="218" spans="1:19">
      <c r="A218">
        <v>200</v>
      </c>
      <c r="B218" s="37">
        <f t="shared" si="46"/>
        <v>171.22974231178074</v>
      </c>
      <c r="C218" s="35">
        <f t="shared" si="42"/>
        <v>44.632722417989442</v>
      </c>
      <c r="D218" s="34">
        <f t="shared" si="43"/>
        <v>171.22974231178074</v>
      </c>
      <c r="E218" s="35">
        <f t="shared" si="45"/>
        <v>215.86246472977018</v>
      </c>
      <c r="F218" s="37">
        <f>$I$2*($B$197/B218)^$O$3</f>
        <v>1.0297571363632683</v>
      </c>
      <c r="G218" s="36">
        <f t="shared" si="40"/>
        <v>5.3184510632793476</v>
      </c>
      <c r="H218" s="38">
        <f>$H$198*($E$198/E218)^$O$3</f>
        <v>5.3184510632793476</v>
      </c>
      <c r="I218" s="37">
        <f>$I$197*($B$197/B218)^($O$3-1)</f>
        <v>300.50713037912988</v>
      </c>
      <c r="J218" s="35">
        <f>$J$198*($C$198/C218)^($O$3-1)</f>
        <v>29102.899638178966</v>
      </c>
      <c r="K218" s="35">
        <f t="shared" si="41"/>
        <v>1964.9308700652443</v>
      </c>
      <c r="L218">
        <f t="shared" si="47"/>
        <v>-14.617626848240048</v>
      </c>
      <c r="M218">
        <f t="shared" si="48"/>
        <v>35.013963529698842</v>
      </c>
      <c r="N218">
        <f t="shared" si="49"/>
        <v>-337.31066250136558</v>
      </c>
      <c r="O218">
        <f t="shared" si="44"/>
        <v>-316.91432581990682</v>
      </c>
      <c r="S218" s="32"/>
    </row>
    <row r="219" spans="1:19">
      <c r="A219">
        <v>201</v>
      </c>
      <c r="B219" s="37">
        <f t="shared" si="46"/>
        <v>170.85943756653859</v>
      </c>
      <c r="C219" s="35">
        <f t="shared" si="42"/>
        <v>46.418107939465706</v>
      </c>
      <c r="D219" s="34">
        <f t="shared" si="43"/>
        <v>170.85943756653859</v>
      </c>
      <c r="E219" s="35">
        <f t="shared" si="45"/>
        <v>217.27754550600429</v>
      </c>
      <c r="F219" s="37">
        <f>$I$2*($B$197/B219)^$O$3</f>
        <v>1.0328830089979908</v>
      </c>
      <c r="G219" s="36">
        <f t="shared" si="40"/>
        <v>5.270021250915069</v>
      </c>
      <c r="H219" s="38">
        <f>$H$198*($E$198/E219)^$O$3</f>
        <v>5.270021250915069</v>
      </c>
      <c r="I219" s="37">
        <f>$I$197*($B$197/B219)^($O$3-1)</f>
        <v>300.76747759462171</v>
      </c>
      <c r="J219" s="35">
        <f>$J$198*($C$198/C219)^($O$3-1)</f>
        <v>28649.868909756147</v>
      </c>
      <c r="K219" s="35">
        <f t="shared" si="41"/>
        <v>1964.9308700652443</v>
      </c>
      <c r="L219">
        <f t="shared" si="47"/>
        <v>-14.579436576562337</v>
      </c>
      <c r="M219">
        <f t="shared" si="48"/>
        <v>34.068738271483092</v>
      </c>
      <c r="N219">
        <f t="shared" si="49"/>
        <v>-337.11461442422501</v>
      </c>
      <c r="O219">
        <f t="shared" si="44"/>
        <v>-317.62531272930426</v>
      </c>
      <c r="S219" s="32"/>
    </row>
    <row r="220" spans="1:19">
      <c r="A220">
        <v>202</v>
      </c>
      <c r="B220" s="37">
        <f t="shared" si="46"/>
        <v>170.47131354119998</v>
      </c>
      <c r="C220" s="35">
        <f t="shared" si="42"/>
        <v>48.28393389093317</v>
      </c>
      <c r="D220" s="34">
        <f t="shared" si="43"/>
        <v>170.47131354119998</v>
      </c>
      <c r="E220" s="35">
        <f t="shared" si="45"/>
        <v>218.75524743213316</v>
      </c>
      <c r="F220" s="37">
        <f>$I$2*($B$197/B220)^$O$3</f>
        <v>1.0361767997903408</v>
      </c>
      <c r="G220" s="36">
        <f t="shared" si="40"/>
        <v>5.2202497390065394</v>
      </c>
      <c r="H220" s="38">
        <f>$H$198*($E$198/E220)^$O$3</f>
        <v>5.2202497390065394</v>
      </c>
      <c r="I220" s="37">
        <f>$I$197*($B$197/B220)^($O$3-1)</f>
        <v>301.04120211672551</v>
      </c>
      <c r="J220" s="35">
        <f>$J$198*($C$198/C220)^($O$3-1)</f>
        <v>28201.78219284572</v>
      </c>
      <c r="K220" s="35">
        <f t="shared" si="41"/>
        <v>1964.9308700652443</v>
      </c>
      <c r="L220">
        <f t="shared" si="47"/>
        <v>-14.539283985479674</v>
      </c>
      <c r="M220">
        <f t="shared" si="48"/>
        <v>33.090087278936991</v>
      </c>
      <c r="N220">
        <f t="shared" si="49"/>
        <v>-336.91103811404997</v>
      </c>
      <c r="O220">
        <f t="shared" si="44"/>
        <v>-318.36023482059267</v>
      </c>
      <c r="S220" s="32"/>
    </row>
    <row r="221" spans="1:19">
      <c r="A221">
        <v>203</v>
      </c>
      <c r="B221" s="37">
        <f t="shared" si="46"/>
        <v>170.065407734313</v>
      </c>
      <c r="C221" s="35">
        <f t="shared" si="42"/>
        <v>50.229269569373074</v>
      </c>
      <c r="D221" s="34">
        <f t="shared" si="43"/>
        <v>170.065407734313</v>
      </c>
      <c r="E221" s="35">
        <f t="shared" si="45"/>
        <v>220.29467730368606</v>
      </c>
      <c r="F221" s="37">
        <f>$I$2*($B$197/B221)^$O$3</f>
        <v>1.0396408034553397</v>
      </c>
      <c r="G221" s="36">
        <f t="shared" si="40"/>
        <v>5.1692501153965509</v>
      </c>
      <c r="H221" s="38">
        <f>$H$198*($E$198/E221)^$O$3</f>
        <v>5.1692501153965509</v>
      </c>
      <c r="I221" s="37">
        <f>$I$197*($B$197/B221)^($O$3-1)</f>
        <v>301.32840217741466</v>
      </c>
      <c r="J221" s="35">
        <f>$J$198*($C$198/C221)^($O$3-1)</f>
        <v>27759.706348745101</v>
      </c>
      <c r="K221" s="35">
        <f t="shared" si="41"/>
        <v>1964.9308700652443</v>
      </c>
      <c r="L221">
        <f t="shared" si="47"/>
        <v>-14.497154664519893</v>
      </c>
      <c r="M221">
        <f t="shared" si="48"/>
        <v>32.079534041541166</v>
      </c>
      <c r="N221">
        <f t="shared" si="49"/>
        <v>-336.70018019797232</v>
      </c>
      <c r="O221">
        <f t="shared" si="44"/>
        <v>-319.11780082095106</v>
      </c>
      <c r="S221" s="32"/>
    </row>
    <row r="222" spans="1:19">
      <c r="A222">
        <v>204</v>
      </c>
      <c r="B222" s="37">
        <f t="shared" si="46"/>
        <v>169.64175998280473</v>
      </c>
      <c r="C222" s="35">
        <f t="shared" si="42"/>
        <v>52.253145533284631</v>
      </c>
      <c r="D222" s="34">
        <f t="shared" si="43"/>
        <v>169.64175998280473</v>
      </c>
      <c r="E222" s="35">
        <f t="shared" si="45"/>
        <v>221.89490551608935</v>
      </c>
      <c r="F222" s="37">
        <f>$I$2*($B$197/B222)^$O$3</f>
        <v>1.043277442851984</v>
      </c>
      <c r="G222" s="36">
        <f t="shared" si="40"/>
        <v>5.1171351543105548</v>
      </c>
      <c r="H222" s="38">
        <f>$H$198*($E$198/E222)^$O$3</f>
        <v>5.1171351543105548</v>
      </c>
      <c r="I222" s="37">
        <f>$I$197*($B$197/B222)^($O$3-1)</f>
        <v>301.62918091845484</v>
      </c>
      <c r="J222" s="35">
        <f>$J$198*($C$198/C222)^($O$3-1)</f>
        <v>27324.526009039924</v>
      </c>
      <c r="K222" s="35">
        <f t="shared" si="41"/>
        <v>1964.9308700652443</v>
      </c>
      <c r="L222">
        <f t="shared" si="47"/>
        <v>-14.453033482938711</v>
      </c>
      <c r="M222">
        <f t="shared" si="48"/>
        <v>31.038615646396462</v>
      </c>
      <c r="N222">
        <f t="shared" si="49"/>
        <v>-336.48228999843934</v>
      </c>
      <c r="O222">
        <f t="shared" si="44"/>
        <v>-319.89670783498161</v>
      </c>
      <c r="S222" s="32"/>
    </row>
    <row r="223" spans="1:19">
      <c r="A223">
        <v>205</v>
      </c>
      <c r="B223" s="37">
        <f t="shared" si="46"/>
        <v>169.20041254044619</v>
      </c>
      <c r="C223" s="35">
        <f t="shared" si="42"/>
        <v>54.354554225919543</v>
      </c>
      <c r="D223" s="34">
        <f t="shared" si="43"/>
        <v>169.20041254044619</v>
      </c>
      <c r="E223" s="35">
        <f t="shared" si="45"/>
        <v>223.55496676636574</v>
      </c>
      <c r="F223" s="37">
        <f>$I$2*($B$197/B223)^$O$3</f>
        <v>1.0470892720989227</v>
      </c>
      <c r="G223" s="36">
        <f t="shared" si="40"/>
        <v>5.0640163513884744</v>
      </c>
      <c r="H223" s="38">
        <f>$H$198*($E$198/E223)^$O$3</f>
        <v>5.0640163513884744</v>
      </c>
      <c r="I223" s="37">
        <f>$I$197*($B$197/B223)^($O$3-1)</f>
        <v>301.94364643871711</v>
      </c>
      <c r="J223" s="35">
        <f>$J$198*($C$198/C223)^($O$3-1)</f>
        <v>26896.962498399582</v>
      </c>
      <c r="K223" s="35">
        <f t="shared" si="41"/>
        <v>1964.9308700652443</v>
      </c>
      <c r="L223">
        <f t="shared" si="47"/>
        <v>-14.406904582776962</v>
      </c>
      <c r="M223">
        <f t="shared" si="48"/>
        <v>29.968877632641014</v>
      </c>
      <c r="N223">
        <f t="shared" si="49"/>
        <v>-336.25761873957407</v>
      </c>
      <c r="O223">
        <f t="shared" si="44"/>
        <v>-320.69564568971003</v>
      </c>
      <c r="S223" s="32"/>
    </row>
    <row r="224" spans="1:19">
      <c r="A224">
        <v>206</v>
      </c>
      <c r="B224" s="37">
        <f t="shared" si="46"/>
        <v>168.74141015920694</v>
      </c>
      <c r="C224" s="35">
        <f t="shared" si="42"/>
        <v>56.53245062654625</v>
      </c>
      <c r="D224" s="34">
        <f t="shared" si="43"/>
        <v>168.74141015920694</v>
      </c>
      <c r="E224" s="35">
        <f t="shared" si="45"/>
        <v>225.27386078575319</v>
      </c>
      <c r="F224" s="37">
        <f>$I$2*($B$197/B224)^$O$3</f>
        <v>1.051078979873906</v>
      </c>
      <c r="G224" s="36">
        <f t="shared" si="40"/>
        <v>5.0100034935246063</v>
      </c>
      <c r="H224" s="38">
        <f>$H$198*($E$198/E224)^$O$3</f>
        <v>5.0100034935246063</v>
      </c>
      <c r="I224" s="37">
        <f>$I$197*($B$197/B224)^($O$3-1)</f>
        <v>302.27191184377824</v>
      </c>
      <c r="J224" s="35">
        <f>$J$198*($C$198/C224)^($O$3-1)</f>
        <v>26477.592135128238</v>
      </c>
      <c r="K224" s="35">
        <f t="shared" si="41"/>
        <v>1964.9308700652443</v>
      </c>
      <c r="L224">
        <f t="shared" si="47"/>
        <v>-14.358751371582155</v>
      </c>
      <c r="M224">
        <f t="shared" si="48"/>
        <v>28.871869054637102</v>
      </c>
      <c r="N224">
        <f t="shared" si="49"/>
        <v>-336.02641878470075</v>
      </c>
      <c r="O224">
        <f t="shared" si="44"/>
        <v>-321.51330110164582</v>
      </c>
      <c r="S224" s="32"/>
    </row>
    <row r="225" spans="1:19">
      <c r="A225">
        <v>207</v>
      </c>
      <c r="B225" s="37">
        <f t="shared" si="46"/>
        <v>168.26480017341245</v>
      </c>
      <c r="C225" s="35">
        <f t="shared" si="42"/>
        <v>58.785752929697736</v>
      </c>
      <c r="D225" s="34">
        <f t="shared" si="43"/>
        <v>168.26480017341245</v>
      </c>
      <c r="E225" s="35">
        <f t="shared" si="45"/>
        <v>227.05055310311019</v>
      </c>
      <c r="F225" s="37">
        <f>$I$2*($B$197/B225)^$O$3</f>
        <v>1.0552493929034998</v>
      </c>
      <c r="G225" s="36">
        <f t="shared" si="40"/>
        <v>4.9552042650205115</v>
      </c>
      <c r="H225" s="38">
        <f>$H$198*($E$198/E225)^$O$3</f>
        <v>4.9552042650205115</v>
      </c>
      <c r="I225" s="37">
        <f>$I$197*($B$197/B225)^($O$3-1)</f>
        <v>302.61409529783305</v>
      </c>
      <c r="J225" s="35">
        <f>$J$198*($C$198/C225)^($O$3-1)</f>
        <v>26066.863561605242</v>
      </c>
      <c r="K225" s="35">
        <f t="shared" si="41"/>
        <v>1964.9308700652443</v>
      </c>
      <c r="L225">
        <f t="shared" si="47"/>
        <v>-14.308556514790757</v>
      </c>
      <c r="M225">
        <f t="shared" si="48"/>
        <v>27.749137774951464</v>
      </c>
      <c r="N225">
        <f t="shared" si="49"/>
        <v>-335.78894290828879</v>
      </c>
      <c r="O225">
        <f t="shared" si="44"/>
        <v>-322.3483616481281</v>
      </c>
      <c r="S225" s="32"/>
    </row>
    <row r="226" spans="1:19">
      <c r="A226">
        <v>208</v>
      </c>
      <c r="B226" s="37">
        <f t="shared" si="46"/>
        <v>167.77063258661448</v>
      </c>
      <c r="C226" s="35">
        <f t="shared" si="42"/>
        <v>61.113343252339732</v>
      </c>
      <c r="D226" s="34">
        <f t="shared" si="43"/>
        <v>167.77063258661448</v>
      </c>
      <c r="E226" s="35">
        <f t="shared" si="45"/>
        <v>228.8839758389542</v>
      </c>
      <c r="F226" s="37">
        <f>$I$2*($B$197/B226)^$O$3</f>
        <v>1.0596034796499292</v>
      </c>
      <c r="G226" s="36">
        <f t="shared" si="40"/>
        <v>4.8997238910188798</v>
      </c>
      <c r="H226" s="38">
        <f>$H$198*($E$198/E226)^$O$3</f>
        <v>4.8997238910188798</v>
      </c>
      <c r="I226" s="37">
        <f>$I$197*($B$197/B226)^($O$3-1)</f>
        <v>302.97032007794303</v>
      </c>
      <c r="J226" s="35">
        <f>$J$198*($C$198/C226)^($O$3-1)</f>
        <v>25665.113882559959</v>
      </c>
      <c r="K226" s="35">
        <f t="shared" si="41"/>
        <v>1964.9308700652443</v>
      </c>
      <c r="L226">
        <f t="shared" si="47"/>
        <v>-14.256301927767632</v>
      </c>
      <c r="M226">
        <f t="shared" si="48"/>
        <v>26.602226004634993</v>
      </c>
      <c r="N226">
        <f t="shared" si="49"/>
        <v>-335.5454436050419</v>
      </c>
      <c r="O226">
        <f t="shared" si="44"/>
        <v>-323.19951952817456</v>
      </c>
      <c r="S226" s="32"/>
    </row>
    <row r="227" spans="1:19">
      <c r="A227">
        <v>209</v>
      </c>
      <c r="B227" s="37">
        <f t="shared" si="46"/>
        <v>167.25896016107845</v>
      </c>
      <c r="C227" s="35">
        <f t="shared" si="42"/>
        <v>63.514068368869218</v>
      </c>
      <c r="D227" s="34">
        <f t="shared" si="43"/>
        <v>167.25896016107845</v>
      </c>
      <c r="E227" s="35">
        <f t="shared" si="45"/>
        <v>230.77302852994768</v>
      </c>
      <c r="F227" s="37">
        <f>$I$2*($B$197/B227)^$O$3</f>
        <v>1.0641443542023477</v>
      </c>
      <c r="G227" s="36">
        <f t="shared" si="40"/>
        <v>4.8436648186819324</v>
      </c>
      <c r="H227" s="38">
        <f>$H$198*($E$198/E227)^$O$3</f>
        <v>4.8436648186819324</v>
      </c>
      <c r="I227" s="37">
        <f>$I$197*($B$197/B227)^($O$3-1)</f>
        <v>303.34071463064583</v>
      </c>
      <c r="J227" s="35">
        <f>$J$198*($C$198/C227)^($O$3-1)</f>
        <v>25272.583487969467</v>
      </c>
      <c r="K227" s="35">
        <f t="shared" si="41"/>
        <v>1964.9308700652443</v>
      </c>
      <c r="L227">
        <f t="shared" si="47"/>
        <v>-14.201968767498927</v>
      </c>
      <c r="M227">
        <f t="shared" si="48"/>
        <v>25.432666104860566</v>
      </c>
      <c r="N227">
        <f t="shared" si="49"/>
        <v>-335.29617243834025</v>
      </c>
      <c r="O227">
        <f t="shared" si="44"/>
        <v>-324.06547510097863</v>
      </c>
      <c r="S227" s="32"/>
    </row>
    <row r="228" spans="1:19">
      <c r="A228">
        <v>210</v>
      </c>
      <c r="B228" s="37">
        <f t="shared" si="46"/>
        <v>166.72983850978463</v>
      </c>
      <c r="C228" s="35">
        <f t="shared" si="42"/>
        <v>65.986740473832569</v>
      </c>
      <c r="D228" s="34">
        <f t="shared" si="43"/>
        <v>166.72983850978463</v>
      </c>
      <c r="E228" s="35">
        <f t="shared" si="45"/>
        <v>232.71657898361718</v>
      </c>
      <c r="F228" s="37">
        <f>$I$2*($B$197/B228)^$O$3</f>
        <v>1.0688752803802826</v>
      </c>
      <c r="G228" s="36">
        <f t="shared" si="40"/>
        <v>4.7871264361115395</v>
      </c>
      <c r="H228" s="38">
        <f>$H$198*($E$198/E228)^$O$3</f>
        <v>4.7871264361115395</v>
      </c>
      <c r="I228" s="37">
        <f>$I$197*($B$197/B228)^($O$3-1)</f>
        <v>303.72541263095445</v>
      </c>
      <c r="J228" s="35">
        <f>$J$198*($C$198/C228)^($O$3-1)</f>
        <v>24889.429512546038</v>
      </c>
      <c r="K228" s="35">
        <f t="shared" si="41"/>
        <v>1964.9308700652443</v>
      </c>
      <c r="L228">
        <f t="shared" si="47"/>
        <v>-14.145537423934302</v>
      </c>
      <c r="M228">
        <f t="shared" si="48"/>
        <v>24.241976660637924</v>
      </c>
      <c r="N228">
        <f t="shared" si="49"/>
        <v>-335.04137942974012</v>
      </c>
      <c r="O228">
        <f t="shared" si="44"/>
        <v>-324.94494019303647</v>
      </c>
      <c r="S228" s="32"/>
    </row>
    <row r="229" spans="1:19">
      <c r="A229">
        <v>211</v>
      </c>
      <c r="B229" s="37">
        <f t="shared" si="46"/>
        <v>166.18332619083864</v>
      </c>
      <c r="C229" s="35">
        <f t="shared" si="42"/>
        <v>68.530137972221567</v>
      </c>
      <c r="D229" s="34">
        <f t="shared" si="43"/>
        <v>166.18332619083864</v>
      </c>
      <c r="E229" s="35">
        <f t="shared" si="45"/>
        <v>234.71346416306022</v>
      </c>
      <c r="F229" s="37">
        <f>$I$2*($B$197/B229)^$O$3</f>
        <v>1.0737996760574333</v>
      </c>
      <c r="G229" s="36">
        <f t="shared" si="40"/>
        <v>4.7302048285845002</v>
      </c>
      <c r="H229" s="38">
        <f>$H$198*($E$198/E229)^$O$3</f>
        <v>4.7302048285845002</v>
      </c>
      <c r="I229" s="37">
        <f>$I$197*($B$197/B229)^($O$3-1)</f>
        <v>304.12455304377107</v>
      </c>
      <c r="J229" s="35">
        <f>$J$198*($C$198/C229)^($O$3-1)</f>
        <v>24515.737938976399</v>
      </c>
      <c r="K229" s="35">
        <f t="shared" si="41"/>
        <v>1964.9308700652443</v>
      </c>
      <c r="L229">
        <f t="shared" si="47"/>
        <v>-14.086987510974788</v>
      </c>
      <c r="M229">
        <f t="shared" si="48"/>
        <v>23.031658834139559</v>
      </c>
      <c r="N229">
        <f t="shared" si="49"/>
        <v>-334.78131249075778</v>
      </c>
      <c r="O229">
        <f t="shared" si="44"/>
        <v>-325.83664116759303</v>
      </c>
      <c r="S229" s="32"/>
    </row>
    <row r="230" spans="1:19">
      <c r="A230">
        <v>212</v>
      </c>
      <c r="B230" s="37">
        <f t="shared" si="46"/>
        <v>165.61948480417618</v>
      </c>
      <c r="C230" s="35">
        <f t="shared" si="42"/>
        <v>71.143006297175916</v>
      </c>
      <c r="D230" s="34">
        <f t="shared" si="43"/>
        <v>165.61948480417618</v>
      </c>
      <c r="E230" s="35">
        <f t="shared" si="45"/>
        <v>236.76249110135211</v>
      </c>
      <c r="F230" s="37">
        <f>$I$2*($B$197/B230)^$O$3</f>
        <v>1.0789211177145059</v>
      </c>
      <c r="G230" s="36">
        <f t="shared" si="40"/>
        <v>4.6729925712987228</v>
      </c>
      <c r="H230" s="38">
        <f>$H$198*($E$198/E230)^$O$3</f>
        <v>4.6729925712987228</v>
      </c>
      <c r="I230" s="37">
        <f>$I$197*($B$197/B230)^($O$3-1)</f>
        <v>304.53828018774465</v>
      </c>
      <c r="J230" s="35">
        <f>$J$198*($C$198/C230)^($O$3-1)</f>
        <v>24151.534390919453</v>
      </c>
      <c r="K230" s="35">
        <f t="shared" si="41"/>
        <v>1964.9308700652443</v>
      </c>
      <c r="L230">
        <f t="shared" si="47"/>
        <v>-14.026297857101914</v>
      </c>
      <c r="M230">
        <f t="shared" si="48"/>
        <v>21.803193002167163</v>
      </c>
      <c r="N230">
        <f t="shared" si="49"/>
        <v>-334.51621689770724</v>
      </c>
      <c r="O230">
        <f t="shared" si="44"/>
        <v>-326.73932175264201</v>
      </c>
      <c r="S230" s="32"/>
    </row>
    <row r="231" spans="1:19">
      <c r="A231">
        <v>213</v>
      </c>
      <c r="B231" s="37">
        <f t="shared" si="46"/>
        <v>165.03837909044589</v>
      </c>
      <c r="C231" s="35">
        <f t="shared" si="42"/>
        <v>73.824058754891922</v>
      </c>
      <c r="D231" s="34">
        <f t="shared" si="43"/>
        <v>165.03837909044589</v>
      </c>
      <c r="E231" s="35">
        <f t="shared" si="45"/>
        <v>238.86243784533781</v>
      </c>
      <c r="F231" s="37">
        <f>$I$2*($B$197/B231)^$O$3</f>
        <v>1.0842433452302453</v>
      </c>
      <c r="G231" s="36">
        <f t="shared" si="40"/>
        <v>4.6155785574953754</v>
      </c>
      <c r="H231" s="38">
        <f>$H$198*($E$198/E231)^$O$3</f>
        <v>4.6155785574953754</v>
      </c>
      <c r="I231" s="37">
        <f>$I$197*($B$197/B231)^($O$3-1)</f>
        <v>304.96674380160039</v>
      </c>
      <c r="J231" s="35">
        <f>$J$198*($C$198/C231)^($O$3-1)</f>
        <v>23796.793687611276</v>
      </c>
      <c r="K231" s="35">
        <f t="shared" si="41"/>
        <v>1964.9308700652443</v>
      </c>
      <c r="L231">
        <f t="shared" si="47"/>
        <v>-13.963446495644138</v>
      </c>
      <c r="M231">
        <f t="shared" si="48"/>
        <v>20.558035679490995</v>
      </c>
      <c r="N231">
        <f t="shared" si="49"/>
        <v>-334.24633480994061</v>
      </c>
      <c r="O231">
        <f t="shared" si="44"/>
        <v>-327.65174562609377</v>
      </c>
      <c r="S231" s="32"/>
    </row>
    <row r="232" spans="1:19">
      <c r="A232">
        <v>214</v>
      </c>
      <c r="B232" s="37">
        <f t="shared" si="46"/>
        <v>164.44007703194413</v>
      </c>
      <c r="C232" s="35">
        <f t="shared" si="42"/>
        <v>76.571977396496735</v>
      </c>
      <c r="D232" s="34">
        <f t="shared" si="43"/>
        <v>164.44007703194413</v>
      </c>
      <c r="E232" s="35">
        <f t="shared" si="45"/>
        <v>241.01205442844088</v>
      </c>
      <c r="F232" s="37">
        <f>$I$2*($B$197/B232)^$O$3</f>
        <v>1.0897702669203755</v>
      </c>
      <c r="G232" s="36">
        <f t="shared" si="40"/>
        <v>4.5580478605401975</v>
      </c>
      <c r="H232" s="38">
        <f>$H$198*($E$198/E232)^$O$3</f>
        <v>4.5580478605401975</v>
      </c>
      <c r="I232" s="37">
        <f>$I$197*($B$197/B232)^($O$3-1)</f>
        <v>305.41009911297022</v>
      </c>
      <c r="J232" s="35">
        <f>$J$198*($C$198/C232)^($O$3-1)</f>
        <v>23451.44824770185</v>
      </c>
      <c r="K232" s="35">
        <f t="shared" si="41"/>
        <v>1964.9308700652443</v>
      </c>
      <c r="L232">
        <f t="shared" si="47"/>
        <v>-13.898410654676111</v>
      </c>
      <c r="M232">
        <f t="shared" si="48"/>
        <v>19.29761672722908</v>
      </c>
      <c r="N232">
        <f t="shared" si="49"/>
        <v>-333.97190483144874</v>
      </c>
      <c r="O232">
        <f t="shared" si="44"/>
        <v>-328.5726987588958</v>
      </c>
      <c r="S232" s="32"/>
    </row>
    <row r="233" spans="1:19">
      <c r="A233">
        <v>215</v>
      </c>
      <c r="B233" s="37">
        <f t="shared" si="46"/>
        <v>163.8246499554734</v>
      </c>
      <c r="C233" s="35">
        <f t="shared" si="42"/>
        <v>79.385413916613672</v>
      </c>
      <c r="D233" s="34">
        <f t="shared" si="43"/>
        <v>163.8246499554734</v>
      </c>
      <c r="E233" s="35">
        <f t="shared" si="45"/>
        <v>243.21006387208706</v>
      </c>
      <c r="F233" s="37">
        <f>$I$2*($B$197/B233)^$O$3</f>
        <v>1.095505964834679</v>
      </c>
      <c r="G233" s="36">
        <f t="shared" si="40"/>
        <v>4.5004816283123441</v>
      </c>
      <c r="H233" s="38">
        <f>$H$198*($E$198/E233)^$O$3</f>
        <v>4.5004816283123441</v>
      </c>
      <c r="I233" s="37">
        <f>$I$197*($B$197/B233)^($O$3-1)</f>
        <v>305.86850690975405</v>
      </c>
      <c r="J233" s="35">
        <f>$J$198*($C$198/C233)^($O$3-1)</f>
        <v>23115.395438133612</v>
      </c>
      <c r="K233" s="35">
        <f t="shared" si="41"/>
        <v>1964.9308700652443</v>
      </c>
      <c r="L233">
        <f t="shared" si="47"/>
        <v>-13.831166746546613</v>
      </c>
      <c r="M233">
        <f t="shared" si="48"/>
        <v>18.023336843104381</v>
      </c>
      <c r="N233">
        <f t="shared" si="49"/>
        <v>-333.69316161542633</v>
      </c>
      <c r="O233">
        <f t="shared" si="44"/>
        <v>-329.50099151886855</v>
      </c>
      <c r="S233" s="32"/>
    </row>
    <row r="234" spans="1:19">
      <c r="A234">
        <v>216</v>
      </c>
      <c r="B234" s="37">
        <f t="shared" si="46"/>
        <v>163.19217263698712</v>
      </c>
      <c r="C234" s="35">
        <f t="shared" si="42"/>
        <v>82.2629905783038</v>
      </c>
      <c r="D234" s="34">
        <f t="shared" si="43"/>
        <v>163.19217263698712</v>
      </c>
      <c r="E234" s="35">
        <f t="shared" si="45"/>
        <v>245.45516321529092</v>
      </c>
      <c r="F234" s="37">
        <f>$I$2*($B$197/B234)^$O$3</f>
        <v>1.1014547003230419</v>
      </c>
      <c r="G234" s="36">
        <f t="shared" si="40"/>
        <v>4.4429570080609375</v>
      </c>
      <c r="H234" s="38">
        <f>$H$198*($E$198/E234)^$O$3</f>
        <v>4.4429570080609375</v>
      </c>
      <c r="I234" s="37">
        <f>$I$197*($B$197/B234)^($O$3-1)</f>
        <v>306.34213361404034</v>
      </c>
      <c r="J234" s="35">
        <f>$J$198*($C$198/C234)^($O$3-1)</f>
        <v>22788.503966502121</v>
      </c>
      <c r="K234" s="35">
        <f t="shared" si="41"/>
        <v>1964.9308700652443</v>
      </c>
      <c r="L234">
        <f t="shared" si="47"/>
        <v>-13.761690357030673</v>
      </c>
      <c r="M234">
        <f t="shared" si="48"/>
        <v>16.736565328340106</v>
      </c>
      <c r="N234">
        <f t="shared" si="49"/>
        <v>-333.41033551108734</v>
      </c>
      <c r="O234">
        <f t="shared" si="44"/>
        <v>-330.43546053977792</v>
      </c>
      <c r="S234" s="32"/>
    </row>
    <row r="235" spans="1:19">
      <c r="A235">
        <v>217</v>
      </c>
      <c r="B235" s="37">
        <f t="shared" si="46"/>
        <v>162.54272340787895</v>
      </c>
      <c r="C235" s="35">
        <f t="shared" si="42"/>
        <v>85.20330116402269</v>
      </c>
      <c r="D235" s="34">
        <f t="shared" si="43"/>
        <v>162.54272340787895</v>
      </c>
      <c r="E235" s="35">
        <f t="shared" si="45"/>
        <v>247.74602457190164</v>
      </c>
      <c r="F235" s="37">
        <f>$I$2*($B$197/B235)^$O$3</f>
        <v>1.1076209198818903</v>
      </c>
      <c r="G235" s="36">
        <f t="shared" si="40"/>
        <v>4.3855470997453967</v>
      </c>
      <c r="H235" s="38">
        <f>$H$198*($E$198/E235)^$O$3</f>
        <v>4.3855470997453967</v>
      </c>
      <c r="I235" s="37">
        <f>$I$197*($B$197/B235)^($O$3-1)</f>
        <v>306.83115135861857</v>
      </c>
      <c r="J235" s="35">
        <f>$J$198*($C$198/C235)^($O$3-1)</f>
        <v>22470.619414038767</v>
      </c>
      <c r="K235" s="35">
        <f t="shared" si="41"/>
        <v>1964.9308700652443</v>
      </c>
      <c r="L235">
        <f t="shared" si="47"/>
        <v>-13.689956234101485</v>
      </c>
      <c r="M235">
        <f t="shared" si="48"/>
        <v>15.438638124127822</v>
      </c>
      <c r="N235">
        <f t="shared" si="49"/>
        <v>-333.12365225173767</v>
      </c>
      <c r="O235">
        <f t="shared" si="44"/>
        <v>-331.37497036171135</v>
      </c>
      <c r="S235" s="32"/>
    </row>
    <row r="236" spans="1:19">
      <c r="A236">
        <v>218</v>
      </c>
      <c r="B236" s="37">
        <f t="shared" si="46"/>
        <v>161.87638426276928</v>
      </c>
      <c r="C236" s="35">
        <f t="shared" si="42"/>
        <v>88.204911952191992</v>
      </c>
      <c r="D236" s="34">
        <f t="shared" si="43"/>
        <v>161.87638426276928</v>
      </c>
      <c r="E236" s="35">
        <f t="shared" si="45"/>
        <v>250.08129621496127</v>
      </c>
      <c r="F236" s="37">
        <f>$I$2*($B$197/B236)^$O$3</f>
        <v>1.1140092612930548</v>
      </c>
      <c r="G236" s="36">
        <f t="shared" si="40"/>
        <v>4.3283209357726138</v>
      </c>
      <c r="H236" s="38">
        <f>$H$198*($E$198/E236)^$O$3</f>
        <v>4.3283209357726138</v>
      </c>
      <c r="I236" s="37">
        <f>$I$197*($B$197/B236)^($O$3-1)</f>
        <v>307.33573806611014</v>
      </c>
      <c r="J236" s="35">
        <f>$J$198*($C$198/C236)^($O$3-1)</f>
        <v>22161.569002391538</v>
      </c>
      <c r="K236" s="35">
        <f t="shared" si="41"/>
        <v>1964.9308700652443</v>
      </c>
      <c r="L236">
        <f t="shared" si="47"/>
        <v>-13.615938276317786</v>
      </c>
      <c r="M236">
        <f t="shared" si="48"/>
        <v>14.130856109023096</v>
      </c>
      <c r="N236">
        <f t="shared" si="49"/>
        <v>-332.83333268286839</v>
      </c>
      <c r="O236">
        <f t="shared" si="44"/>
        <v>-332.31841485016309</v>
      </c>
      <c r="S236" s="32"/>
    </row>
    <row r="237" spans="1:19">
      <c r="A237">
        <v>219</v>
      </c>
      <c r="B237" s="37">
        <f t="shared" si="46"/>
        <v>161.19324096863321</v>
      </c>
      <c r="C237" s="35">
        <f t="shared" si="42"/>
        <v>91.266362718931902</v>
      </c>
      <c r="D237" s="34">
        <f t="shared" si="43"/>
        <v>161.19324096863321</v>
      </c>
      <c r="E237" s="35">
        <f t="shared" si="45"/>
        <v>252.45960368756511</v>
      </c>
      <c r="F237" s="37">
        <f>$I$2*($B$197/B237)^$O$3</f>
        <v>1.1206245600677969</v>
      </c>
      <c r="G237" s="36">
        <f t="shared" si="40"/>
        <v>4.2713434849796794</v>
      </c>
      <c r="H237" s="38">
        <f>$H$198*($E$198/E237)^$O$3</f>
        <v>4.2713434849796794</v>
      </c>
      <c r="I237" s="37">
        <f>$I$197*($B$197/B237)^($O$3-1)</f>
        <v>307.85607753075061</v>
      </c>
      <c r="J237" s="35">
        <f>$J$198*($C$198/C237)^($O$3-1)</f>
        <v>21861.165681724444</v>
      </c>
      <c r="K237" s="35">
        <f t="shared" si="41"/>
        <v>1964.9308700652443</v>
      </c>
      <c r="L237">
        <f t="shared" si="47"/>
        <v>-13.53960952082217</v>
      </c>
      <c r="M237">
        <f t="shared" si="48"/>
        <v>12.814483647292194</v>
      </c>
      <c r="N237">
        <f t="shared" si="49"/>
        <v>-332.53959252882549</v>
      </c>
      <c r="O237">
        <f t="shared" si="44"/>
        <v>-333.26471840235547</v>
      </c>
      <c r="S237" s="32"/>
    </row>
    <row r="238" spans="1:19">
      <c r="A238">
        <v>220</v>
      </c>
      <c r="B238" s="37">
        <f t="shared" si="46"/>
        <v>160.49338317511112</v>
      </c>
      <c r="C238" s="35">
        <f t="shared" si="42"/>
        <v>94.386167764452964</v>
      </c>
      <c r="D238" s="34">
        <f t="shared" si="43"/>
        <v>160.49338317511112</v>
      </c>
      <c r="E238" s="35">
        <f t="shared" si="45"/>
        <v>254.87955093956407</v>
      </c>
      <c r="F238" s="37">
        <f>$I$2*($B$197/B238)^$O$3</f>
        <v>1.127471856209382</v>
      </c>
      <c r="G238" s="36">
        <f t="shared" si="40"/>
        <v>4.2146756786806296</v>
      </c>
      <c r="H238" s="38">
        <f>$H$198*($E$198/E238)^$O$3</f>
        <v>4.2146756786806296</v>
      </c>
      <c r="I238" s="37">
        <f>$I$197*($B$197/B238)^($O$3-1)</f>
        <v>308.39235950285126</v>
      </c>
      <c r="J238" s="35">
        <f>$J$198*($C$198/C238)^($O$3-1)</f>
        <v>21569.211621030779</v>
      </c>
      <c r="K238" s="35">
        <f t="shared" si="41"/>
        <v>1964.9308700652443</v>
      </c>
      <c r="L238">
        <f t="shared" si="47"/>
        <v>-13.460942130946137</v>
      </c>
      <c r="M238">
        <f t="shared" si="48"/>
        <v>11.490747377133401</v>
      </c>
      <c r="N238">
        <f t="shared" si="49"/>
        <v>-332.2426421964422</v>
      </c>
      <c r="O238">
        <f t="shared" si="44"/>
        <v>-334.21283695025494</v>
      </c>
      <c r="S238" s="32"/>
    </row>
    <row r="239" spans="1:19">
      <c r="A239">
        <v>221</v>
      </c>
      <c r="B239" s="37">
        <f t="shared" si="46"/>
        <v>159.77690452583406</v>
      </c>
      <c r="C239" s="35">
        <f t="shared" si="42"/>
        <v>97.562816963554525</v>
      </c>
      <c r="D239" s="34">
        <f t="shared" si="43"/>
        <v>159.77690452583406</v>
      </c>
      <c r="E239" s="35">
        <f t="shared" si="45"/>
        <v>257.33972148938858</v>
      </c>
      <c r="F239" s="37">
        <f>$I$2*($B$197/B239)^$O$3</f>
        <v>1.1345564013083498</v>
      </c>
      <c r="G239" s="36">
        <f t="shared" si="40"/>
        <v>4.1583744565966887</v>
      </c>
      <c r="H239" s="38">
        <f>$H$198*($E$198/E239)^$O$3</f>
        <v>4.1583744565966887</v>
      </c>
      <c r="I239" s="37">
        <f>$I$197*($B$197/B239)^($O$3-1)</f>
        <v>308.94477977596927</v>
      </c>
      <c r="J239" s="35">
        <f>$J$198*($C$198/C239)^($O$3-1)</f>
        <v>21285.501174488443</v>
      </c>
      <c r="K239" s="35">
        <f t="shared" si="41"/>
        <v>1964.9308700652443</v>
      </c>
      <c r="L239">
        <f t="shared" si="47"/>
        <v>-13.379907383417494</v>
      </c>
      <c r="M239">
        <f t="shared" si="48"/>
        <v>10.160835226820105</v>
      </c>
      <c r="N239">
        <f t="shared" si="49"/>
        <v>-331.94268661387957</v>
      </c>
      <c r="O239">
        <f t="shared" si="44"/>
        <v>-335.16175877047698</v>
      </c>
      <c r="S239" s="32"/>
    </row>
    <row r="240" spans="1:19">
      <c r="A240">
        <v>222</v>
      </c>
      <c r="B240" s="37">
        <f t="shared" si="46"/>
        <v>159.04390277059204</v>
      </c>
      <c r="C240" s="35">
        <f t="shared" si="42"/>
        <v>100.79477683961832</v>
      </c>
      <c r="D240" s="34">
        <f t="shared" si="43"/>
        <v>159.04390277059204</v>
      </c>
      <c r="E240" s="35">
        <f t="shared" si="45"/>
        <v>259.83867961021036</v>
      </c>
      <c r="F240" s="37">
        <f>$I$2*($B$197/B240)^$O$3</f>
        <v>1.1418836659853631</v>
      </c>
      <c r="G240" s="36">
        <f t="shared" si="40"/>
        <v>4.1024928305174697</v>
      </c>
      <c r="H240" s="38">
        <f>$H$198*($E$198/E240)^$O$3</f>
        <v>4.1024928305174697</v>
      </c>
      <c r="I240" s="37">
        <f>$I$197*($B$197/B240)^($O$3-1)</f>
        <v>309.51354027681475</v>
      </c>
      <c r="J240" s="35">
        <f>$J$198*($C$198/C240)^($O$3-1)</f>
        <v>21009.823390551497</v>
      </c>
      <c r="K240" s="35">
        <f t="shared" si="41"/>
        <v>1964.9308700652443</v>
      </c>
      <c r="L240">
        <f t="shared" si="47"/>
        <v>-13.296475655166017</v>
      </c>
      <c r="M240">
        <f t="shared" si="48"/>
        <v>8.8258956461480569</v>
      </c>
      <c r="N240">
        <f t="shared" si="49"/>
        <v>-331.63992510281577</v>
      </c>
      <c r="O240">
        <f t="shared" si="44"/>
        <v>-336.11050511183373</v>
      </c>
      <c r="S240" s="32"/>
    </row>
    <row r="241" spans="1:19">
      <c r="A241">
        <v>223</v>
      </c>
      <c r="B241" s="37">
        <f t="shared" si="46"/>
        <v>158.29447987816653</v>
      </c>
      <c r="C241" s="35">
        <f t="shared" si="42"/>
        <v>104.08049166143184</v>
      </c>
      <c r="D241" s="34">
        <f t="shared" si="43"/>
        <v>158.29447987816653</v>
      </c>
      <c r="E241" s="35">
        <f t="shared" si="45"/>
        <v>262.37497153959839</v>
      </c>
      <c r="F241" s="37">
        <f>$I$2*($B$197/B241)^$O$3</f>
        <v>1.1494593476973365</v>
      </c>
      <c r="G241" s="36">
        <f t="shared" si="40"/>
        <v>4.0470799635917842</v>
      </c>
      <c r="H241" s="38">
        <f>$H$198*($E$198/E241)^$O$3</f>
        <v>4.0470799635917842</v>
      </c>
      <c r="I241" s="37">
        <f>$I$197*($B$197/B241)^($O$3-1)</f>
        <v>310.0988491579223</v>
      </c>
      <c r="J241" s="35">
        <f>$J$198*($C$198/C241)^($O$3-1)</f>
        <v>20741.964123524413</v>
      </c>
      <c r="K241" s="35">
        <f t="shared" si="41"/>
        <v>1964.9308700652443</v>
      </c>
      <c r="L241">
        <f t="shared" si="47"/>
        <v>-13.210616409723363</v>
      </c>
      <c r="M241">
        <f t="shared" si="48"/>
        <v>7.4870370400954096</v>
      </c>
      <c r="N241">
        <f t="shared" si="49"/>
        <v>-331.33455128204611</v>
      </c>
      <c r="O241">
        <f t="shared" si="44"/>
        <v>-337.05813065167405</v>
      </c>
      <c r="S241" s="32"/>
    </row>
    <row r="242" spans="1:19">
      <c r="A242">
        <v>224</v>
      </c>
      <c r="B242" s="37">
        <f t="shared" si="46"/>
        <v>157.528742149642</v>
      </c>
      <c r="C242" s="35">
        <f t="shared" si="42"/>
        <v>107.41838456211522</v>
      </c>
      <c r="D242" s="34">
        <f t="shared" si="43"/>
        <v>157.528742149642</v>
      </c>
      <c r="E242" s="35">
        <f t="shared" si="45"/>
        <v>264.94712671175722</v>
      </c>
      <c r="F242" s="37">
        <f>$I$2*($B$197/B242)^$O$3</f>
        <v>1.1572893789233716</v>
      </c>
      <c r="G242" s="36">
        <f t="shared" si="40"/>
        <v>3.9921812632176437</v>
      </c>
      <c r="H242" s="38">
        <f>$H$198*($E$198/E242)^$O$3</f>
        <v>3.9921812632176437</v>
      </c>
      <c r="I242" s="37">
        <f>$I$197*($B$197/B242)^($O$3-1)</f>
        <v>310.7009208931122</v>
      </c>
      <c r="J242" s="35">
        <f>$J$198*($C$198/C242)^($O$3-1)</f>
        <v>20481.707800771612</v>
      </c>
      <c r="K242" s="35">
        <f t="shared" si="41"/>
        <v>1964.9308700652443</v>
      </c>
      <c r="L242">
        <f t="shared" si="47"/>
        <v>-13.122298183213394</v>
      </c>
      <c r="M242">
        <f t="shared" si="48"/>
        <v>6.1453273913100901</v>
      </c>
      <c r="N242">
        <f t="shared" si="49"/>
        <v>-331.02675300050447</v>
      </c>
      <c r="O242">
        <f t="shared" si="44"/>
        <v>-338.00372379240775</v>
      </c>
      <c r="S242" s="32"/>
    </row>
    <row r="243" spans="1:19">
      <c r="A243">
        <v>225</v>
      </c>
      <c r="B243" s="37">
        <f t="shared" si="46"/>
        <v>156.74680033200718</v>
      </c>
      <c r="C243" s="35">
        <f t="shared" si="42"/>
        <v>110.80685867936481</v>
      </c>
      <c r="D243" s="34">
        <f t="shared" si="43"/>
        <v>156.74680033200718</v>
      </c>
      <c r="E243" s="35">
        <f t="shared" si="45"/>
        <v>267.55365901137202</v>
      </c>
      <c r="F243" s="37">
        <f>$I$2*($B$197/B243)^$O$3</f>
        <v>1.1653799357478989</v>
      </c>
      <c r="G243" s="36">
        <f t="shared" si="40"/>
        <v>3.9378384855877981</v>
      </c>
      <c r="H243" s="38">
        <f>$H$198*($E$198/E243)^$O$3</f>
        <v>3.9378384855877981</v>
      </c>
      <c r="I243" s="37">
        <f>$I$197*($B$197/B243)^($O$3-1)</f>
        <v>311.31997637576586</v>
      </c>
      <c r="J243" s="35">
        <f>$J$198*($C$198/C243)^($O$3-1)</f>
        <v>20228.838892573396</v>
      </c>
      <c r="K243" s="35">
        <f t="shared" si="41"/>
        <v>1964.9308700652443</v>
      </c>
      <c r="L243">
        <f t="shared" si="47"/>
        <v>-13.03148856992946</v>
      </c>
      <c r="M243">
        <f t="shared" si="48"/>
        <v>4.8017940579048251</v>
      </c>
      <c r="N243">
        <f t="shared" si="49"/>
        <v>-330.7167122976914</v>
      </c>
      <c r="O243">
        <f t="shared" si="44"/>
        <v>-338.94640680971605</v>
      </c>
      <c r="S243" s="32"/>
    </row>
    <row r="244" spans="1:19">
      <c r="A244">
        <v>226</v>
      </c>
      <c r="B244" s="37">
        <f t="shared" si="46"/>
        <v>155.9487697318481</v>
      </c>
      <c r="C244" s="35">
        <f t="shared" si="42"/>
        <v>114.24429831616281</v>
      </c>
      <c r="D244" s="34">
        <f t="shared" si="43"/>
        <v>155.9487697318481</v>
      </c>
      <c r="E244" s="35">
        <f t="shared" si="45"/>
        <v>270.1930680480109</v>
      </c>
      <c r="F244" s="37">
        <f>$I$2*($B$197/B244)^$O$3</f>
        <v>1.1737374468593738</v>
      </c>
      <c r="G244" s="36">
        <f t="shared" si="40"/>
        <v>3.8840898500468195</v>
      </c>
      <c r="H244" s="38">
        <f>$H$198*($E$198/E244)^$O$3</f>
        <v>3.8840898500468195</v>
      </c>
      <c r="I244" s="37">
        <f>$I$197*($B$197/B244)^($O$3-1)</f>
        <v>311.95624301993718</v>
      </c>
      <c r="J244" s="35">
        <f>$J$198*($C$198/C244)^($O$3-1)</f>
        <v>19983.143126002451</v>
      </c>
      <c r="K244" s="35">
        <f t="shared" si="41"/>
        <v>1964.9308700652443</v>
      </c>
      <c r="L244">
        <f t="shared" si="47"/>
        <v>-12.938154207495229</v>
      </c>
      <c r="M244">
        <f t="shared" si="48"/>
        <v>3.4574237330496311</v>
      </c>
      <c r="N244">
        <f t="shared" si="49"/>
        <v>-330.40460538948702</v>
      </c>
      <c r="O244">
        <f t="shared" si="44"/>
        <v>-339.8853358639326</v>
      </c>
      <c r="S244" s="32"/>
    </row>
    <row r="245" spans="1:19">
      <c r="A245">
        <v>227</v>
      </c>
      <c r="B245" s="37">
        <f t="shared" si="46"/>
        <v>155.1347703289326</v>
      </c>
      <c r="C245" s="35">
        <f t="shared" si="42"/>
        <v>117.72907012103956</v>
      </c>
      <c r="D245" s="34">
        <f t="shared" si="43"/>
        <v>155.1347703289326</v>
      </c>
      <c r="E245" s="35">
        <f t="shared" si="45"/>
        <v>272.86384044997214</v>
      </c>
      <c r="F245" s="37">
        <f>$I$2*($B$197/B245)^$O$3</f>
        <v>1.182368602983795</v>
      </c>
      <c r="G245" s="36">
        <f t="shared" si="40"/>
        <v>3.8309701615247387</v>
      </c>
      <c r="H245" s="38">
        <f>$H$198*($E$198/E245)^$O$3</f>
        <v>3.8309701615247387</v>
      </c>
      <c r="I245" s="37">
        <f>$I$197*($B$197/B245)^($O$3-1)</f>
        <v>312.60995486432051</v>
      </c>
      <c r="J245" s="35">
        <f>$J$198*($C$198/C245)^($O$3-1)</f>
        <v>19744.408479079666</v>
      </c>
      <c r="K245" s="35">
        <f t="shared" si="41"/>
        <v>1964.9308700652443</v>
      </c>
      <c r="L245">
        <f t="shared" si="47"/>
        <v>-12.842260761606331</v>
      </c>
      <c r="M245">
        <f t="shared" si="48"/>
        <v>2.1131625529868008</v>
      </c>
      <c r="N245">
        <f t="shared" si="49"/>
        <v>-330.09060267734321</v>
      </c>
      <c r="O245">
        <f t="shared" si="44"/>
        <v>-340.81970088596273</v>
      </c>
      <c r="S245" s="32"/>
    </row>
    <row r="246" spans="1:19">
      <c r="A246">
        <v>228</v>
      </c>
      <c r="B246" s="37">
        <f t="shared" si="46"/>
        <v>154.30492688947805</v>
      </c>
      <c r="C246" s="35">
        <f t="shared" si="42"/>
        <v>121.25952428690613</v>
      </c>
      <c r="D246" s="34">
        <f t="shared" si="43"/>
        <v>154.30492688947805</v>
      </c>
      <c r="E246" s="35">
        <f t="shared" si="45"/>
        <v>275.56445117638418</v>
      </c>
      <c r="F246" s="37">
        <f>$I$2*($B$197/B246)^$O$3</f>
        <v>1.1912803667733651</v>
      </c>
      <c r="G246" s="36">
        <f t="shared" si="40"/>
        <v>3.7785109394283518</v>
      </c>
      <c r="H246" s="38">
        <f>$H$198*($E$198/E246)^$O$3</f>
        <v>3.7785109394283518</v>
      </c>
      <c r="I246" s="37">
        <f>$I$197*($B$197/B246)^($O$3-1)</f>
        <v>313.28135267908988</v>
      </c>
      <c r="J246" s="35">
        <f>$J$198*($C$198/C246)^($O$3-1)</f>
        <v>19512.425986869115</v>
      </c>
      <c r="K246" s="35">
        <f t="shared" si="41"/>
        <v>1964.9308700652443</v>
      </c>
      <c r="L246">
        <f t="shared" si="47"/>
        <v>-12.74377291035028</v>
      </c>
      <c r="M246">
        <f t="shared" si="48"/>
        <v>0.76991634033966116</v>
      </c>
      <c r="N246">
        <f t="shared" si="49"/>
        <v>-329.77486877887924</v>
      </c>
      <c r="O246">
        <f t="shared" si="44"/>
        <v>-341.74872534888988</v>
      </c>
      <c r="S246" s="32"/>
    </row>
    <row r="247" spans="1:19">
      <c r="A247">
        <v>229</v>
      </c>
      <c r="B247" s="37">
        <f t="shared" si="46"/>
        <v>153.45936907889015</v>
      </c>
      <c r="C247" s="35">
        <f t="shared" si="42"/>
        <v>124.83399576741182</v>
      </c>
      <c r="D247" s="34">
        <f t="shared" si="43"/>
        <v>153.45936907889015</v>
      </c>
      <c r="E247" s="35">
        <f t="shared" si="45"/>
        <v>278.29336484630198</v>
      </c>
      <c r="F247" s="37">
        <f>$I$2*($B$197/B247)^$O$3</f>
        <v>1.2004799831716428</v>
      </c>
      <c r="G247" s="36">
        <f t="shared" si="40"/>
        <v>3.7267405514912828</v>
      </c>
      <c r="H247" s="38">
        <f>$H$198*($E$198/E247)^$O$3</f>
        <v>3.7267405514912828</v>
      </c>
      <c r="I247" s="37">
        <f>$I$197*($B$197/B247)^($O$3-1)</f>
        <v>313.97068407562466</v>
      </c>
      <c r="J247" s="35">
        <f>$J$198*($C$198/C247)^($O$3-1)</f>
        <v>19286.990387067581</v>
      </c>
      <c r="K247" s="35">
        <f t="shared" si="41"/>
        <v>1964.9308700652443</v>
      </c>
      <c r="L247">
        <f t="shared" si="47"/>
        <v>-12.642654328102758</v>
      </c>
      <c r="M247">
        <f t="shared" si="48"/>
        <v>-0.57144903007609238</v>
      </c>
      <c r="N247">
        <f t="shared" si="49"/>
        <v>-329.45756257795057</v>
      </c>
      <c r="O247">
        <f t="shared" si="44"/>
        <v>-342.67166593612944</v>
      </c>
      <c r="S247" s="32"/>
    </row>
    <row r="248" spans="1:19">
      <c r="A248">
        <v>230</v>
      </c>
      <c r="B248" s="37">
        <f t="shared" si="46"/>
        <v>152.5982315737545</v>
      </c>
      <c r="C248" s="35">
        <f t="shared" si="42"/>
        <v>128.45080550970954</v>
      </c>
      <c r="D248" s="34">
        <f t="shared" si="43"/>
        <v>152.5982315737545</v>
      </c>
      <c r="E248" s="35">
        <f t="shared" si="45"/>
        <v>281.04903708346404</v>
      </c>
      <c r="F248" s="37">
        <f>$I$2*($B$197/B248)^$O$3</f>
        <v>1.2099749902776642</v>
      </c>
      <c r="G248" s="36">
        <f t="shared" si="40"/>
        <v>3.6756843512062836</v>
      </c>
      <c r="H248" s="38">
        <f>$H$198*($E$198/E248)^$O$3</f>
        <v>3.6756843512062836</v>
      </c>
      <c r="I248" s="37">
        <f>$I$197*($B$197/B248)^($O$3-1)</f>
        <v>314.67820361912982</v>
      </c>
      <c r="J248" s="35">
        <f>$J$198*($C$198/C248)^($O$3-1)</f>
        <v>19067.900629004136</v>
      </c>
      <c r="K248" s="35">
        <f t="shared" si="41"/>
        <v>1964.9308700652443</v>
      </c>
      <c r="L248">
        <f t="shared" si="47"/>
        <v>-12.538867668998861</v>
      </c>
      <c r="M248">
        <f t="shared" si="48"/>
        <v>-1.9101071553112823</v>
      </c>
      <c r="N248">
        <f t="shared" si="49"/>
        <v>-329.13883729231742</v>
      </c>
      <c r="O248">
        <f t="shared" si="44"/>
        <v>-343.58781211662756</v>
      </c>
      <c r="S248" s="32"/>
    </row>
    <row r="249" spans="1:19">
      <c r="A249">
        <v>231</v>
      </c>
      <c r="B249" s="37">
        <f t="shared" si="46"/>
        <v>151.72165417285964</v>
      </c>
      <c r="C249" s="35">
        <f t="shared" si="42"/>
        <v>132.10826170244613</v>
      </c>
      <c r="D249" s="34">
        <f t="shared" si="43"/>
        <v>151.72165417285964</v>
      </c>
      <c r="E249" s="35">
        <f t="shared" si="45"/>
        <v>283.8299158753058</v>
      </c>
      <c r="F249" s="37">
        <f>$I$2*($B$197/B249)^$O$3</f>
        <v>1.2197732307326512</v>
      </c>
      <c r="G249" s="36">
        <f t="shared" si="40"/>
        <v>3.6253648175853925</v>
      </c>
      <c r="H249" s="38">
        <f>$H$198*($E$198/E249)^$O$3</f>
        <v>3.6253648175853925</v>
      </c>
      <c r="I249" s="37">
        <f>$I$197*($B$197/B249)^($O$3-1)</f>
        <v>315.40417294415499</v>
      </c>
      <c r="J249" s="35">
        <f>$J$198*($C$198/C249)^($O$3-1)</f>
        <v>18854.960266753682</v>
      </c>
      <c r="K249" s="35">
        <f t="shared" si="41"/>
        <v>1964.9308700652443</v>
      </c>
      <c r="L249">
        <f t="shared" si="47"/>
        <v>-12.432374549978755</v>
      </c>
      <c r="M249">
        <f t="shared" si="48"/>
        <v>-3.2452705301048548</v>
      </c>
      <c r="N249">
        <f t="shared" si="49"/>
        <v>-328.81884055710816</v>
      </c>
      <c r="O249">
        <f t="shared" si="44"/>
        <v>-344.49648563719177</v>
      </c>
      <c r="S249" s="32"/>
    </row>
    <row r="250" spans="1:19">
      <c r="A250">
        <v>232</v>
      </c>
      <c r="B250" s="37">
        <f t="shared" si="46"/>
        <v>150.8297819070234</v>
      </c>
      <c r="C250" s="35">
        <f t="shared" si="42"/>
        <v>135.8046610377248</v>
      </c>
      <c r="D250" s="34">
        <f t="shared" si="43"/>
        <v>150.8297819070234</v>
      </c>
      <c r="E250" s="35">
        <f t="shared" si="45"/>
        <v>286.63444294474823</v>
      </c>
      <c r="F250" s="37">
        <f>$I$2*($B$197/B250)^$O$3</f>
        <v>1.229882863654159</v>
      </c>
      <c r="G250" s="36">
        <f t="shared" si="40"/>
        <v>3.5758016961143784</v>
      </c>
      <c r="H250" s="38">
        <f>$H$198*($E$198/E250)^$O$3</f>
        <v>3.5758016961143784</v>
      </c>
      <c r="I250" s="37">
        <f>$I$197*($B$197/B250)^($O$3-1)</f>
        <v>316.14886087301181</v>
      </c>
      <c r="J250" s="35">
        <f>$J$198*($C$198/C250)^($O$3-1)</f>
        <v>18647.977754247117</v>
      </c>
      <c r="K250" s="35">
        <f t="shared" si="41"/>
        <v>1964.9308700652443</v>
      </c>
      <c r="L250">
        <f t="shared" si="47"/>
        <v>-12.32313553340774</v>
      </c>
      <c r="M250">
        <f t="shared" si="48"/>
        <v>-4.5761898858283976</v>
      </c>
      <c r="N250">
        <f t="shared" si="49"/>
        <v>-328.49771452234631</v>
      </c>
      <c r="O250">
        <f t="shared" si="44"/>
        <v>-345.39703994158248</v>
      </c>
      <c r="S250" s="32"/>
    </row>
    <row r="251" spans="1:19">
      <c r="A251">
        <v>233</v>
      </c>
      <c r="B251" s="37">
        <f t="shared" si="46"/>
        <v>149.92276514749258</v>
      </c>
      <c r="C251" s="35">
        <f t="shared" si="42"/>
        <v>139.53828998571851</v>
      </c>
      <c r="D251" s="34">
        <f t="shared" si="43"/>
        <v>149.92276514749258</v>
      </c>
      <c r="E251" s="35">
        <f t="shared" si="45"/>
        <v>289.46105513321106</v>
      </c>
      <c r="F251" s="37">
        <f>$I$2*($B$197/B251)^$O$3</f>
        <v>1.2403123771437616</v>
      </c>
      <c r="G251" s="36">
        <f t="shared" si="40"/>
        <v>3.5270121398855974</v>
      </c>
      <c r="H251" s="38">
        <f>$H$198*($E$198/E251)^$O$3</f>
        <v>3.5270121398855974</v>
      </c>
      <c r="I251" s="37">
        <f>$I$197*($B$197/B251)^($O$3-1)</f>
        <v>316.91254353708212</v>
      </c>
      <c r="J251" s="35">
        <f>$J$198*($C$198/C251)^($O$3-1)</f>
        <v>18446.766657791508</v>
      </c>
      <c r="K251" s="35">
        <f t="shared" si="41"/>
        <v>1964.9308700652443</v>
      </c>
      <c r="L251">
        <f t="shared" si="47"/>
        <v>-12.211110109271891</v>
      </c>
      <c r="M251">
        <f t="shared" si="48"/>
        <v>-5.9021534533433853</v>
      </c>
      <c r="N251">
        <f t="shared" si="49"/>
        <v>-328.17559596289237</v>
      </c>
      <c r="O251">
        <f t="shared" si="44"/>
        <v>-346.28885952550763</v>
      </c>
      <c r="S251" s="32"/>
    </row>
    <row r="252" spans="1:19">
      <c r="A252">
        <v>234</v>
      </c>
      <c r="B252" s="37">
        <f t="shared" si="46"/>
        <v>149.00075971267972</v>
      </c>
      <c r="C252" s="35">
        <f t="shared" si="42"/>
        <v>143.30742608054501</v>
      </c>
      <c r="D252" s="34">
        <f t="shared" si="43"/>
        <v>149.00075971267972</v>
      </c>
      <c r="E252" s="35">
        <f t="shared" si="45"/>
        <v>292.30818579322477</v>
      </c>
      <c r="F252" s="37">
        <f>$I$2*($B$197/B252)^$O$3</f>
        <v>1.251070601395728</v>
      </c>
      <c r="G252" s="36">
        <f t="shared" si="40"/>
        <v>3.479010850007092</v>
      </c>
      <c r="H252" s="38">
        <f>$H$198*($E$198/E252)^$O$3</f>
        <v>3.479010850007092</v>
      </c>
      <c r="I252" s="37">
        <f>$I$197*($B$197/B252)^($O$3-1)</f>
        <v>317.6955045010032</v>
      </c>
      <c r="J252" s="35">
        <f>$J$198*($C$198/C252)^($O$3-1)</f>
        <v>18251.145799259059</v>
      </c>
      <c r="K252" s="35">
        <f t="shared" si="41"/>
        <v>1964.9308700652443</v>
      </c>
      <c r="L252">
        <f t="shared" si="47"/>
        <v>-12.096256676951208</v>
      </c>
      <c r="M252">
        <f t="shared" si="48"/>
        <v>-7.2224861599628287</v>
      </c>
      <c r="N252">
        <f t="shared" si="49"/>
        <v>-327.85261639923715</v>
      </c>
      <c r="O252">
        <f t="shared" si="44"/>
        <v>-347.1713592361512</v>
      </c>
      <c r="S252" s="32"/>
    </row>
    <row r="253" spans="1:19">
      <c r="A253">
        <v>235</v>
      </c>
      <c r="B253" s="37">
        <f t="shared" si="46"/>
        <v>148.06392697299952</v>
      </c>
      <c r="C253" s="35">
        <f t="shared" si="42"/>
        <v>147.11033921594725</v>
      </c>
      <c r="D253" s="34">
        <f t="shared" si="43"/>
        <v>148.06392697299952</v>
      </c>
      <c r="E253" s="35">
        <f t="shared" si="45"/>
        <v>295.17426618894677</v>
      </c>
      <c r="F253" s="37">
        <f>$I$2*($B$197/B253)^$O$3</f>
        <v>1.2621667224354938</v>
      </c>
      <c r="G253" s="36">
        <f t="shared" si="40"/>
        <v>3.4318102144944533</v>
      </c>
      <c r="H253" s="38">
        <f>$H$198*($E$198/E253)^$O$3</f>
        <v>3.4318102144944533</v>
      </c>
      <c r="I253" s="37">
        <f>$I$197*($B$197/B253)^($O$3-1)</f>
        <v>318.49803488970696</v>
      </c>
      <c r="J253" s="35">
        <f>$J$198*($C$198/C253)^($O$3-1)</f>
        <v>18060.939341329373</v>
      </c>
      <c r="K253" s="35">
        <f t="shared" si="41"/>
        <v>1964.9308700652443</v>
      </c>
      <c r="L253">
        <f t="shared" si="47"/>
        <v>-11.978532526573641</v>
      </c>
      <c r="M253">
        <f t="shared" si="48"/>
        <v>-8.5365487700931979</v>
      </c>
      <c r="N253">
        <f t="shared" si="49"/>
        <v>-327.52890222767235</v>
      </c>
      <c r="O253">
        <f t="shared" si="44"/>
        <v>-348.04398352433918</v>
      </c>
      <c r="S253" s="32"/>
    </row>
    <row r="254" spans="1:19">
      <c r="A254">
        <v>236</v>
      </c>
      <c r="B254" s="37">
        <f t="shared" si="46"/>
        <v>147.11243395356266</v>
      </c>
      <c r="C254" s="35">
        <f t="shared" si="42"/>
        <v>150.94529294925562</v>
      </c>
      <c r="D254" s="34">
        <f t="shared" si="43"/>
        <v>147.11243395356266</v>
      </c>
      <c r="E254" s="35">
        <f t="shared" si="45"/>
        <v>298.05772690281827</v>
      </c>
      <c r="F254" s="37">
        <f>$I$2*($B$197/B254)^$O$3</f>
        <v>1.2736102965182063</v>
      </c>
      <c r="G254" s="36">
        <f t="shared" si="40"/>
        <v>3.3854204449549332</v>
      </c>
      <c r="H254" s="38">
        <f>$H$198*($E$198/E254)^$O$3</f>
        <v>3.3854204449549332</v>
      </c>
      <c r="I254" s="37">
        <f>$I$197*($B$197/B254)^($O$3-1)</f>
        <v>319.32043351828264</v>
      </c>
      <c r="J254" s="35">
        <f>$J$198*($C$198/C254)^($O$3-1)</f>
        <v>17875.976824541933</v>
      </c>
      <c r="K254" s="35">
        <f t="shared" si="41"/>
        <v>1964.9308700652443</v>
      </c>
      <c r="L254">
        <f t="shared" si="47"/>
        <v>-11.857893819954498</v>
      </c>
      <c r="M254">
        <f t="shared" si="48"/>
        <v>-9.8437369785071827</v>
      </c>
      <c r="N254">
        <f t="shared" si="49"/>
        <v>-327.20457485845452</v>
      </c>
      <c r="O254">
        <f t="shared" si="44"/>
        <v>-348.9062056569162</v>
      </c>
      <c r="S254" s="32"/>
    </row>
    <row r="255" spans="1:19">
      <c r="A255">
        <v>237</v>
      </c>
      <c r="B255" s="37">
        <f t="shared" si="46"/>
        <v>146.14645343448257</v>
      </c>
      <c r="C255" s="35">
        <f t="shared" si="42"/>
        <v>154.81054581204469</v>
      </c>
      <c r="D255" s="34">
        <f t="shared" si="43"/>
        <v>146.14645343448257</v>
      </c>
      <c r="E255" s="35">
        <f t="shared" si="45"/>
        <v>300.95699924652729</v>
      </c>
      <c r="F255" s="37">
        <f>$I$2*($B$197/B255)^$O$3</f>
        <v>1.2854112652191172</v>
      </c>
      <c r="G255" s="36">
        <f t="shared" si="40"/>
        <v>3.3398497104702347</v>
      </c>
      <c r="H255" s="38">
        <f>$H$198*($E$198/E255)^$O$3</f>
        <v>3.3398497104702347</v>
      </c>
      <c r="I255" s="37">
        <f>$I$197*($B$197/B255)^($O$3-1)</f>
        <v>320.16300702462161</v>
      </c>
      <c r="J255" s="35">
        <f>$J$198*($C$198/C255)^($O$3-1)</f>
        <v>17696.093164506223</v>
      </c>
      <c r="K255" s="35">
        <f t="shared" si="41"/>
        <v>1964.9308700652443</v>
      </c>
      <c r="L255">
        <f t="shared" si="47"/>
        <v>-11.734295571127289</v>
      </c>
      <c r="M255">
        <f t="shared" si="48"/>
        <v>-11.143480464571537</v>
      </c>
      <c r="N255">
        <f t="shared" si="49"/>
        <v>-326.87975086066996</v>
      </c>
      <c r="O255">
        <f t="shared" si="44"/>
        <v>-349.7575268963688</v>
      </c>
      <c r="S255" s="32"/>
    </row>
    <row r="256" spans="1:19">
      <c r="A256">
        <v>238</v>
      </c>
      <c r="B256" s="37">
        <f t="shared" si="46"/>
        <v>145.16616404854921</v>
      </c>
      <c r="C256" s="35">
        <f t="shared" si="42"/>
        <v>158.7043526258349</v>
      </c>
      <c r="D256" s="34">
        <f t="shared" si="43"/>
        <v>145.16616404854921</v>
      </c>
      <c r="E256" s="35">
        <f t="shared" si="45"/>
        <v>303.87051667438413</v>
      </c>
      <c r="F256" s="37">
        <f>$I$2*($B$197/B256)^$O$3</f>
        <v>1.2975799712491598</v>
      </c>
      <c r="G256" s="36">
        <f t="shared" si="40"/>
        <v>3.2951042681746796</v>
      </c>
      <c r="H256" s="38">
        <f>$H$198*($E$198/E256)^$O$3</f>
        <v>3.2951042681746796</v>
      </c>
      <c r="I256" s="37">
        <f>$I$197*($B$197/B256)^($O$3-1)</f>
        <v>321.02607000479009</v>
      </c>
      <c r="J256" s="35">
        <f>$J$198*($C$198/C256)^($O$3-1)</f>
        <v>17521.128616397895</v>
      </c>
      <c r="K256" s="35">
        <f t="shared" si="41"/>
        <v>1964.9308700652443</v>
      </c>
      <c r="L256">
        <f t="shared" si="47"/>
        <v>-11.607691626473851</v>
      </c>
      <c r="M256">
        <f t="shared" si="48"/>
        <v>-12.435241915133137</v>
      </c>
      <c r="N256">
        <f t="shared" si="49"/>
        <v>-326.55454211259888</v>
      </c>
      <c r="O256">
        <f t="shared" si="44"/>
        <v>-350.59747565420588</v>
      </c>
      <c r="S256" s="32"/>
    </row>
    <row r="257" spans="1:19">
      <c r="A257">
        <v>239</v>
      </c>
      <c r="B257" s="37">
        <f t="shared" si="46"/>
        <v>144.17175037601993</v>
      </c>
      <c r="C257" s="35">
        <f t="shared" si="42"/>
        <v>162.62496582112806</v>
      </c>
      <c r="D257" s="34">
        <f t="shared" si="43"/>
        <v>144.17175037601993</v>
      </c>
      <c r="E257" s="35">
        <f t="shared" si="45"/>
        <v>306.79671619714799</v>
      </c>
      <c r="F257" s="37">
        <f>$I$2*($B$197/B257)^$O$3</f>
        <v>1.3101271750307057</v>
      </c>
      <c r="G257" s="36">
        <f t="shared" si="40"/>
        <v>3.2511885901092041</v>
      </c>
      <c r="H257" s="38">
        <f>$H$198*($E$198/E257)^$O$3</f>
        <v>3.2511885901092041</v>
      </c>
      <c r="I257" s="37">
        <f>$I$197*($B$197/B257)^($O$3-1)</f>
        <v>321.9099451510661</v>
      </c>
      <c r="J257" s="35">
        <f>$J$198*($C$198/C257)^($O$3-1)</f>
        <v>17350.928712816953</v>
      </c>
      <c r="K257" s="35">
        <f t="shared" si="41"/>
        <v>1964.9308700652443</v>
      </c>
      <c r="L257">
        <f t="shared" si="47"/>
        <v>-11.478034644463202</v>
      </c>
      <c r="M257">
        <f t="shared" si="48"/>
        <v>-13.718516023155194</v>
      </c>
      <c r="N257">
        <f t="shared" si="49"/>
        <v>-326.22905595646597</v>
      </c>
      <c r="O257">
        <f t="shared" si="44"/>
        <v>-351.42560662408437</v>
      </c>
      <c r="S257" s="32"/>
    </row>
    <row r="258" spans="1:19">
      <c r="A258">
        <v>240</v>
      </c>
      <c r="B258" s="37">
        <f t="shared" si="46"/>
        <v>143.1634030362797</v>
      </c>
      <c r="C258" s="35">
        <f t="shared" si="42"/>
        <v>166.57063675800993</v>
      </c>
      <c r="D258" s="34">
        <f t="shared" si="43"/>
        <v>143.1634030362797</v>
      </c>
      <c r="E258" s="35">
        <f t="shared" si="45"/>
        <v>309.73403979428963</v>
      </c>
      <c r="F258" s="37">
        <f>$I$2*($B$197/B258)^$O$3</f>
        <v>1.3230640720701561</v>
      </c>
      <c r="G258" s="36">
        <f t="shared" si="40"/>
        <v>3.208105486008539</v>
      </c>
      <c r="H258" s="38">
        <f>$H$198*($E$198/E258)^$O$3</f>
        <v>3.208105486008539</v>
      </c>
      <c r="I258" s="37">
        <f>$I$197*($B$197/B258)^($O$3-1)</f>
        <v>322.81496339255796</v>
      </c>
      <c r="J258" s="35">
        <f>$J$198*($C$198/C258)^($O$3-1)</f>
        <v>17185.3441801769</v>
      </c>
      <c r="K258" s="35">
        <f t="shared" si="41"/>
        <v>1964.9308700652443</v>
      </c>
      <c r="L258">
        <f t="shared" si="47"/>
        <v>-11.345276075011132</v>
      </c>
      <c r="M258">
        <f t="shared" si="48"/>
        <v>-14.992828468600743</v>
      </c>
      <c r="N258">
        <f t="shared" si="49"/>
        <v>-325.90339535655329</v>
      </c>
      <c r="O258">
        <f t="shared" si="44"/>
        <v>-352.24149990016519</v>
      </c>
      <c r="S258" s="32"/>
    </row>
    <row r="259" spans="1:19">
      <c r="A259">
        <v>241</v>
      </c>
      <c r="B259" s="37">
        <f t="shared" si="46"/>
        <v>142.14131877611794</v>
      </c>
      <c r="C259" s="35">
        <f t="shared" si="42"/>
        <v>170.53961704649842</v>
      </c>
      <c r="D259" s="34">
        <f t="shared" si="43"/>
        <v>142.14131877611794</v>
      </c>
      <c r="E259" s="35">
        <f t="shared" si="45"/>
        <v>312.68093582261633</v>
      </c>
      <c r="F259" s="37">
        <f>$I$2*($B$197/B259)^$O$3</f>
        <v>1.3364023111658319</v>
      </c>
      <c r="G259" s="36">
        <f t="shared" si="40"/>
        <v>3.1658562217492374</v>
      </c>
      <c r="H259" s="38">
        <f>$H$198*($E$198/E259)^$O$3</f>
        <v>3.1658562217492374</v>
      </c>
      <c r="I259" s="37">
        <f>$I$197*($B$197/B259)^($O$3-1)</f>
        <v>323.74146403831014</v>
      </c>
      <c r="J259" s="35">
        <f>$J$198*($C$198/C259)^($O$3-1)</f>
        <v>17024.230838012681</v>
      </c>
      <c r="K259" s="35">
        <f t="shared" si="41"/>
        <v>1964.9308700652443</v>
      </c>
      <c r="L259">
        <f t="shared" si="47"/>
        <v>-11.20936613847439</v>
      </c>
      <c r="M259">
        <f t="shared" si="48"/>
        <v>-16.257734887484297</v>
      </c>
      <c r="N259">
        <f t="shared" si="49"/>
        <v>-325.57765905973463</v>
      </c>
      <c r="O259">
        <f t="shared" si="44"/>
        <v>-353.04476008569333</v>
      </c>
      <c r="S259" s="32"/>
    </row>
    <row r="260" spans="1:19">
      <c r="A260">
        <v>242</v>
      </c>
      <c r="B260" s="37">
        <f t="shared" si="46"/>
        <v>141.1057005543731</v>
      </c>
      <c r="C260" s="35">
        <f t="shared" si="42"/>
        <v>174.53015986476595</v>
      </c>
      <c r="D260" s="34">
        <f t="shared" si="43"/>
        <v>141.1057005543731</v>
      </c>
      <c r="E260" s="35">
        <f t="shared" si="45"/>
        <v>315.63586041913902</v>
      </c>
      <c r="F260" s="37">
        <f>$I$2*($B$197/B260)^$O$3</f>
        <v>1.3501540134914123</v>
      </c>
      <c r="G260" s="36">
        <f t="shared" si="40"/>
        <v>3.124440633249892</v>
      </c>
      <c r="H260" s="38">
        <f>$H$198*($E$198/E260)^$O$3</f>
        <v>3.124440633249892</v>
      </c>
      <c r="I260" s="37">
        <f>$I$197*($B$197/B260)^($O$3-1)</f>
        <v>324.68979492278061</v>
      </c>
      <c r="J260" s="35">
        <f>$J$198*($C$198/C260)^($O$3-1)</f>
        <v>16867.449484923814</v>
      </c>
      <c r="K260" s="35">
        <f t="shared" si="41"/>
        <v>1964.9308700652443</v>
      </c>
      <c r="L260">
        <f t="shared" si="47"/>
        <v>-11.070253804296446</v>
      </c>
      <c r="M260">
        <f t="shared" si="48"/>
        <v>-17.512819834458675</v>
      </c>
      <c r="N260">
        <f t="shared" si="49"/>
        <v>-325.25194175757355</v>
      </c>
      <c r="O260">
        <f t="shared" si="44"/>
        <v>-353.83501539632869</v>
      </c>
      <c r="S260" s="32"/>
    </row>
    <row r="261" spans="1:19">
      <c r="A261">
        <v>243</v>
      </c>
      <c r="B261" s="37">
        <f t="shared" si="46"/>
        <v>140.05675762269294</v>
      </c>
      <c r="C261" s="35">
        <f t="shared" si="42"/>
        <v>178.54052127331806</v>
      </c>
      <c r="D261" s="34">
        <f t="shared" si="43"/>
        <v>140.05675762269294</v>
      </c>
      <c r="E261" s="35">
        <f t="shared" si="45"/>
        <v>318.59727889601101</v>
      </c>
      <c r="F261" s="37">
        <f>$I$2*($B$197/B261)^$O$3</f>
        <v>1.3643317925970921</v>
      </c>
      <c r="G261" s="36">
        <f t="shared" si="40"/>
        <v>3.0838572356723155</v>
      </c>
      <c r="H261" s="38">
        <f>$H$198*($E$198/E261)^$O$3</f>
        <v>3.0838572356723155</v>
      </c>
      <c r="I261" s="37">
        <f>$I$197*($B$197/B261)^($O$3-1)</f>
        <v>325.66031255355637</v>
      </c>
      <c r="J261" s="35">
        <f>$J$198*($C$198/C261)^($O$3-1)</f>
        <v>16714.865774292408</v>
      </c>
      <c r="K261" s="35">
        <f t="shared" si="41"/>
        <v>1964.9308700652443</v>
      </c>
      <c r="L261">
        <f t="shared" si="47"/>
        <v>-10.927886769324314</v>
      </c>
      <c r="M261">
        <f t="shared" si="48"/>
        <v>-18.757695743774772</v>
      </c>
      <c r="N261">
        <f t="shared" si="49"/>
        <v>-324.92633424920501</v>
      </c>
      <c r="O261">
        <f t="shared" si="44"/>
        <v>-354.61191676230408</v>
      </c>
      <c r="S261" s="32"/>
    </row>
    <row r="262" spans="1:19">
      <c r="A262">
        <v>244</v>
      </c>
      <c r="B262" s="37">
        <f t="shared" si="46"/>
        <v>138.99470560216162</v>
      </c>
      <c r="C262" s="35">
        <f t="shared" si="42"/>
        <v>182.56896152317114</v>
      </c>
      <c r="D262" s="34">
        <f t="shared" si="43"/>
        <v>138.99470560216162</v>
      </c>
      <c r="E262" s="35">
        <f t="shared" si="45"/>
        <v>321.56366712533276</v>
      </c>
      <c r="F262" s="37">
        <f>$I$2*($B$197/B262)^$O$3</f>
        <v>1.3789487753725727</v>
      </c>
      <c r="G262" s="36">
        <f t="shared" si="40"/>
        <v>3.0441033278236564</v>
      </c>
      <c r="H262" s="38">
        <f>$H$198*($E$198/E262)^$O$3</f>
        <v>3.0441033278236564</v>
      </c>
      <c r="I262" s="37">
        <f>$I$197*($B$197/B262)^($O$3-1)</f>
        <v>326.65338226115045</v>
      </c>
      <c r="J262" s="35">
        <f>$J$198*($C$198/C262)^($O$3-1)</f>
        <v>16566.350082421046</v>
      </c>
      <c r="K262" s="35">
        <f t="shared" si="41"/>
        <v>1964.9308700652443</v>
      </c>
      <c r="L262">
        <f t="shared" si="47"/>
        <v>-10.782211435819489</v>
      </c>
      <c r="M262">
        <f t="shared" si="48"/>
        <v>-19.992001892949748</v>
      </c>
      <c r="N262">
        <f t="shared" si="49"/>
        <v>-324.60092360429513</v>
      </c>
      <c r="O262">
        <f t="shared" si="44"/>
        <v>-355.37513693306437</v>
      </c>
      <c r="S262" s="32"/>
    </row>
    <row r="263" spans="1:19">
      <c r="A263">
        <v>245</v>
      </c>
      <c r="B263" s="37">
        <f t="shared" si="46"/>
        <v>137.91976655554555</v>
      </c>
      <c r="C263" s="35">
        <f t="shared" si="42"/>
        <v>186.61374635603394</v>
      </c>
      <c r="D263" s="34">
        <f t="shared" si="43"/>
        <v>137.91976655554555</v>
      </c>
      <c r="E263" s="35">
        <f t="shared" si="45"/>
        <v>324.53351291157946</v>
      </c>
      <c r="F263" s="37">
        <f>$I$2*($B$197/B263)^$O$3</f>
        <v>1.3940186240179988</v>
      </c>
      <c r="G263" s="36">
        <f t="shared" ref="G263:G326" si="50">H263</f>
        <v>3.005175091705008</v>
      </c>
      <c r="H263" s="38">
        <f>$H$198*($E$198/E263)^$O$3</f>
        <v>3.005175091705008</v>
      </c>
      <c r="I263" s="37">
        <f>$I$197*($B$197/B263)^($O$3-1)</f>
        <v>327.66937835069854</v>
      </c>
      <c r="J263" s="35">
        <f>$J$198*($C$198/C263)^($O$3-1)</f>
        <v>16421.777371311637</v>
      </c>
      <c r="K263" s="35">
        <f t="shared" si="41"/>
        <v>1964.9308700652443</v>
      </c>
      <c r="L263">
        <f t="shared" si="47"/>
        <v>-10.633172889189572</v>
      </c>
      <c r="M263">
        <f t="shared" si="48"/>
        <v>-21.21540337300344</v>
      </c>
      <c r="N263">
        <f t="shared" si="49"/>
        <v>-324.27579332544497</v>
      </c>
      <c r="O263">
        <f t="shared" si="44"/>
        <v>-356.124369587638</v>
      </c>
      <c r="S263" s="32"/>
    </row>
    <row r="264" spans="1:19">
      <c r="A264">
        <v>246</v>
      </c>
      <c r="B264" s="37">
        <f t="shared" si="46"/>
        <v>136.8321690549113</v>
      </c>
      <c r="C264" s="35">
        <f t="shared" si="42"/>
        <v>190.67314829446792</v>
      </c>
      <c r="D264" s="34">
        <f t="shared" si="43"/>
        <v>136.8321690549113</v>
      </c>
      <c r="E264" s="35">
        <f t="shared" si="45"/>
        <v>327.5053173493792</v>
      </c>
      <c r="F264" s="37">
        <f>$I$2*($B$197/B264)^$O$3</f>
        <v>1.4095555590710616</v>
      </c>
      <c r="G264" s="36">
        <f t="shared" si="50"/>
        <v>2.9670676871920807</v>
      </c>
      <c r="H264" s="38">
        <f>$H$198*($E$198/E264)^$O$3</f>
        <v>2.9670676871920807</v>
      </c>
      <c r="I264" s="37">
        <f>$I$197*($B$197/B264)^($O$3-1)</f>
        <v>328.70868425534803</v>
      </c>
      <c r="J264" s="35">
        <f>$J$198*($C$198/C264)^($O$3-1)</f>
        <v>16281.027047943515</v>
      </c>
      <c r="K264" s="35">
        <f t="shared" ref="K264:K327" si="51">K263</f>
        <v>1964.9308700652443</v>
      </c>
      <c r="L264">
        <f t="shared" si="47"/>
        <v>-10.480714875471055</v>
      </c>
      <c r="M264">
        <f t="shared" si="48"/>
        <v>-22.4275900686761</v>
      </c>
      <c r="N264">
        <f t="shared" si="49"/>
        <v>-323.95102350946951</v>
      </c>
      <c r="O264">
        <f t="shared" si="44"/>
        <v>-356.85932845361668</v>
      </c>
      <c r="S264" s="32"/>
    </row>
    <row r="265" spans="1:19">
      <c r="A265">
        <v>247</v>
      </c>
      <c r="B265" s="37">
        <f t="shared" si="46"/>
        <v>135.73214824437321</v>
      </c>
      <c r="C265" s="35">
        <f t="shared" si="42"/>
        <v>194.74544791997721</v>
      </c>
      <c r="D265" s="34">
        <f t="shared" si="43"/>
        <v>135.73214824437321</v>
      </c>
      <c r="E265" s="35">
        <f t="shared" si="45"/>
        <v>330.47759616435042</v>
      </c>
      <c r="F265" s="37">
        <f>$I$2*($B$197/B265)^$O$3</f>
        <v>1.4255743835405608</v>
      </c>
      <c r="G265" s="36">
        <f t="shared" si="50"/>
        <v>2.9297753418684391</v>
      </c>
      <c r="H265" s="38">
        <f>$H$198*($E$198/E265)^$O$3</f>
        <v>2.9297753418684391</v>
      </c>
      <c r="I265" s="37">
        <f>$I$197*($B$197/B265)^($O$3-1)</f>
        <v>329.77169269109879</v>
      </c>
      <c r="J265" s="35">
        <f>$J$198*($C$198/C265)^($O$3-1)</f>
        <v>16143.982821598962</v>
      </c>
      <c r="K265" s="35">
        <f t="shared" si="51"/>
        <v>1964.9308700652443</v>
      </c>
      <c r="L265">
        <f t="shared" si="47"/>
        <v>-10.324779778598431</v>
      </c>
      <c r="M265">
        <f t="shared" si="48"/>
        <v>-23.628275651622609</v>
      </c>
      <c r="N265">
        <f t="shared" si="49"/>
        <v>-323.62669100704733</v>
      </c>
      <c r="O265">
        <f t="shared" si="44"/>
        <v>-357.57974643726834</v>
      </c>
      <c r="S265" s="32"/>
    </row>
    <row r="266" spans="1:19">
      <c r="A266">
        <v>248</v>
      </c>
      <c r="B266" s="37">
        <f t="shared" si="46"/>
        <v>134.61994589772922</v>
      </c>
      <c r="C266" s="35">
        <f t="shared" si="42"/>
        <v>198.82893513696118</v>
      </c>
      <c r="D266" s="34">
        <f t="shared" si="43"/>
        <v>134.61994589772922</v>
      </c>
      <c r="E266" s="35">
        <f t="shared" si="45"/>
        <v>333.44888103469043</v>
      </c>
      <c r="F266" s="37">
        <f>$I$2*($B$197/B266)^$O$3</f>
        <v>1.4420905081989484</v>
      </c>
      <c r="G266" s="36">
        <f t="shared" si="50"/>
        <v>2.893291436062039</v>
      </c>
      <c r="H266" s="38">
        <f>$H$198*($E$198/E266)^$O$3</f>
        <v>2.893291436062039</v>
      </c>
      <c r="I266" s="37">
        <f>$I$197*($B$197/B266)^($O$3-1)</f>
        <v>330.85880581282561</v>
      </c>
      <c r="J266" s="35">
        <f>$J$198*($C$198/C266)^($O$3-1)</f>
        <v>16010.53256051935</v>
      </c>
      <c r="K266" s="35">
        <f t="shared" si="51"/>
        <v>1964.9308700652443</v>
      </c>
      <c r="L266">
        <f t="shared" si="47"/>
        <v>-10.165308597499369</v>
      </c>
      <c r="M266">
        <f t="shared" si="48"/>
        <v>-24.817196589188764</v>
      </c>
      <c r="N266">
        <f t="shared" si="49"/>
        <v>-323.30286958029336</v>
      </c>
      <c r="O266">
        <f t="shared" si="44"/>
        <v>-358.28537476698148</v>
      </c>
      <c r="S266" s="32"/>
    </row>
    <row r="267" spans="1:19">
      <c r="A267">
        <v>249</v>
      </c>
      <c r="B267" s="37">
        <f t="shared" si="46"/>
        <v>133.49581047075065</v>
      </c>
      <c r="C267" s="35">
        <f t="shared" si="42"/>
        <v>202.92191042044905</v>
      </c>
      <c r="D267" s="34">
        <f t="shared" si="43"/>
        <v>133.49581047075065</v>
      </c>
      <c r="E267" s="35">
        <f t="shared" si="45"/>
        <v>336.41772089119968</v>
      </c>
      <c r="F267" s="37">
        <f>$I$2*($B$197/B267)^$O$3</f>
        <v>1.4591199780885291</v>
      </c>
      <c r="G267" s="36">
        <f t="shared" si="50"/>
        <v>2.8576085831615998</v>
      </c>
      <c r="H267" s="38">
        <f>$H$198*($E$198/E267)^$O$3</f>
        <v>2.8576085831615998</v>
      </c>
      <c r="I267" s="37">
        <f>$I$197*($B$197/B267)^($O$3-1)</f>
        <v>331.97043537117133</v>
      </c>
      <c r="J267" s="35">
        <f>$J$198*($C$198/C267)^($O$3-1)</f>
        <v>15880.568148949467</v>
      </c>
      <c r="K267" s="35">
        <f t="shared" si="51"/>
        <v>1964.9308700652443</v>
      </c>
      <c r="L267">
        <f t="shared" si="47"/>
        <v>-10.002240923061494</v>
      </c>
      <c r="M267">
        <f t="shared" si="48"/>
        <v>-25.99411117101338</v>
      </c>
      <c r="N267">
        <f t="shared" si="49"/>
        <v>-322.97963005786232</v>
      </c>
      <c r="O267">
        <f t="shared" si="44"/>
        <v>-358.97598215193722</v>
      </c>
      <c r="S267" s="32"/>
    </row>
    <row r="268" spans="1:19">
      <c r="A268">
        <v>250</v>
      </c>
      <c r="B268" s="37">
        <f t="shared" si="46"/>
        <v>132.35999714789364</v>
      </c>
      <c r="C268" s="35">
        <f t="shared" si="42"/>
        <v>207.02268604553552</v>
      </c>
      <c r="D268" s="34">
        <f t="shared" si="43"/>
        <v>132.35999714789364</v>
      </c>
      <c r="E268" s="35">
        <f t="shared" si="45"/>
        <v>339.38268319342916</v>
      </c>
      <c r="F268" s="37">
        <f>$I$2*($B$197/B268)^$O$3</f>
        <v>1.4766795002982791</v>
      </c>
      <c r="G268" s="36">
        <f t="shared" si="50"/>
        <v>2.8227187053111757</v>
      </c>
      <c r="H268" s="38">
        <f>$H$198*($E$198/E268)^$O$3</f>
        <v>2.8227187053111757</v>
      </c>
      <c r="I268" s="37">
        <f>$I$197*($B$197/B268)^($O$3-1)</f>
        <v>333.10700286996058</v>
      </c>
      <c r="J268" s="35">
        <f>$J$198*($C$198/C268)^($O$3-1)</f>
        <v>15753.985345435</v>
      </c>
      <c r="K268" s="35">
        <f t="shared" si="51"/>
        <v>1964.9308700652443</v>
      </c>
      <c r="L268">
        <f t="shared" si="47"/>
        <v>-9.835514915022074</v>
      </c>
      <c r="M268">
        <f t="shared" si="48"/>
        <v>-27.158798555367515</v>
      </c>
      <c r="N268">
        <f t="shared" si="49"/>
        <v>-322.65704048724052</v>
      </c>
      <c r="O268">
        <f t="shared" si="44"/>
        <v>-359.65135395763014</v>
      </c>
      <c r="S268" s="32"/>
    </row>
    <row r="269" spans="1:19">
      <c r="A269">
        <v>251</v>
      </c>
      <c r="B269" s="37">
        <f t="shared" si="46"/>
        <v>131.2127678832062</v>
      </c>
      <c r="C269" s="35">
        <f t="shared" si="42"/>
        <v>211.12958729643412</v>
      </c>
      <c r="D269" s="34">
        <f t="shared" si="43"/>
        <v>131.2127678832062</v>
      </c>
      <c r="E269" s="35">
        <f t="shared" si="45"/>
        <v>342.34235517964032</v>
      </c>
      <c r="F269" s="37">
        <f>$I$2*($B$197/B269)^$O$3</f>
        <v>1.4947864730704921</v>
      </c>
      <c r="G269" s="36">
        <f t="shared" si="50"/>
        <v>2.7886131045994613</v>
      </c>
      <c r="H269" s="38">
        <f>$H$198*($E$198/E269)^$O$3</f>
        <v>2.7886131045994613</v>
      </c>
      <c r="I269" s="37">
        <f>$I$197*($B$197/B269)^($O$3-1)</f>
        <v>334.26893972374017</v>
      </c>
      <c r="J269" s="35">
        <f>$J$198*($C$198/C269)^($O$3-1)</f>
        <v>15630.68364307491</v>
      </c>
      <c r="K269" s="35">
        <f t="shared" si="51"/>
        <v>1964.9308700652443</v>
      </c>
      <c r="L269">
        <f t="shared" si="47"/>
        <v>-9.6650672788384941</v>
      </c>
      <c r="M269">
        <f t="shared" si="48"/>
        <v>-28.311057836833971</v>
      </c>
      <c r="N269">
        <f t="shared" si="49"/>
        <v>-322.33516628393045</v>
      </c>
      <c r="O269">
        <f t="shared" si="44"/>
        <v>-360.31129139960291</v>
      </c>
      <c r="S269" s="32"/>
    </row>
    <row r="270" spans="1:19">
      <c r="A270">
        <v>252</v>
      </c>
      <c r="B270" s="37">
        <f t="shared" si="46"/>
        <v>130.05439143521133</v>
      </c>
      <c r="C270" s="35">
        <f t="shared" si="42"/>
        <v>215.24095365308077</v>
      </c>
      <c r="D270" s="34">
        <f t="shared" si="43"/>
        <v>130.05439143521133</v>
      </c>
      <c r="E270" s="35">
        <f t="shared" si="45"/>
        <v>345.29534508829209</v>
      </c>
      <c r="F270" s="37">
        <f>$I$2*($B$197/B270)^$O$3</f>
        <v>1.5134590162987438</v>
      </c>
      <c r="G270" s="36">
        <f t="shared" si="50"/>
        <v>2.7552825298751702</v>
      </c>
      <c r="H270" s="38">
        <f>$H$198*($E$198/E270)^$O$3</f>
        <v>2.7552825298751702</v>
      </c>
      <c r="I270" s="37">
        <f>$I$197*($B$197/B270)^($O$3-1)</f>
        <v>335.45668741499952</v>
      </c>
      <c r="J270" s="35">
        <f>$J$198*($C$198/C270)^($O$3-1)</f>
        <v>15510.566132291275</v>
      </c>
      <c r="K270" s="35">
        <f t="shared" si="51"/>
        <v>1964.9308700652443</v>
      </c>
      <c r="L270">
        <f t="shared" si="47"/>
        <v>-9.4908332426048876</v>
      </c>
      <c r="M270">
        <f t="shared" si="48"/>
        <v>-29.45070713665093</v>
      </c>
      <c r="N270">
        <f t="shared" si="49"/>
        <v>-322.01407037727461</v>
      </c>
      <c r="O270">
        <f t="shared" si="44"/>
        <v>-360.9556107565304</v>
      </c>
      <c r="S270" s="32"/>
    </row>
    <row r="271" spans="1:19">
      <c r="A271">
        <v>253</v>
      </c>
      <c r="B271" s="37">
        <f t="shared" si="46"/>
        <v>128.88514339555272</v>
      </c>
      <c r="C271" s="35">
        <f t="shared" si="42"/>
        <v>219.35513995323436</v>
      </c>
      <c r="D271" s="34">
        <f t="shared" si="43"/>
        <v>128.88514339555272</v>
      </c>
      <c r="E271" s="35">
        <f t="shared" si="45"/>
        <v>348.2402833487871</v>
      </c>
      <c r="F271" s="37">
        <f>$I$2*($B$197/B271)^$O$3</f>
        <v>1.53271600348092</v>
      </c>
      <c r="G271" s="36">
        <f t="shared" si="50"/>
        <v>2.7227172393317209</v>
      </c>
      <c r="H271" s="38">
        <f>$H$198*($E$198/E271)^$O$3</f>
        <v>2.7227172393317209</v>
      </c>
      <c r="I271" s="37">
        <f>$I$197*($B$197/B271)^($O$3-1)</f>
        <v>336.67069765057289</v>
      </c>
      <c r="J271" s="35">
        <f>$J$198*($C$198/C271)^($O$3-1)</f>
        <v>15393.539366561878</v>
      </c>
      <c r="K271" s="35">
        <f t="shared" si="51"/>
        <v>1964.9308700652443</v>
      </c>
      <c r="L271">
        <f t="shared" si="47"/>
        <v>-9.3127465340881681</v>
      </c>
      <c r="M271">
        <f t="shared" si="48"/>
        <v>-30.577582716786708</v>
      </c>
      <c r="N271">
        <f t="shared" si="49"/>
        <v>-321.69381335270481</v>
      </c>
      <c r="O271">
        <f t="shared" si="44"/>
        <v>-361.58414260357966</v>
      </c>
      <c r="S271" s="32"/>
    </row>
    <row r="272" spans="1:19">
      <c r="A272">
        <v>254</v>
      </c>
      <c r="B272" s="37">
        <f t="shared" si="46"/>
        <v>127.70530621119632</v>
      </c>
      <c r="C272" s="35">
        <f t="shared" ref="C272:C335" si="52">$E$3+$E$8*($E$6*(1-COS(PI()*($A272-180)/180))+$E$7*(1-(1-($E$6/$E$7)^2*SIN(PI()*($A272-180)/180)^2)^0.5))</f>
        <v>223.47051752804992</v>
      </c>
      <c r="D272" s="34">
        <f t="shared" si="43"/>
        <v>127.70530621119632</v>
      </c>
      <c r="E272" s="35">
        <f t="shared" si="45"/>
        <v>351.17582373924625</v>
      </c>
      <c r="F272" s="37">
        <f>$I$2*($B$197/B272)^$O$3</f>
        <v>1.5525770951933349</v>
      </c>
      <c r="G272" s="36">
        <f t="shared" si="50"/>
        <v>2.6909070590136497</v>
      </c>
      <c r="H272" s="38">
        <f>$H$198*($E$198/E272)^$O$3</f>
        <v>2.6909070590136497</v>
      </c>
      <c r="I272" s="37">
        <f>$I$197*($B$197/B272)^($O$3-1)</f>
        <v>337.91143251666358</v>
      </c>
      <c r="J272" s="35">
        <f>$J$198*($C$198/C272)^($O$3-1)</f>
        <v>15279.513231461136</v>
      </c>
      <c r="K272" s="35">
        <f t="shared" si="51"/>
        <v>1964.9308700652443</v>
      </c>
      <c r="L272">
        <f t="shared" si="47"/>
        <v>-9.1307393579654654</v>
      </c>
      <c r="M272">
        <f t="shared" si="48"/>
        <v>-31.691538118581068</v>
      </c>
      <c r="N272">
        <f t="shared" si="49"/>
        <v>-321.37445359023866</v>
      </c>
      <c r="O272">
        <f t="shared" ref="O272:O335" si="53">L272+M272+N272</f>
        <v>-362.19673106678522</v>
      </c>
      <c r="S272" s="32"/>
    </row>
    <row r="273" spans="1:19">
      <c r="A273">
        <v>255</v>
      </c>
      <c r="B273" s="37">
        <f t="shared" si="46"/>
        <v>126.51516919999139</v>
      </c>
      <c r="C273" s="35">
        <f t="shared" si="52"/>
        <v>227.58547530913316</v>
      </c>
      <c r="D273" s="34">
        <f t="shared" ref="D273:D336" si="54">$B$3+$B$8*($B$6*(1-COS(PI()*$A273/180))+$B$7*(1-(1-($B$6/$B$7)^2*SIN(PI()*$A273/180)^2)^0.5))</f>
        <v>126.51516919999139</v>
      </c>
      <c r="E273" s="35">
        <f t="shared" si="45"/>
        <v>354.10064450912455</v>
      </c>
      <c r="F273" s="37">
        <f>$I$2*($B$197/B273)^$O$3</f>
        <v>1.5730627741541057</v>
      </c>
      <c r="G273" s="36">
        <f t="shared" si="50"/>
        <v>2.6598414374039567</v>
      </c>
      <c r="H273" s="38">
        <f>$H$198*($E$198/E273)^$O$3</f>
        <v>2.6598414374039567</v>
      </c>
      <c r="I273" s="37">
        <f>$I$197*($B$197/B273)^($O$3-1)</f>
        <v>339.17936463186226</v>
      </c>
      <c r="J273" s="35">
        <f>$J$198*($C$198/C273)^($O$3-1)</f>
        <v>15168.400817271204</v>
      </c>
      <c r="K273" s="35">
        <f t="shared" si="51"/>
        <v>1964.9308700652443</v>
      </c>
      <c r="L273">
        <f t="shared" si="47"/>
        <v>-8.9447423733550604</v>
      </c>
      <c r="M273">
        <f t="shared" si="48"/>
        <v>-32.79244332657872</v>
      </c>
      <c r="N273">
        <f t="shared" si="49"/>
        <v>-321.05604739907687</v>
      </c>
      <c r="O273">
        <f t="shared" si="53"/>
        <v>-362.79323309901065</v>
      </c>
      <c r="S273" s="32"/>
    </row>
    <row r="274" spans="1:19">
      <c r="A274">
        <v>256</v>
      </c>
      <c r="B274" s="37">
        <f t="shared" si="46"/>
        <v>125.31502855939893</v>
      </c>
      <c r="C274" s="35">
        <f t="shared" si="52"/>
        <v>231.69842090512827</v>
      </c>
      <c r="D274" s="34">
        <f t="shared" si="54"/>
        <v>125.31502855939893</v>
      </c>
      <c r="E274" s="35">
        <f t="shared" ref="E274:E337" si="55">B274+C274</f>
        <v>357.01344946452718</v>
      </c>
      <c r="F274" s="37">
        <f>$I$2*($B$197/B274)^$O$3</f>
        <v>1.5941943819461661</v>
      </c>
      <c r="G274" s="36">
        <f t="shared" si="50"/>
        <v>2.6295094962563663</v>
      </c>
      <c r="H274" s="38">
        <f>$H$198*($E$198/E274)^$O$3</f>
        <v>2.6295094962563663</v>
      </c>
      <c r="I274" s="37">
        <f>$I$197*($B$197/B274)^($O$3-1)</f>
        <v>340.47497729746436</v>
      </c>
      <c r="J274" s="35">
        <f>$J$198*($C$198/C274)^($O$3-1)</f>
        <v>15060.118295354485</v>
      </c>
      <c r="K274" s="35">
        <f t="shared" si="51"/>
        <v>1964.9308700652443</v>
      </c>
      <c r="L274">
        <f t="shared" si="47"/>
        <v>-8.754684671742897</v>
      </c>
      <c r="M274">
        <f t="shared" si="48"/>
        <v>-33.880183957992266</v>
      </c>
      <c r="N274">
        <f t="shared" si="49"/>
        <v>-320.73864914818478</v>
      </c>
      <c r="O274">
        <f t="shared" si="53"/>
        <v>-363.37351777791991</v>
      </c>
      <c r="S274" s="32"/>
    </row>
    <row r="275" spans="1:19">
      <c r="A275">
        <v>257</v>
      </c>
      <c r="B275" s="37">
        <f t="shared" ref="B275:B338" si="56">$B$3+$B$8*($B$6*(1-COS(PI()*A275/180))+$B$7*(1-(1-($B$6/$B$7)^2*SIN(PI()*A275/180)^2)^0.5))</f>
        <v>124.1051873682093</v>
      </c>
      <c r="C275" s="35">
        <f t="shared" si="52"/>
        <v>235.80778164594176</v>
      </c>
      <c r="D275" s="34">
        <f t="shared" si="54"/>
        <v>124.1051873682093</v>
      </c>
      <c r="E275" s="35">
        <f t="shared" si="55"/>
        <v>359.91296901415103</v>
      </c>
      <c r="F275" s="37">
        <f>$I$2*($B$197/B275)^$O$3</f>
        <v>1.6159941574722454</v>
      </c>
      <c r="G275" s="36">
        <f t="shared" si="50"/>
        <v>2.5999000778392918</v>
      </c>
      <c r="H275" s="38">
        <f>$H$198*($E$198/E275)^$O$3</f>
        <v>2.5999000778392918</v>
      </c>
      <c r="I275" s="37">
        <f>$I$197*($B$197/B275)^($O$3-1)</f>
        <v>341.79876464430464</v>
      </c>
      <c r="J275" s="35">
        <f>$J$198*($C$198/C275)^($O$3-1)</f>
        <v>14954.584798419624</v>
      </c>
      <c r="K275" s="35">
        <f t="shared" si="51"/>
        <v>1964.9308700652443</v>
      </c>
      <c r="L275">
        <f t="shared" ref="L275:L338" si="57">-0.1*(F275+F274)/2*(B275-B274)+L274</f>
        <v>-8.560493755419234</v>
      </c>
      <c r="M275">
        <f t="shared" ref="M275:M338" si="58">-0.1*(G275+G274)/2*(C275-C274)+M274</f>
        <v>-34.95466047806341</v>
      </c>
      <c r="N275">
        <f t="shared" ref="N275:N338" si="59">-0.1*(H275+H274)/2*(D275-D274)+N274</f>
        <v>-320.42231139276765</v>
      </c>
      <c r="O275">
        <f t="shared" si="53"/>
        <v>-363.93746562625029</v>
      </c>
      <c r="S275" s="32"/>
    </row>
    <row r="276" spans="1:19">
      <c r="A276">
        <v>258</v>
      </c>
      <c r="B276" s="37">
        <f t="shared" si="56"/>
        <v>122.88595558107758</v>
      </c>
      <c r="C276" s="35">
        <f t="shared" si="52"/>
        <v>239.9120055927626</v>
      </c>
      <c r="D276" s="34">
        <f t="shared" si="54"/>
        <v>122.88595558107758</v>
      </c>
      <c r="E276" s="35">
        <f t="shared" si="55"/>
        <v>362.79796117384018</v>
      </c>
      <c r="F276" s="37">
        <f>$I$2*($B$197/B276)^$O$3</f>
        <v>1.6384852772160958</v>
      </c>
      <c r="G276" s="36">
        <f t="shared" si="50"/>
        <v>2.5710017887596481</v>
      </c>
      <c r="H276" s="38">
        <f>$H$198*($E$198/E276)^$O$3</f>
        <v>2.5710017887596481</v>
      </c>
      <c r="I276" s="37">
        <f>$I$197*($B$197/B276)^($O$3-1)</f>
        <v>343.15123177524475</v>
      </c>
      <c r="J276" s="35">
        <f>$J$198*($C$198/C276)^($O$3-1)</f>
        <v>14851.722304763711</v>
      </c>
      <c r="K276" s="35">
        <f t="shared" si="51"/>
        <v>1964.9308700652443</v>
      </c>
      <c r="L276">
        <f t="shared" si="57"/>
        <v>-8.3620955165523085</v>
      </c>
      <c r="M276">
        <f t="shared" si="58"/>
        <v>-36.015787441441205</v>
      </c>
      <c r="N276">
        <f t="shared" si="59"/>
        <v>-320.10708499657284</v>
      </c>
      <c r="O276">
        <f t="shared" si="53"/>
        <v>-364.48496795456634</v>
      </c>
      <c r="S276" s="32"/>
    </row>
    <row r="277" spans="1:19">
      <c r="A277">
        <v>259</v>
      </c>
      <c r="B277" s="37">
        <f t="shared" si="56"/>
        <v>121.65765001571641</v>
      </c>
      <c r="C277" s="35">
        <f t="shared" si="52"/>
        <v>244.00956251210988</v>
      </c>
      <c r="D277" s="34">
        <f t="shared" si="54"/>
        <v>121.65765001571641</v>
      </c>
      <c r="E277" s="35">
        <f t="shared" si="55"/>
        <v>365.66721252782628</v>
      </c>
      <c r="F277" s="37">
        <f>$I$2*($B$197/B277)^$O$3</f>
        <v>1.6616918973859491</v>
      </c>
      <c r="G277" s="36">
        <f t="shared" si="50"/>
        <v>2.5428030405344417</v>
      </c>
      <c r="H277" s="38">
        <f>$H$198*($E$198/E277)^$O$3</f>
        <v>2.5428030405344417</v>
      </c>
      <c r="I277" s="37">
        <f>$I$197*($B$197/B277)^($O$3-1)</f>
        <v>344.53289490235096</v>
      </c>
      <c r="J277" s="35">
        <f>$J$198*($C$198/C277)^($O$3-1)</f>
        <v>14751.455526532129</v>
      </c>
      <c r="K277" s="35">
        <f t="shared" si="51"/>
        <v>1964.9308700652443</v>
      </c>
      <c r="L277">
        <f t="shared" si="57"/>
        <v>-8.1594142170402293</v>
      </c>
      <c r="M277">
        <f t="shared" si="58"/>
        <v>-37.063492759564483</v>
      </c>
      <c r="N277">
        <f t="shared" si="59"/>
        <v>-319.79301924997321</v>
      </c>
      <c r="O277">
        <f t="shared" si="53"/>
        <v>-365.0159262265779</v>
      </c>
      <c r="S277" s="32"/>
    </row>
    <row r="278" spans="1:19">
      <c r="A278">
        <v>260</v>
      </c>
      <c r="B278" s="37">
        <f t="shared" si="56"/>
        <v>120.42059433259729</v>
      </c>
      <c r="C278" s="35">
        <f t="shared" si="52"/>
        <v>248.0989448122082</v>
      </c>
      <c r="D278" s="34">
        <f t="shared" si="54"/>
        <v>120.42059433259729</v>
      </c>
      <c r="E278" s="35">
        <f t="shared" si="55"/>
        <v>368.51953914480549</v>
      </c>
      <c r="F278" s="37">
        <f>$I$2*($B$197/B278)^$O$3</f>
        <v>1.6856391980176926</v>
      </c>
      <c r="G278" s="36">
        <f t="shared" si="50"/>
        <v>2.515292087076892</v>
      </c>
      <c r="H278" s="38">
        <f>$H$198*($E$198/E278)^$O$3</f>
        <v>2.515292087076892</v>
      </c>
      <c r="I278" s="37">
        <f>$I$197*($B$197/B278)^($O$3-1)</f>
        <v>345.94428147769509</v>
      </c>
      <c r="J278" s="35">
        <f>$J$198*($C$198/C278)^($O$3-1)</f>
        <v>14653.711802003712</v>
      </c>
      <c r="K278" s="35">
        <f t="shared" si="51"/>
        <v>1964.9308700652443</v>
      </c>
      <c r="L278">
        <f t="shared" si="57"/>
        <v>-7.9523724692977078</v>
      </c>
      <c r="M278">
        <f t="shared" si="58"/>
        <v>-38.097716993917849</v>
      </c>
      <c r="N278">
        <f t="shared" si="59"/>
        <v>-319.48016198380475</v>
      </c>
      <c r="O278">
        <f t="shared" si="53"/>
        <v>-365.53025144702031</v>
      </c>
      <c r="S278" s="32"/>
    </row>
    <row r="279" spans="1:19">
      <c r="A279">
        <v>261</v>
      </c>
      <c r="B279" s="37">
        <f t="shared" si="56"/>
        <v>119.17511900702274</v>
      </c>
      <c r="C279" s="35">
        <f t="shared" si="52"/>
        <v>252.1786684400785</v>
      </c>
      <c r="D279" s="34">
        <f t="shared" si="54"/>
        <v>119.17511900702274</v>
      </c>
      <c r="E279" s="35">
        <f t="shared" si="55"/>
        <v>371.35378744710124</v>
      </c>
      <c r="F279" s="37">
        <f>$I$2*($B$197/B279)^$O$3</f>
        <v>1.710353429116465</v>
      </c>
      <c r="G279" s="36">
        <f t="shared" si="50"/>
        <v>2.4884570592614241</v>
      </c>
      <c r="H279" s="38">
        <f>$H$198*($E$198/E279)^$O$3</f>
        <v>2.4884570592614241</v>
      </c>
      <c r="I279" s="37">
        <f>$I$197*($B$197/B279)^($O$3-1)</f>
        <v>347.38593031659411</v>
      </c>
      <c r="J279" s="35">
        <f>$J$198*($C$198/C279)^($O$3-1)</f>
        <v>14558.42099188075</v>
      </c>
      <c r="K279" s="35">
        <f t="shared" si="51"/>
        <v>1964.9308700652443</v>
      </c>
      <c r="L279">
        <f t="shared" si="57"/>
        <v>-7.7408912181512743</v>
      </c>
      <c r="M279">
        <f t="shared" si="58"/>
        <v>-39.118412674930461</v>
      </c>
      <c r="N279">
        <f t="shared" si="59"/>
        <v>-319.16855967894827</v>
      </c>
      <c r="O279">
        <f t="shared" si="53"/>
        <v>-366.02786357203001</v>
      </c>
      <c r="S279" s="32"/>
    </row>
    <row r="280" spans="1:19">
      <c r="A280">
        <v>262</v>
      </c>
      <c r="B280" s="37">
        <f t="shared" si="56"/>
        <v>117.92156129344305</v>
      </c>
      <c r="C280" s="35">
        <f t="shared" si="52"/>
        <v>256.24727373781985</v>
      </c>
      <c r="D280" s="34">
        <f t="shared" si="54"/>
        <v>117.92156129344305</v>
      </c>
      <c r="E280" s="35">
        <f t="shared" si="55"/>
        <v>374.16883503126292</v>
      </c>
      <c r="F280" s="37">
        <f>$I$2*($B$197/B280)^$O$3</f>
        <v>1.7358619589162885</v>
      </c>
      <c r="G280" s="36">
        <f t="shared" si="50"/>
        <v>2.4622859967287902</v>
      </c>
      <c r="H280" s="38">
        <f>$H$198*($E$198/E280)^$O$3</f>
        <v>2.4622859967287902</v>
      </c>
      <c r="I280" s="37">
        <f>$I$197*($B$197/B280)^($O$3-1)</f>
        <v>348.85839171198103</v>
      </c>
      <c r="J280" s="35">
        <f>$J$198*($C$198/C280)^($O$3-1)</f>
        <v>14465.515379540537</v>
      </c>
      <c r="K280" s="35">
        <f t="shared" si="51"/>
        <v>1964.9308700652443</v>
      </c>
      <c r="L280">
        <f t="shared" si="57"/>
        <v>-7.524889724034999</v>
      </c>
      <c r="M280">
        <f t="shared" si="58"/>
        <v>-40.125543646198359</v>
      </c>
      <c r="N280">
        <f t="shared" si="59"/>
        <v>-318.8582575716589</v>
      </c>
      <c r="O280">
        <f t="shared" si="53"/>
        <v>-366.50869094189227</v>
      </c>
      <c r="S280" s="32"/>
    </row>
    <row r="281" spans="1:19">
      <c r="A281">
        <v>263</v>
      </c>
      <c r="B281" s="37">
        <f t="shared" si="56"/>
        <v>116.66026518190523</v>
      </c>
      <c r="C281" s="35">
        <f t="shared" si="52"/>
        <v>260.30332625665568</v>
      </c>
      <c r="D281" s="34">
        <f t="shared" si="54"/>
        <v>116.66026518190523</v>
      </c>
      <c r="E281" s="35">
        <f t="shared" si="55"/>
        <v>376.96359143856091</v>
      </c>
      <c r="F281" s="37">
        <f>$I$2*($B$197/B281)^$O$3</f>
        <v>1.7621933243377814</v>
      </c>
      <c r="G281" s="36">
        <f t="shared" si="50"/>
        <v>2.4367668770887065</v>
      </c>
      <c r="H281" s="38">
        <f>$H$198*($E$198/E281)^$O$3</f>
        <v>2.4367668770887065</v>
      </c>
      <c r="I281" s="37">
        <f>$I$197*($B$197/B281)^($O$3-1)</f>
        <v>350.36222753845658</v>
      </c>
      <c r="J281" s="35">
        <f>$J$198*($C$198/C281)^($O$3-1)</f>
        <v>14374.929575186754</v>
      </c>
      <c r="K281" s="35">
        <f t="shared" si="51"/>
        <v>1964.9308700652443</v>
      </c>
      <c r="L281">
        <f t="shared" si="57"/>
        <v>-7.3042855476993651</v>
      </c>
      <c r="M281">
        <f t="shared" si="58"/>
        <v>-41.119084433636225</v>
      </c>
      <c r="N281">
        <f t="shared" si="59"/>
        <v>-318.54929975466069</v>
      </c>
      <c r="O281">
        <f t="shared" si="53"/>
        <v>-366.97266973599631</v>
      </c>
      <c r="S281" s="32"/>
    </row>
    <row r="282" spans="1:19">
      <c r="A282">
        <v>264</v>
      </c>
      <c r="B282" s="37">
        <f t="shared" si="56"/>
        <v>115.39158134653249</v>
      </c>
      <c r="C282" s="35">
        <f t="shared" si="52"/>
        <v>264.34541752741848</v>
      </c>
      <c r="D282" s="34">
        <f t="shared" si="54"/>
        <v>115.39158134653249</v>
      </c>
      <c r="E282" s="35">
        <f t="shared" si="55"/>
        <v>379.73699887395094</v>
      </c>
      <c r="F282" s="37">
        <f>$I$2*($B$197/B282)^$O$3</f>
        <v>1.7893772837240383</v>
      </c>
      <c r="G282" s="36">
        <f t="shared" si="50"/>
        <v>2.4118876426730034</v>
      </c>
      <c r="H282" s="38">
        <f>$H$198*($E$198/E282)^$O$3</f>
        <v>2.4118876426730034</v>
      </c>
      <c r="I282" s="37">
        <f>$I$197*($B$197/B282)^($O$3-1)</f>
        <v>351.89801134442456</v>
      </c>
      <c r="J282" s="35">
        <f>$J$198*($C$198/C282)^($O$3-1)</f>
        <v>14286.60042382428</v>
      </c>
      <c r="K282" s="35">
        <f t="shared" si="51"/>
        <v>1964.9308700652443</v>
      </c>
      <c r="L282">
        <f t="shared" si="57"/>
        <v>-7.0789945366677172</v>
      </c>
      <c r="M282">
        <f t="shared" si="58"/>
        <v>-42.099019639099893</v>
      </c>
      <c r="N282">
        <f t="shared" si="59"/>
        <v>-318.24172927403424</v>
      </c>
      <c r="O282">
        <f t="shared" si="53"/>
        <v>-367.41974344980184</v>
      </c>
      <c r="S282" s="32"/>
    </row>
    <row r="283" spans="1:19">
      <c r="A283">
        <v>265</v>
      </c>
      <c r="B283" s="37">
        <f t="shared" si="56"/>
        <v>114.11586708594874</v>
      </c>
      <c r="C283" s="35">
        <f t="shared" si="52"/>
        <v>268.37216578626277</v>
      </c>
      <c r="D283" s="34">
        <f t="shared" si="54"/>
        <v>114.11586708594874</v>
      </c>
      <c r="E283" s="35">
        <f t="shared" si="55"/>
        <v>382.48803287221153</v>
      </c>
      <c r="F283" s="37">
        <f>$I$2*($B$197/B283)^$O$3</f>
        <v>1.817444871934079</v>
      </c>
      <c r="G283" s="36">
        <f t="shared" si="50"/>
        <v>2.3876362249873884</v>
      </c>
      <c r="H283" s="38">
        <f>$H$198*($E$198/E283)^$O$3</f>
        <v>2.3876362249873884</v>
      </c>
      <c r="I283" s="37">
        <f>$I$197*($B$197/B283)^($O$3-1)</f>
        <v>353.46632843054425</v>
      </c>
      <c r="J283" s="35">
        <f>$J$198*($C$198/C283)^($O$3-1)</f>
        <v>14200.466916969179</v>
      </c>
      <c r="K283" s="35">
        <f t="shared" si="51"/>
        <v>1964.9308700652443</v>
      </c>
      <c r="L283">
        <f t="shared" si="57"/>
        <v>-6.8489308136995923</v>
      </c>
      <c r="M283">
        <f t="shared" si="58"/>
        <v>-43.065343357969049</v>
      </c>
      <c r="N283">
        <f t="shared" si="59"/>
        <v>-317.93558822193489</v>
      </c>
      <c r="O283">
        <f t="shared" si="53"/>
        <v>-367.84986239360353</v>
      </c>
      <c r="S283" s="32"/>
    </row>
    <row r="284" spans="1:19">
      <c r="A284">
        <v>266</v>
      </c>
      <c r="B284" s="37">
        <f t="shared" si="56"/>
        <v>112.83348625557383</v>
      </c>
      <c r="C284" s="35">
        <f t="shared" si="52"/>
        <v>272.3822166545055</v>
      </c>
      <c r="D284" s="34">
        <f t="shared" si="54"/>
        <v>112.83348625557383</v>
      </c>
      <c r="E284" s="35">
        <f t="shared" si="55"/>
        <v>385.21570291007936</v>
      </c>
      <c r="F284" s="37">
        <f>$I$2*($B$197/B284)^$O$3</f>
        <v>1.846428457872018</v>
      </c>
      <c r="G284" s="36">
        <f t="shared" si="50"/>
        <v>2.3640005670047635</v>
      </c>
      <c r="H284" s="38">
        <f>$H$198*($E$198/E284)^$O$3</f>
        <v>2.3640005670047635</v>
      </c>
      <c r="I284" s="37">
        <f>$I$197*($B$197/B284)^($O$3-1)</f>
        <v>355.0677759125536</v>
      </c>
      <c r="J284" s="35">
        <f>$J$198*($C$198/C284)^($O$3-1)</f>
        <v>14116.470107996864</v>
      </c>
      <c r="K284" s="35">
        <f t="shared" si="51"/>
        <v>1964.9308700652443</v>
      </c>
      <c r="L284">
        <f t="shared" si="57"/>
        <v>-6.6140067675463321</v>
      </c>
      <c r="M284">
        <f t="shared" si="58"/>
        <v>-44.018058620134163</v>
      </c>
      <c r="N284">
        <f t="shared" si="59"/>
        <v>-317.63091782518717</v>
      </c>
      <c r="O284">
        <f t="shared" si="53"/>
        <v>-368.26298321286765</v>
      </c>
      <c r="S284" s="32"/>
    </row>
    <row r="285" spans="1:19">
      <c r="A285">
        <v>267</v>
      </c>
      <c r="B285" s="37">
        <f t="shared" si="56"/>
        <v>111.5448091917301</v>
      </c>
      <c r="C285" s="35">
        <f t="shared" si="52"/>
        <v>276.37424377161722</v>
      </c>
      <c r="D285" s="34">
        <f t="shared" si="54"/>
        <v>111.5448091917301</v>
      </c>
      <c r="E285" s="35">
        <f t="shared" si="55"/>
        <v>387.91905296334733</v>
      </c>
      <c r="F285" s="37">
        <f>$I$2*($B$197/B285)^$O$3</f>
        <v>1.8763618045279427</v>
      </c>
      <c r="G285" s="36">
        <f t="shared" si="50"/>
        <v>2.3409686434375496</v>
      </c>
      <c r="H285" s="38">
        <f>$H$198*($E$198/E285)^$O$3</f>
        <v>2.3409686434375496</v>
      </c>
      <c r="I285" s="37">
        <f>$I$197*($B$197/B285)^($O$3-1)</f>
        <v>356.70296276632081</v>
      </c>
      <c r="J285" s="35">
        <f>$J$198*($C$198/C285)^($O$3-1)</f>
        <v>14034.553031024609</v>
      </c>
      <c r="K285" s="35">
        <f t="shared" si="51"/>
        <v>1964.9308700652443</v>
      </c>
      <c r="L285">
        <f t="shared" si="57"/>
        <v>-6.3741330463135508</v>
      </c>
      <c r="M285">
        <f t="shared" si="58"/>
        <v>-44.957176853797236</v>
      </c>
      <c r="N285">
        <f t="shared" si="59"/>
        <v>-317.3277585298078</v>
      </c>
      <c r="O285">
        <f t="shared" si="53"/>
        <v>-368.65906842991859</v>
      </c>
      <c r="S285" s="32"/>
    </row>
    <row r="286" spans="1:19">
      <c r="A286">
        <v>268</v>
      </c>
      <c r="B286" s="37">
        <f t="shared" si="56"/>
        <v>110.25021262751622</v>
      </c>
      <c r="C286" s="35">
        <f t="shared" si="52"/>
        <v>280.34694938051285</v>
      </c>
      <c r="D286" s="34">
        <f t="shared" si="54"/>
        <v>110.25021262751622</v>
      </c>
      <c r="E286" s="35">
        <f t="shared" si="55"/>
        <v>390.59716200802904</v>
      </c>
      <c r="F286" s="37">
        <f>$I$2*($B$197/B286)^$O$3</f>
        <v>1.9072801316033527</v>
      </c>
      <c r="G286" s="36">
        <f t="shared" si="50"/>
        <v>2.3185284791208285</v>
      </c>
      <c r="H286" s="38">
        <f>$H$198*($E$198/E286)^$O$3</f>
        <v>2.3185284791208285</v>
      </c>
      <c r="I286" s="37">
        <f>$I$197*($B$197/B286)^($O$3-1)</f>
        <v>358.37250985276114</v>
      </c>
      <c r="J286" s="35">
        <f>$J$198*($C$198/C286)^($O$3-1)</f>
        <v>13954.660623219675</v>
      </c>
      <c r="K286" s="35">
        <f t="shared" si="51"/>
        <v>1964.9308700652443</v>
      </c>
      <c r="L286">
        <f t="shared" si="57"/>
        <v>-6.1292185537769948</v>
      </c>
      <c r="M286">
        <f t="shared" si="58"/>
        <v>-45.882717371468274</v>
      </c>
      <c r="N286">
        <f t="shared" si="59"/>
        <v>-317.02615008151639</v>
      </c>
      <c r="O286">
        <f t="shared" si="53"/>
        <v>-369.03808600676166</v>
      </c>
      <c r="S286" s="32"/>
    </row>
    <row r="287" spans="1:19">
      <c r="A287">
        <v>269</v>
      </c>
      <c r="B287" s="37">
        <f t="shared" si="56"/>
        <v>108.95007960041669</v>
      </c>
      <c r="C287" s="35">
        <f t="shared" si="52"/>
        <v>284.2990648644178</v>
      </c>
      <c r="D287" s="34">
        <f t="shared" si="54"/>
        <v>108.95007960041669</v>
      </c>
      <c r="E287" s="35">
        <f t="shared" si="55"/>
        <v>393.2491444648345</v>
      </c>
      <c r="F287" s="37">
        <f>$I$2*($B$197/B287)^$O$3</f>
        <v>1.9392201807898291</v>
      </c>
      <c r="G287" s="36">
        <f t="shared" si="50"/>
        <v>2.2966681656323957</v>
      </c>
      <c r="H287" s="38">
        <f>$H$198*($E$198/E287)^$O$3</f>
        <v>2.2966681656323957</v>
      </c>
      <c r="I287" s="37">
        <f>$I$197*($B$197/B287)^($O$3-1)</f>
        <v>360.07704992002778</v>
      </c>
      <c r="J287" s="35">
        <f>$J$198*($C$198/C287)^($O$3-1)</f>
        <v>13876.739650421072</v>
      </c>
      <c r="K287" s="35">
        <f t="shared" si="51"/>
        <v>1964.9308700652443</v>
      </c>
      <c r="L287">
        <f t="shared" si="57"/>
        <v>-5.8791704490324426</v>
      </c>
      <c r="M287">
        <f t="shared" si="58"/>
        <v>-46.794706877518045</v>
      </c>
      <c r="N287">
        <f t="shared" si="59"/>
        <v>-316.72613160229628</v>
      </c>
      <c r="O287">
        <f t="shared" si="53"/>
        <v>-369.40000892884677</v>
      </c>
      <c r="S287" s="32"/>
    </row>
    <row r="288" spans="1:19">
      <c r="A288">
        <v>270</v>
      </c>
      <c r="B288" s="37">
        <f t="shared" si="56"/>
        <v>107.64479935163273</v>
      </c>
      <c r="C288" s="35">
        <f t="shared" si="52"/>
        <v>288.2293512347195</v>
      </c>
      <c r="D288" s="34">
        <f t="shared" si="54"/>
        <v>107.64479935163273</v>
      </c>
      <c r="E288" s="35">
        <f t="shared" si="55"/>
        <v>395.87415058635224</v>
      </c>
      <c r="F288" s="37">
        <f>$I$2*($B$197/B288)^$O$3</f>
        <v>1.9722202837639429</v>
      </c>
      <c r="G288" s="36">
        <f t="shared" si="50"/>
        <v>2.2753758762699934</v>
      </c>
      <c r="H288" s="38">
        <f>$H$198*($E$198/E288)^$O$3</f>
        <v>2.2753758762699934</v>
      </c>
      <c r="I288" s="37">
        <f>$I$197*($B$197/B288)^($O$3-1)</f>
        <v>361.8172275801179</v>
      </c>
      <c r="J288" s="35">
        <f>$J$198*($C$198/C288)^($O$3-1)</f>
        <v>13800.738635961035</v>
      </c>
      <c r="K288" s="35">
        <f t="shared" si="51"/>
        <v>1964.9308700652443</v>
      </c>
      <c r="L288">
        <f t="shared" si="57"/>
        <v>-5.6238941498986232</v>
      </c>
      <c r="M288">
        <f t="shared" si="58"/>
        <v>-47.693178996633449</v>
      </c>
      <c r="N288">
        <f t="shared" si="59"/>
        <v>-316.42774166307299</v>
      </c>
      <c r="O288">
        <f t="shared" si="53"/>
        <v>-369.74481480960509</v>
      </c>
      <c r="S288" s="32"/>
    </row>
    <row r="289" spans="1:19">
      <c r="A289">
        <v>271</v>
      </c>
      <c r="B289" s="37">
        <f t="shared" si="56"/>
        <v>106.33476721713197</v>
      </c>
      <c r="C289" s="35">
        <f t="shared" si="52"/>
        <v>292.13659956935089</v>
      </c>
      <c r="D289" s="34">
        <f t="shared" si="54"/>
        <v>106.33476721713197</v>
      </c>
      <c r="E289" s="35">
        <f t="shared" si="55"/>
        <v>398.47136678648286</v>
      </c>
      <c r="F289" s="37">
        <f>$I$2*($B$197/B289)^$O$3</f>
        <v>2.0063204329544213</v>
      </c>
      <c r="G289" s="36">
        <f t="shared" si="50"/>
        <v>2.2546398795002083</v>
      </c>
      <c r="H289" s="38">
        <f>$H$198*($E$198/E289)^$O$3</f>
        <v>2.2546398795002083</v>
      </c>
      <c r="I289" s="37">
        <f>$I$197*($B$197/B289)^($O$3-1)</f>
        <v>363.59369925676691</v>
      </c>
      <c r="J289" s="35">
        <f>$J$198*($C$198/C289)^($O$3-1)</f>
        <v>13726.607792571302</v>
      </c>
      <c r="K289" s="35">
        <f t="shared" si="51"/>
        <v>1964.9308700652443</v>
      </c>
      <c r="L289">
        <f t="shared" si="57"/>
        <v>-5.3632933405325867</v>
      </c>
      <c r="M289">
        <f t="shared" si="58"/>
        <v>-48.578173822512802</v>
      </c>
      <c r="N289">
        <f t="shared" si="59"/>
        <v>-316.13101835258033</v>
      </c>
      <c r="O289">
        <f t="shared" si="53"/>
        <v>-370.07248551562571</v>
      </c>
      <c r="S289" s="32"/>
    </row>
    <row r="290" spans="1:19">
      <c r="A290">
        <v>272</v>
      </c>
      <c r="B290" s="37">
        <f t="shared" si="56"/>
        <v>105.02038451043373</v>
      </c>
      <c r="C290" s="35">
        <f t="shared" si="52"/>
        <v>296.01963140138395</v>
      </c>
      <c r="D290" s="34">
        <f t="shared" si="54"/>
        <v>105.02038451043373</v>
      </c>
      <c r="E290" s="35">
        <f t="shared" si="55"/>
        <v>401.0400159118177</v>
      </c>
      <c r="F290" s="37">
        <f>$I$2*($B$197/B290)^$O$3</f>
        <v>2.0415623551285651</v>
      </c>
      <c r="G290" s="36">
        <f t="shared" si="50"/>
        <v>2.2344485509877967</v>
      </c>
      <c r="H290" s="38">
        <f>$H$198*($E$198/E290)^$O$3</f>
        <v>2.2344485509877967</v>
      </c>
      <c r="I290" s="37">
        <f>$I$197*($B$197/B290)^($O$3-1)</f>
        <v>365.40713310118582</v>
      </c>
      <c r="J290" s="35">
        <f>$J$198*($C$198/C290)^($O$3-1)</f>
        <v>13654.298957259396</v>
      </c>
      <c r="K290" s="35">
        <f t="shared" si="51"/>
        <v>1964.9308700652443</v>
      </c>
      <c r="L290">
        <f t="shared" si="57"/>
        <v>-5.0972699837627005</v>
      </c>
      <c r="M290">
        <f t="shared" si="58"/>
        <v>-49.449737486132612</v>
      </c>
      <c r="N290">
        <f t="shared" si="59"/>
        <v>-315.83599934248667</v>
      </c>
      <c r="O290">
        <f t="shared" si="53"/>
        <v>-370.38300681238201</v>
      </c>
      <c r="S290" s="32"/>
    </row>
    <row r="291" spans="1:19">
      <c r="A291">
        <v>273</v>
      </c>
      <c r="B291" s="37">
        <f t="shared" si="56"/>
        <v>103.70205839715688</v>
      </c>
      <c r="C291" s="35">
        <f t="shared" si="52"/>
        <v>299.87729905765809</v>
      </c>
      <c r="D291" s="34">
        <f t="shared" si="54"/>
        <v>103.70205839715688</v>
      </c>
      <c r="E291" s="35">
        <f t="shared" si="55"/>
        <v>403.57935745481495</v>
      </c>
      <c r="F291" s="37">
        <f>$I$2*($B$197/B291)^$O$3</f>
        <v>2.0779895878341188</v>
      </c>
      <c r="G291" s="36">
        <f t="shared" si="50"/>
        <v>2.214790384308488</v>
      </c>
      <c r="H291" s="38">
        <f>$H$198*($E$198/E291)^$O$3</f>
        <v>2.214790384308488</v>
      </c>
      <c r="I291" s="37">
        <f>$I$197*($B$197/B291)^($O$3-1)</f>
        <v>367.25820887187552</v>
      </c>
      <c r="J291" s="35">
        <f>$J$198*($C$198/C291)^($O$3-1)</f>
        <v>13583.765529040846</v>
      </c>
      <c r="K291" s="35">
        <f t="shared" si="51"/>
        <v>1964.9308700652443</v>
      </c>
      <c r="L291">
        <f t="shared" si="57"/>
        <v>-4.8257243386922948</v>
      </c>
      <c r="M291">
        <f t="shared" si="58"/>
        <v>-50.307921742919014</v>
      </c>
      <c r="N291">
        <f t="shared" si="59"/>
        <v>-315.54272194885624</v>
      </c>
      <c r="O291">
        <f t="shared" si="53"/>
        <v>-370.67636803046753</v>
      </c>
      <c r="S291" s="32"/>
    </row>
    <row r="292" spans="1:19">
      <c r="A292">
        <v>274</v>
      </c>
      <c r="B292" s="37">
        <f t="shared" si="56"/>
        <v>102.38020176137636</v>
      </c>
      <c r="C292" s="35">
        <f t="shared" si="52"/>
        <v>303.70848594739692</v>
      </c>
      <c r="D292" s="34">
        <f t="shared" si="54"/>
        <v>102.38020176137636</v>
      </c>
      <c r="E292" s="35">
        <f t="shared" si="55"/>
        <v>406.08868770877325</v>
      </c>
      <c r="F292" s="37">
        <f>$I$2*($B$197/B292)^$O$3</f>
        <v>2.1156475587193713</v>
      </c>
      <c r="G292" s="36">
        <f t="shared" si="50"/>
        <v>2.1956540004428069</v>
      </c>
      <c r="H292" s="38">
        <f>$H$198*($E$198/E292)^$O$3</f>
        <v>2.1956540004428069</v>
      </c>
      <c r="I292" s="37">
        <f>$I$197*($B$197/B292)^($O$3-1)</f>
        <v>369.14761777438042</v>
      </c>
      <c r="J292" s="35">
        <f>$J$198*($C$198/C292)^($O$3-1)</f>
        <v>13514.96240941462</v>
      </c>
      <c r="K292" s="35">
        <f t="shared" si="51"/>
        <v>1964.9308700652443</v>
      </c>
      <c r="L292">
        <f t="shared" si="57"/>
        <v>-4.5485549841809236</v>
      </c>
      <c r="M292">
        <f t="shared" si="58"/>
        <v>-51.152783578158086</v>
      </c>
      <c r="N292">
        <f t="shared" si="59"/>
        <v>-315.25122319002003</v>
      </c>
      <c r="O292">
        <f t="shared" si="53"/>
        <v>-370.95256175235903</v>
      </c>
      <c r="S292" s="32"/>
    </row>
    <row r="293" spans="1:19">
      <c r="A293">
        <v>275</v>
      </c>
      <c r="B293" s="37">
        <f t="shared" si="56"/>
        <v>101.0552330638472</v>
      </c>
      <c r="C293" s="35">
        <f t="shared" si="52"/>
        <v>307.51210680091367</v>
      </c>
      <c r="D293" s="34">
        <f t="shared" si="54"/>
        <v>101.0552330638472</v>
      </c>
      <c r="E293" s="35">
        <f t="shared" si="55"/>
        <v>408.56733986476087</v>
      </c>
      <c r="F293" s="37">
        <f>$I$2*($B$197/B293)^$O$3</f>
        <v>2.1545836677383252</v>
      </c>
      <c r="G293" s="36">
        <f t="shared" si="50"/>
        <v>2.1770281561430154</v>
      </c>
      <c r="H293" s="38">
        <f>$H$198*($E$198/E293)^$O$3</f>
        <v>2.1770281561430154</v>
      </c>
      <c r="I293" s="37">
        <f>$I$197*($B$197/B293)^($O$3-1)</f>
        <v>371.07606225645645</v>
      </c>
      <c r="J293" s="35">
        <f>$J$198*($C$198/C293)^($O$3-1)</f>
        <v>13447.845945470892</v>
      </c>
      <c r="K293" s="35">
        <f t="shared" si="51"/>
        <v>1964.9308700652443</v>
      </c>
      <c r="L293">
        <f t="shared" si="57"/>
        <v>-4.265658848867524</v>
      </c>
      <c r="M293">
        <f t="shared" si="58"/>
        <v>-51.984384829987604</v>
      </c>
      <c r="N293">
        <f t="shared" si="59"/>
        <v>-314.96153984093399</v>
      </c>
      <c r="O293">
        <f t="shared" si="53"/>
        <v>-371.21158351978914</v>
      </c>
      <c r="S293" s="32"/>
    </row>
    <row r="294" spans="1:19">
      <c r="A294">
        <v>276</v>
      </c>
      <c r="B294" s="37">
        <f t="shared" si="56"/>
        <v>99.727576192171171</v>
      </c>
      <c r="C294" s="35">
        <f t="shared" si="52"/>
        <v>311.28710785863865</v>
      </c>
      <c r="D294" s="34">
        <f t="shared" si="54"/>
        <v>99.727576192171171</v>
      </c>
      <c r="E294" s="35">
        <f t="shared" si="55"/>
        <v>411.01468405080982</v>
      </c>
      <c r="F294" s="37">
        <f>$I$2*($B$197/B294)^$O$3</f>
        <v>2.1948473722285757</v>
      </c>
      <c r="G294" s="36">
        <f t="shared" si="50"/>
        <v>2.1589017512599868</v>
      </c>
      <c r="H294" s="38">
        <f>$H$198*($E$198/E294)^$O$3</f>
        <v>2.1589017512599868</v>
      </c>
      <c r="I294" s="37">
        <f>$I$197*($B$197/B294)^($O$3-1)</f>
        <v>373.04425575369635</v>
      </c>
      <c r="J294" s="35">
        <f>$J$198*($C$198/C294)^($O$3-1)</f>
        <v>13382.37387552259</v>
      </c>
      <c r="K294" s="35">
        <f t="shared" si="51"/>
        <v>1964.9308700652443</v>
      </c>
      <c r="L294">
        <f t="shared" si="57"/>
        <v>-3.9769312484628707</v>
      </c>
      <c r="M294">
        <f t="shared" si="58"/>
        <v>-52.802791829320988</v>
      </c>
      <c r="N294">
        <f t="shared" si="59"/>
        <v>-314.67370848410053</v>
      </c>
      <c r="O294">
        <f t="shared" si="53"/>
        <v>-371.45343156188437</v>
      </c>
      <c r="S294" s="32"/>
    </row>
    <row r="295" spans="1:19">
      <c r="A295">
        <v>277</v>
      </c>
      <c r="B295" s="37">
        <f t="shared" si="56"/>
        <v>98.397660302994751</v>
      </c>
      <c r="C295" s="35">
        <f t="shared" si="52"/>
        <v>315.03246701083589</v>
      </c>
      <c r="D295" s="34">
        <f t="shared" si="54"/>
        <v>98.397660302994751</v>
      </c>
      <c r="E295" s="35">
        <f t="shared" si="55"/>
        <v>413.43012731383067</v>
      </c>
      <c r="F295" s="37">
        <f>$I$2*($B$197/B295)^$O$3</f>
        <v>2.2364902748268989</v>
      </c>
      <c r="G295" s="36">
        <f t="shared" si="50"/>
        <v>2.1412638351117947</v>
      </c>
      <c r="H295" s="38">
        <f>$H$198*($E$198/E295)^$O$3</f>
        <v>2.1412638351117947</v>
      </c>
      <c r="I295" s="37">
        <f>$I$197*($B$197/B295)^($O$3-1)</f>
        <v>375.05292238019439</v>
      </c>
      <c r="J295" s="35">
        <f>$J$198*($C$198/C295)^($O$3-1)</f>
        <v>13318.505277154582</v>
      </c>
      <c r="K295" s="35">
        <f t="shared" si="51"/>
        <v>1964.9308700652443</v>
      </c>
      <c r="L295">
        <f t="shared" si="57"/>
        <v>-3.6822659311066346</v>
      </c>
      <c r="M295">
        <f t="shared" si="58"/>
        <v>-53.608075056065047</v>
      </c>
      <c r="N295">
        <f t="shared" si="59"/>
        <v>-314.38776555713025</v>
      </c>
      <c r="O295">
        <f t="shared" si="53"/>
        <v>-371.67810654430195</v>
      </c>
      <c r="S295" s="32"/>
    </row>
    <row r="296" spans="1:19">
      <c r="A296">
        <v>278</v>
      </c>
      <c r="B296" s="37">
        <f t="shared" si="56"/>
        <v>97.065919656343411</v>
      </c>
      <c r="C296" s="35">
        <f t="shared" si="52"/>
        <v>318.74719388851338</v>
      </c>
      <c r="D296" s="34">
        <f t="shared" si="54"/>
        <v>97.065919656343411</v>
      </c>
      <c r="E296" s="35">
        <f t="shared" si="55"/>
        <v>415.81311354485678</v>
      </c>
      <c r="F296" s="37">
        <f>$I$2*($B$197/B296)^$O$3</f>
        <v>2.2795662141607131</v>
      </c>
      <c r="G296" s="36">
        <f t="shared" si="50"/>
        <v>2.1241036119708085</v>
      </c>
      <c r="H296" s="38">
        <f>$H$198*($E$198/E296)^$O$3</f>
        <v>2.1241036119708085</v>
      </c>
      <c r="I296" s="37">
        <f>$I$197*($B$197/B296)^($O$3-1)</f>
        <v>377.10279655832352</v>
      </c>
      <c r="J296" s="35">
        <f>$J$198*($C$198/C296)^($O$3-1)</f>
        <v>13256.200517587304</v>
      </c>
      <c r="K296" s="35">
        <f t="shared" si="51"/>
        <v>1964.9308700652443</v>
      </c>
      <c r="L296">
        <f t="shared" si="57"/>
        <v>-3.3815551316587174</v>
      </c>
      <c r="M296">
        <f t="shared" si="58"/>
        <v>-54.400308811007463</v>
      </c>
      <c r="N296">
        <f t="shared" si="59"/>
        <v>-314.1037473970211</v>
      </c>
      <c r="O296">
        <f t="shared" si="53"/>
        <v>-371.88561133968727</v>
      </c>
      <c r="S296" s="32"/>
    </row>
    <row r="297" spans="1:19">
      <c r="A297">
        <v>279</v>
      </c>
      <c r="B297" s="37">
        <f t="shared" si="56"/>
        <v>95.732793442209669</v>
      </c>
      <c r="C297" s="35">
        <f t="shared" si="52"/>
        <v>322.430329906157</v>
      </c>
      <c r="D297" s="34">
        <f t="shared" si="54"/>
        <v>95.732793442209669</v>
      </c>
      <c r="E297" s="35">
        <f t="shared" si="55"/>
        <v>418.16312334836664</v>
      </c>
      <c r="F297" s="37">
        <f>$I$2*($B$197/B297)^$O$3</f>
        <v>2.3241313582222363</v>
      </c>
      <c r="G297" s="36">
        <f t="shared" si="50"/>
        <v>2.1074104457414435</v>
      </c>
      <c r="H297" s="38">
        <f>$H$198*($E$198/E297)^$O$3</f>
        <v>2.1074104457414435</v>
      </c>
      <c r="I297" s="37">
        <f>$I$197*($B$197/B297)^($O$3-1)</f>
        <v>379.19462258115772</v>
      </c>
      <c r="J297" s="35">
        <f>$J$198*($C$198/C297)^($O$3-1)</f>
        <v>13195.421206254488</v>
      </c>
      <c r="K297" s="35">
        <f t="shared" si="51"/>
        <v>1964.9308700652443</v>
      </c>
      <c r="L297">
        <f t="shared" si="57"/>
        <v>-3.0746896358743383</v>
      </c>
      <c r="M297">
        <f t="shared" si="58"/>
        <v>-55.179570902763729</v>
      </c>
      <c r="N297">
        <f t="shared" si="59"/>
        <v>-313.82169028123053</v>
      </c>
      <c r="O297">
        <f t="shared" si="53"/>
        <v>-372.07595081986858</v>
      </c>
      <c r="S297" s="32"/>
    </row>
    <row r="298" spans="1:19">
      <c r="A298">
        <v>280</v>
      </c>
      <c r="B298" s="37">
        <f t="shared" si="56"/>
        <v>94.398725599528802</v>
      </c>
      <c r="C298" s="35">
        <f t="shared" si="52"/>
        <v>326.08094825704597</v>
      </c>
      <c r="D298" s="34">
        <f t="shared" si="54"/>
        <v>94.398725599528802</v>
      </c>
      <c r="E298" s="35">
        <f t="shared" si="55"/>
        <v>420.47967385657478</v>
      </c>
      <c r="F298" s="37">
        <f>$I$2*($B$197/B298)^$O$3</f>
        <v>2.3702443002953992</v>
      </c>
      <c r="G298" s="36">
        <f t="shared" si="50"/>
        <v>2.091173863896115</v>
      </c>
      <c r="H298" s="38">
        <f>$H$198*($E$198/E298)^$O$3</f>
        <v>2.091173863896115</v>
      </c>
      <c r="I298" s="37">
        <f>$I$197*($B$197/B298)^($O$3-1)</f>
        <v>381.32915410047343</v>
      </c>
      <c r="J298" s="35">
        <f>$J$198*($C$198/C298)^($O$3-1)</f>
        <v>13136.130149497785</v>
      </c>
      <c r="K298" s="35">
        <f t="shared" si="51"/>
        <v>1964.9308700652443</v>
      </c>
      <c r="L298">
        <f t="shared" si="57"/>
        <v>-2.7615588554997288</v>
      </c>
      <c r="M298">
        <f t="shared" si="58"/>
        <v>-55.9459423491896</v>
      </c>
      <c r="N298">
        <f t="shared" si="59"/>
        <v>-313.54163046561695</v>
      </c>
      <c r="O298">
        <f t="shared" si="53"/>
        <v>-372.24913167030627</v>
      </c>
      <c r="S298" s="32"/>
    </row>
    <row r="299" spans="1:19">
      <c r="A299">
        <v>281</v>
      </c>
      <c r="B299" s="37">
        <f t="shared" si="56"/>
        <v>93.064164627688044</v>
      </c>
      <c r="C299" s="35">
        <f t="shared" si="52"/>
        <v>329.69815386202907</v>
      </c>
      <c r="D299" s="34">
        <f t="shared" si="54"/>
        <v>93.064164627688044</v>
      </c>
      <c r="E299" s="35">
        <f t="shared" si="55"/>
        <v>422.76231848971713</v>
      </c>
      <c r="F299" s="37">
        <f>$I$2*($B$197/B299)^$O$3</f>
        <v>2.4179661572629616</v>
      </c>
      <c r="G299" s="36">
        <f t="shared" si="50"/>
        <v>2.0753835607326825</v>
      </c>
      <c r="H299" s="38">
        <f>$H$198*($E$198/E299)^$O$3</f>
        <v>2.0753835607326825</v>
      </c>
      <c r="I299" s="37">
        <f>$I$197*($B$197/B299)^($O$3-1)</f>
        <v>383.50715353262939</v>
      </c>
      <c r="J299" s="35">
        <f>$J$198*($C$198/C299)^($O$3-1)</f>
        <v>13078.291307284257</v>
      </c>
      <c r="K299" s="35">
        <f t="shared" si="51"/>
        <v>1964.9308700652443</v>
      </c>
      <c r="L299">
        <f t="shared" si="57"/>
        <v>-2.4420509154188705</v>
      </c>
      <c r="M299">
        <f t="shared" si="58"/>
        <v>-56.699507092682161</v>
      </c>
      <c r="N299">
        <f t="shared" si="59"/>
        <v>-313.2636042193248</v>
      </c>
      <c r="O299">
        <f t="shared" si="53"/>
        <v>-372.40516222742582</v>
      </c>
      <c r="S299" s="32"/>
    </row>
    <row r="300" spans="1:19">
      <c r="A300">
        <v>282</v>
      </c>
      <c r="B300" s="37">
        <f t="shared" si="56"/>
        <v>91.729563390729894</v>
      </c>
      <c r="C300" s="35">
        <f t="shared" si="52"/>
        <v>333.28108327275385</v>
      </c>
      <c r="D300" s="34">
        <f t="shared" si="54"/>
        <v>91.729563390729894</v>
      </c>
      <c r="E300" s="35">
        <f t="shared" si="55"/>
        <v>425.01064666348373</v>
      </c>
      <c r="F300" s="37">
        <f>$I$2*($B$197/B300)^$O$3</f>
        <v>2.4673606700717516</v>
      </c>
      <c r="G300" s="36">
        <f t="shared" si="50"/>
        <v>2.0600294000125032</v>
      </c>
      <c r="H300" s="38">
        <f>$H$198*($E$198/E300)^$O$3</f>
        <v>2.0600294000125032</v>
      </c>
      <c r="I300" s="37">
        <f>$I$197*($B$197/B300)^($O$3-1)</f>
        <v>385.72939137392888</v>
      </c>
      <c r="J300" s="35">
        <f>$J$198*($C$198/C300)^($O$3-1)</f>
        <v>13021.86975185598</v>
      </c>
      <c r="K300" s="35">
        <f t="shared" si="51"/>
        <v>1964.9308700652443</v>
      </c>
      <c r="L300">
        <f t="shared" si="57"/>
        <v>-2.1160527540835834</v>
      </c>
      <c r="M300">
        <f t="shared" si="58"/>
        <v>-57.440351728809475</v>
      </c>
      <c r="N300">
        <f t="shared" si="59"/>
        <v>-312.98764785668766</v>
      </c>
      <c r="O300">
        <f t="shared" si="53"/>
        <v>-372.54405233958073</v>
      </c>
      <c r="S300" s="32"/>
    </row>
    <row r="301" spans="1:19">
      <c r="A301">
        <v>283</v>
      </c>
      <c r="B301" s="37">
        <f t="shared" si="56"/>
        <v>90.395378914422182</v>
      </c>
      <c r="C301" s="35">
        <f t="shared" si="52"/>
        <v>336.82890453045729</v>
      </c>
      <c r="D301" s="34">
        <f t="shared" si="54"/>
        <v>90.395378914422182</v>
      </c>
      <c r="E301" s="35">
        <f t="shared" si="55"/>
        <v>427.22428344487946</v>
      </c>
      <c r="F301" s="37">
        <f>$I$2*($B$197/B301)^$O$3</f>
        <v>2.5184943060768523</v>
      </c>
      <c r="G301" s="36">
        <f t="shared" si="50"/>
        <v>2.0451014170343109</v>
      </c>
      <c r="H301" s="38">
        <f>$H$198*($E$198/E301)^$O$3</f>
        <v>2.0451014170343109</v>
      </c>
      <c r="I301" s="37">
        <f>$I$197*($B$197/B301)^($O$3-1)</f>
        <v>387.99664541632319</v>
      </c>
      <c r="J301" s="35">
        <f>$J$198*($C$198/C301)^($O$3-1)</f>
        <v>12966.831628224214</v>
      </c>
      <c r="K301" s="35">
        <f t="shared" si="51"/>
        <v>1964.9308700652443</v>
      </c>
      <c r="L301">
        <f t="shared" si="57"/>
        <v>-1.7834502385686322</v>
      </c>
      <c r="M301">
        <f t="shared" si="58"/>
        <v>-58.168565247728083</v>
      </c>
      <c r="N301">
        <f t="shared" si="59"/>
        <v>-312.71379776622183</v>
      </c>
      <c r="O301">
        <f t="shared" si="53"/>
        <v>-372.66581325251855</v>
      </c>
      <c r="S301" s="32"/>
    </row>
    <row r="302" spans="1:19">
      <c r="A302">
        <v>284</v>
      </c>
      <c r="B302" s="37">
        <f t="shared" si="56"/>
        <v>89.06207217638169</v>
      </c>
      <c r="C302" s="35">
        <f t="shared" si="52"/>
        <v>340.34081698152403</v>
      </c>
      <c r="D302" s="34">
        <f t="shared" si="54"/>
        <v>89.06207217638169</v>
      </c>
      <c r="E302" s="35">
        <f t="shared" si="55"/>
        <v>429.40288915790575</v>
      </c>
      <c r="F302" s="37">
        <f>$I$2*($B$197/B302)^$O$3</f>
        <v>2.5714363629196497</v>
      </c>
      <c r="G302" s="36">
        <f t="shared" si="50"/>
        <v>2.030589820195404</v>
      </c>
      <c r="H302" s="38">
        <f>$H$198*($E$198/E302)^$O$3</f>
        <v>2.030589820195404</v>
      </c>
      <c r="I302" s="37">
        <f>$I$197*($B$197/B302)^($O$3-1)</f>
        <v>390.30969985350839</v>
      </c>
      <c r="J302" s="35">
        <f>$J$198*($C$198/C302)^($O$3-1)</f>
        <v>12913.144116423882</v>
      </c>
      <c r="K302" s="35">
        <f t="shared" si="51"/>
        <v>1964.9308700652443</v>
      </c>
      <c r="L302">
        <f t="shared" si="57"/>
        <v>-1.4441282957120332</v>
      </c>
      <c r="M302">
        <f t="shared" si="58"/>
        <v>-58.884238787864611</v>
      </c>
      <c r="N302">
        <f t="shared" si="59"/>
        <v>-312.4420904367833</v>
      </c>
      <c r="O302">
        <f t="shared" si="53"/>
        <v>-372.77045752035997</v>
      </c>
      <c r="S302" s="32"/>
    </row>
    <row r="303" spans="1:19">
      <c r="A303">
        <v>285</v>
      </c>
      <c r="B303" s="37">
        <f t="shared" si="56"/>
        <v>87.730107889448504</v>
      </c>
      <c r="C303" s="35">
        <f t="shared" si="52"/>
        <v>343.81605105112152</v>
      </c>
      <c r="D303" s="34">
        <f t="shared" si="54"/>
        <v>87.730107889448504</v>
      </c>
      <c r="E303" s="35">
        <f t="shared" si="55"/>
        <v>431.54615894057002</v>
      </c>
      <c r="F303" s="37">
        <f>$I$2*($B$197/B303)^$O$3</f>
        <v>2.626259073519146</v>
      </c>
      <c r="G303" s="36">
        <f t="shared" si="50"/>
        <v>2.016484992088087</v>
      </c>
      <c r="H303" s="38">
        <f>$H$198*($E$198/E303)^$O$3</f>
        <v>2.016484992088087</v>
      </c>
      <c r="I303" s="37">
        <f>$I$197*($B$197/B303)^($O$3-1)</f>
        <v>392.66934426660498</v>
      </c>
      <c r="J303" s="35">
        <f>$J$198*($C$198/C303)^($O$3-1)</f>
        <v>12860.775395447357</v>
      </c>
      <c r="K303" s="35">
        <f t="shared" si="51"/>
        <v>1964.9308700652443</v>
      </c>
      <c r="L303">
        <f t="shared" si="57"/>
        <v>-1.0979710609274294</v>
      </c>
      <c r="M303">
        <f t="shared" si="58"/>
        <v>-59.587465401357484</v>
      </c>
      <c r="N303">
        <f t="shared" si="59"/>
        <v>-312.17256248095788</v>
      </c>
      <c r="O303">
        <f t="shared" si="53"/>
        <v>-372.85799894324282</v>
      </c>
      <c r="S303" s="32"/>
    </row>
    <row r="304" spans="1:19">
      <c r="A304">
        <v>286</v>
      </c>
      <c r="B304" s="37">
        <f t="shared" si="56"/>
        <v>86.399954278522387</v>
      </c>
      <c r="C304" s="35">
        <f t="shared" si="52"/>
        <v>347.25386797630904</v>
      </c>
      <c r="D304" s="34">
        <f t="shared" si="54"/>
        <v>86.399954278522387</v>
      </c>
      <c r="E304" s="35">
        <f t="shared" si="55"/>
        <v>433.65382225483143</v>
      </c>
      <c r="F304" s="37">
        <f>$I$2*($B$197/B304)^$O$3</f>
        <v>2.6830377116692077</v>
      </c>
      <c r="G304" s="36">
        <f t="shared" si="50"/>
        <v>2.0027774901759727</v>
      </c>
      <c r="H304" s="38">
        <f>$H$198*($E$198/E304)^$O$3</f>
        <v>2.0027774901759727</v>
      </c>
      <c r="I304" s="37">
        <f>$I$197*($B$197/B304)^($O$3-1)</f>
        <v>395.07637247767383</v>
      </c>
      <c r="J304" s="35">
        <f>$J$198*($C$198/C304)^($O$3-1)</f>
        <v>12809.694608779711</v>
      </c>
      <c r="K304" s="35">
        <f t="shared" si="51"/>
        <v>1964.9308700652443</v>
      </c>
      <c r="L304">
        <f t="shared" si="57"/>
        <v>-0.74486204641259346</v>
      </c>
      <c r="M304">
        <f t="shared" si="58"/>
        <v>-60.27833983077241</v>
      </c>
      <c r="N304">
        <f t="shared" si="59"/>
        <v>-311.90525065575571</v>
      </c>
      <c r="O304">
        <f t="shared" si="53"/>
        <v>-372.9284525329407</v>
      </c>
      <c r="S304" s="32"/>
    </row>
    <row r="305" spans="1:19">
      <c r="A305">
        <v>287</v>
      </c>
      <c r="B305" s="37">
        <f t="shared" si="56"/>
        <v>85.072082851080268</v>
      </c>
      <c r="C305" s="35">
        <f t="shared" si="52"/>
        <v>350.65355950010149</v>
      </c>
      <c r="D305" s="34">
        <f t="shared" si="54"/>
        <v>85.072082851080268</v>
      </c>
      <c r="E305" s="35">
        <f t="shared" si="55"/>
        <v>435.72564235118176</v>
      </c>
      <c r="F305" s="37">
        <f>$I$2*($B$197/B305)^$O$3</f>
        <v>2.7418506976356332</v>
      </c>
      <c r="G305" s="36">
        <f t="shared" si="50"/>
        <v>1.9894580470916143</v>
      </c>
      <c r="H305" s="38">
        <f>$H$198*($E$198/E305)^$O$3</f>
        <v>1.9894580470916143</v>
      </c>
      <c r="I305" s="37">
        <f>$I$197*($B$197/B305)^($O$3-1)</f>
        <v>397.53158125833147</v>
      </c>
      <c r="J305" s="35">
        <f>$J$198*($C$198/C305)^($O$3-1)</f>
        <v>12759.871831460852</v>
      </c>
      <c r="K305" s="35">
        <f t="shared" si="51"/>
        <v>1964.9308700652443</v>
      </c>
      <c r="L305">
        <f t="shared" si="57"/>
        <v>-0.38468433062370216</v>
      </c>
      <c r="M305">
        <f t="shared" si="58"/>
        <v>-60.956958296623995</v>
      </c>
      <c r="N305">
        <f t="shared" si="59"/>
        <v>-311.64019188067789</v>
      </c>
      <c r="O305">
        <f t="shared" si="53"/>
        <v>-372.98183450792556</v>
      </c>
      <c r="S305" s="32"/>
    </row>
    <row r="306" spans="1:19">
      <c r="A306">
        <v>288</v>
      </c>
      <c r="B306" s="37">
        <f t="shared" si="56"/>
        <v>83.746968161608976</v>
      </c>
      <c r="C306" s="35">
        <f t="shared" si="52"/>
        <v>354.01444752804571</v>
      </c>
      <c r="D306" s="34">
        <f t="shared" si="54"/>
        <v>83.746968161608976</v>
      </c>
      <c r="E306" s="35">
        <f t="shared" si="55"/>
        <v>437.76141568965465</v>
      </c>
      <c r="F306" s="37">
        <f>$I$2*($B$197/B306)^$O$3</f>
        <v>2.8027797030339259</v>
      </c>
      <c r="G306" s="36">
        <f t="shared" si="50"/>
        <v>1.9765175705939149</v>
      </c>
      <c r="H306" s="38">
        <f>$H$198*($E$198/E306)^$O$3</f>
        <v>1.9765175705939149</v>
      </c>
      <c r="I306" s="37">
        <f>$I$197*($B$197/B306)^($O$3-1)</f>
        <v>400.03576887965272</v>
      </c>
      <c r="J306" s="35">
        <f>$J$198*($C$198/C306)^($O$3-1)</f>
        <v>12711.278038602915</v>
      </c>
      <c r="K306" s="35">
        <f t="shared" si="51"/>
        <v>1964.9308700652443</v>
      </c>
      <c r="L306">
        <f t="shared" si="57"/>
        <v>-1.7320771042885763E-2</v>
      </c>
      <c r="M306">
        <f t="shared" si="58"/>
        <v>-61.623418295253892</v>
      </c>
      <c r="N306">
        <f t="shared" si="59"/>
        <v>-311.37742325322387</v>
      </c>
      <c r="O306">
        <f t="shared" si="53"/>
        <v>-373.01816231952063</v>
      </c>
      <c r="S306" s="32"/>
    </row>
    <row r="307" spans="1:19">
      <c r="A307">
        <v>289</v>
      </c>
      <c r="B307" s="37">
        <f t="shared" si="56"/>
        <v>82.425087570193085</v>
      </c>
      <c r="C307" s="35">
        <f t="shared" si="52"/>
        <v>357.33588374893333</v>
      </c>
      <c r="D307" s="34">
        <f t="shared" si="54"/>
        <v>82.425087570193085</v>
      </c>
      <c r="E307" s="35">
        <f t="shared" si="55"/>
        <v>439.76097131912638</v>
      </c>
      <c r="F307" s="37">
        <f>$I$2*($B$197/B307)^$O$3</f>
        <v>2.8659097541406342</v>
      </c>
      <c r="G307" s="36">
        <f t="shared" si="50"/>
        <v>1.9639471432210092</v>
      </c>
      <c r="H307" s="38">
        <f>$H$198*($E$198/E307)^$O$3</f>
        <v>1.9639471432210092</v>
      </c>
      <c r="I307" s="37">
        <f>$I$197*($B$197/B307)^($O$3-1)</f>
        <v>402.58973348841471</v>
      </c>
      <c r="J307" s="35">
        <f>$J$198*($C$198/C307)^($O$3-1)</f>
        <v>12663.885075294462</v>
      </c>
      <c r="K307" s="35">
        <f t="shared" si="51"/>
        <v>1964.9308700652443</v>
      </c>
      <c r="L307">
        <f t="shared" si="57"/>
        <v>0.35734575756726084</v>
      </c>
      <c r="M307">
        <f t="shared" si="58"/>
        <v>-62.277818406633614</v>
      </c>
      <c r="N307">
        <f t="shared" si="59"/>
        <v>-311.1169820619063</v>
      </c>
      <c r="O307">
        <f t="shared" si="53"/>
        <v>-373.03745471097267</v>
      </c>
      <c r="S307" s="32"/>
    </row>
    <row r="308" spans="1:19">
      <c r="A308">
        <v>290</v>
      </c>
      <c r="B308" s="37">
        <f t="shared" si="56"/>
        <v>81.106920995509995</v>
      </c>
      <c r="C308" s="35">
        <f t="shared" si="52"/>
        <v>360.61724922133743</v>
      </c>
      <c r="D308" s="34">
        <f t="shared" si="54"/>
        <v>81.106920995509995</v>
      </c>
      <c r="E308" s="35">
        <f t="shared" si="55"/>
        <v>441.72417021684743</v>
      </c>
      <c r="F308" s="37">
        <f>$I$2*($B$197/B308)^$O$3</f>
        <v>2.9313293326455252</v>
      </c>
      <c r="G308" s="36">
        <f t="shared" si="50"/>
        <v>1.951738021671636</v>
      </c>
      <c r="H308" s="38">
        <f>$H$198*($E$198/E308)^$O$3</f>
        <v>1.951738021671636</v>
      </c>
      <c r="I308" s="37">
        <f>$I$197*($B$197/B308)^($O$3-1)</f>
        <v>405.19427129351993</v>
      </c>
      <c r="J308" s="35">
        <f>$J$198*($C$198/C308)^($O$3-1)</f>
        <v>12617.665627825898</v>
      </c>
      <c r="K308" s="35">
        <f t="shared" si="51"/>
        <v>1964.9308700652443</v>
      </c>
      <c r="L308">
        <f t="shared" si="57"/>
        <v>0.73943209704965274</v>
      </c>
      <c r="M308">
        <f t="shared" si="58"/>
        <v>-62.920258111677796</v>
      </c>
      <c r="N308">
        <f t="shared" si="59"/>
        <v>-310.85890579683911</v>
      </c>
      <c r="O308">
        <f t="shared" si="53"/>
        <v>-373.03973181146728</v>
      </c>
      <c r="S308" s="32"/>
    </row>
    <row r="309" spans="1:19">
      <c r="A309">
        <v>291</v>
      </c>
      <c r="B309" s="37">
        <f t="shared" si="56"/>
        <v>79.792950662492188</v>
      </c>
      <c r="C309" s="35">
        <f t="shared" si="52"/>
        <v>363.85795392770643</v>
      </c>
      <c r="D309" s="34">
        <f t="shared" si="54"/>
        <v>79.792950662492188</v>
      </c>
      <c r="E309" s="35">
        <f t="shared" si="55"/>
        <v>443.65090459019859</v>
      </c>
      <c r="F309" s="37">
        <f>$I$2*($B$197/B309)^$O$3</f>
        <v>2.9991304726872792</v>
      </c>
      <c r="G309" s="36">
        <f t="shared" si="50"/>
        <v>1.9398816359455755</v>
      </c>
      <c r="H309" s="38">
        <f>$H$198*($E$198/E309)^$O$3</f>
        <v>1.9398816359455755</v>
      </c>
      <c r="I309" s="37">
        <f>$I$197*($B$197/B309)^($O$3-1)</f>
        <v>407.85017454514906</v>
      </c>
      <c r="J309" s="35">
        <f>$J$198*($C$198/C309)^($O$3-1)</f>
        <v>12572.593196173484</v>
      </c>
      <c r="K309" s="35">
        <f t="shared" si="51"/>
        <v>1964.9308700652443</v>
      </c>
      <c r="L309">
        <f t="shared" si="57"/>
        <v>1.1290545093177458</v>
      </c>
      <c r="M309">
        <f t="shared" si="58"/>
        <v>-63.550837618669711</v>
      </c>
      <c r="N309">
        <f t="shared" si="59"/>
        <v>-310.60323215796421</v>
      </c>
      <c r="O309">
        <f t="shared" si="53"/>
        <v>-373.02501526731618</v>
      </c>
      <c r="S309" s="32"/>
    </row>
    <row r="310" spans="1:19">
      <c r="A310">
        <v>292</v>
      </c>
      <c r="B310" s="37">
        <f t="shared" si="56"/>
        <v>78.483660844924785</v>
      </c>
      <c r="C310" s="35">
        <f t="shared" si="52"/>
        <v>367.05743629779909</v>
      </c>
      <c r="D310" s="34">
        <f t="shared" si="54"/>
        <v>78.483660844924785</v>
      </c>
      <c r="E310" s="35">
        <f t="shared" si="55"/>
        <v>445.54109714272386</v>
      </c>
      <c r="F310" s="37">
        <f>$I$2*($B$197/B310)^$O$3</f>
        <v>3.0694088528295809</v>
      </c>
      <c r="G310" s="36">
        <f t="shared" si="50"/>
        <v>1.9283695882713703</v>
      </c>
      <c r="H310" s="38">
        <f>$H$198*($E$198/E310)^$O$3</f>
        <v>1.9283695882713703</v>
      </c>
      <c r="I310" s="37">
        <f>$I$197*($B$197/B310)^($O$3-1)</f>
        <v>410.55822928782879</v>
      </c>
      <c r="J310" s="35">
        <f>$J$198*($C$198/C310)^($O$3-1)</f>
        <v>12528.642067682056</v>
      </c>
      <c r="K310" s="35">
        <f t="shared" si="51"/>
        <v>1964.9308700652443</v>
      </c>
      <c r="L310">
        <f t="shared" si="57"/>
        <v>1.526328346638075</v>
      </c>
      <c r="M310">
        <f t="shared" si="58"/>
        <v>-64.169657698418277</v>
      </c>
      <c r="N310">
        <f t="shared" si="59"/>
        <v>-310.34999906098125</v>
      </c>
      <c r="O310">
        <f t="shared" si="53"/>
        <v>-372.99332841276146</v>
      </c>
      <c r="S310" s="32"/>
    </row>
    <row r="311" spans="1:19">
      <c r="A311">
        <v>293</v>
      </c>
      <c r="B311" s="37">
        <f t="shared" si="56"/>
        <v>77.179537603254346</v>
      </c>
      <c r="C311" s="35">
        <f t="shared" si="52"/>
        <v>370.21516270327618</v>
      </c>
      <c r="D311" s="34">
        <f t="shared" si="54"/>
        <v>77.179537603254346</v>
      </c>
      <c r="E311" s="35">
        <f t="shared" si="55"/>
        <v>447.39470030653052</v>
      </c>
      <c r="F311" s="37">
        <f>$I$2*($B$197/B311)^$O$3</f>
        <v>3.1422638814251287</v>
      </c>
      <c r="G311" s="36">
        <f t="shared" si="50"/>
        <v>1.9171936518473953</v>
      </c>
      <c r="H311" s="38">
        <f>$H$198*($E$198/E311)^$O$3</f>
        <v>1.9171936518473953</v>
      </c>
      <c r="I311" s="37">
        <f>$I$197*($B$197/B311)^($O$3-1)</f>
        <v>413.31921286716562</v>
      </c>
      <c r="J311" s="35">
        <f>$J$198*($C$198/C311)^($O$3-1)</f>
        <v>12485.787291889286</v>
      </c>
      <c r="K311" s="35">
        <f t="shared" si="51"/>
        <v>1964.9308700652443</v>
      </c>
      <c r="L311">
        <f t="shared" si="57"/>
        <v>1.9313676857576816</v>
      </c>
      <c r="M311">
        <f t="shared" si="58"/>
        <v>-64.776819527781029</v>
      </c>
      <c r="N311">
        <f t="shared" si="59"/>
        <v>-310.09924464104364</v>
      </c>
      <c r="O311">
        <f t="shared" si="53"/>
        <v>-372.94469648306699</v>
      </c>
      <c r="S311" s="32"/>
    </row>
    <row r="312" spans="1:19">
      <c r="A312">
        <v>294</v>
      </c>
      <c r="B312" s="37">
        <f t="shared" si="56"/>
        <v>75.881068517891123</v>
      </c>
      <c r="C312" s="35">
        <f t="shared" si="52"/>
        <v>373.3306269252916</v>
      </c>
      <c r="D312" s="34">
        <f t="shared" si="54"/>
        <v>75.881068517891123</v>
      </c>
      <c r="E312" s="35">
        <f t="shared" si="55"/>
        <v>449.21169544318275</v>
      </c>
      <c r="F312" s="37">
        <f>$I$2*($B$197/B312)^$O$3</f>
        <v>3.2177987735800242</v>
      </c>
      <c r="G312" s="36">
        <f t="shared" si="50"/>
        <v>1.9063457694202977</v>
      </c>
      <c r="H312" s="38">
        <f>$H$198*($E$198/E312)^$O$3</f>
        <v>1.9063457694202977</v>
      </c>
      <c r="I312" s="37">
        <f>$I$197*($B$197/B312)^($O$3-1)</f>
        <v>416.13389116848577</v>
      </c>
      <c r="J312" s="35">
        <f>$J$198*($C$198/C312)^($O$3-1)</f>
        <v>12444.00465643702</v>
      </c>
      <c r="K312" s="35">
        <f t="shared" si="51"/>
        <v>1964.9308700652443</v>
      </c>
      <c r="L312">
        <f t="shared" si="57"/>
        <v>2.3442849226825482</v>
      </c>
      <c r="M312">
        <f t="shared" si="58"/>
        <v>-65.372424541202278</v>
      </c>
      <c r="N312">
        <f t="shared" si="59"/>
        <v>-309.85100725428447</v>
      </c>
      <c r="O312">
        <f t="shared" si="53"/>
        <v>-372.8791468728042</v>
      </c>
      <c r="S312" s="32"/>
    </row>
    <row r="313" spans="1:19">
      <c r="A313">
        <v>295</v>
      </c>
      <c r="B313" s="37">
        <f t="shared" si="56"/>
        <v>74.588742418294203</v>
      </c>
      <c r="C313" s="35">
        <f t="shared" si="52"/>
        <v>376.4033495969486</v>
      </c>
      <c r="D313" s="34">
        <f t="shared" si="54"/>
        <v>74.588742418294203</v>
      </c>
      <c r="E313" s="35">
        <f t="shared" si="55"/>
        <v>450.9920920152428</v>
      </c>
      <c r="F313" s="37">
        <f>$I$2*($B$197/B313)^$O$3</f>
        <v>3.296120617667428</v>
      </c>
      <c r="G313" s="36">
        <f t="shared" si="50"/>
        <v>1.8958180517229113</v>
      </c>
      <c r="H313" s="38">
        <f>$H$198*($E$198/E313)^$O$3</f>
        <v>1.8958180517229113</v>
      </c>
      <c r="I313" s="37">
        <f>$I$197*($B$197/B313)^($O$3-1)</f>
        <v>419.00301556404645</v>
      </c>
      <c r="J313" s="35">
        <f>$J$198*($C$198/C313)^($O$3-1)</f>
        <v>12403.270664017722</v>
      </c>
      <c r="K313" s="35">
        <f t="shared" si="51"/>
        <v>1964.9308700652443</v>
      </c>
      <c r="L313">
        <f t="shared" si="57"/>
        <v>2.7651903246815266</v>
      </c>
      <c r="M313">
        <f t="shared" si="58"/>
        <v>-65.956574289931311</v>
      </c>
      <c r="N313">
        <f t="shared" si="59"/>
        <v>-309.60532547723415</v>
      </c>
      <c r="O313">
        <f t="shared" si="53"/>
        <v>-372.79670944248392</v>
      </c>
      <c r="S313" s="32"/>
    </row>
    <row r="314" spans="1:19">
      <c r="A314">
        <v>296</v>
      </c>
      <c r="B314" s="37">
        <f t="shared" si="56"/>
        <v>73.303049108132768</v>
      </c>
      <c r="C314" s="35">
        <f t="shared" si="52"/>
        <v>379.43287762249651</v>
      </c>
      <c r="D314" s="34">
        <f t="shared" si="54"/>
        <v>73.303049108132768</v>
      </c>
      <c r="E314" s="35">
        <f t="shared" si="55"/>
        <v>452.73592673062927</v>
      </c>
      <c r="F314" s="37">
        <f>$I$2*($B$197/B314)^$O$3</f>
        <v>3.3773404290450686</v>
      </c>
      <c r="G314" s="36">
        <f t="shared" si="50"/>
        <v>1.8856027757919813</v>
      </c>
      <c r="H314" s="38">
        <f>$H$198*($E$198/E314)^$O$3</f>
        <v>1.8856027757919813</v>
      </c>
      <c r="I314" s="37">
        <f>$I$197*($B$197/B314)^($O$3-1)</f>
        <v>421.92731954384755</v>
      </c>
      <c r="J314" s="35">
        <f>$J$198*($C$198/C314)^($O$3-1)</f>
        <v>12363.562510306456</v>
      </c>
      <c r="K314" s="35">
        <f t="shared" si="51"/>
        <v>1964.9308700652443</v>
      </c>
      <c r="L314">
        <f t="shared" si="57"/>
        <v>3.1941915358505857</v>
      </c>
      <c r="M314">
        <f t="shared" si="58"/>
        <v>-66.529370308598658</v>
      </c>
      <c r="N314">
        <f t="shared" si="59"/>
        <v>-309.3622381041921</v>
      </c>
      <c r="O314">
        <f t="shared" si="53"/>
        <v>-372.69741687694017</v>
      </c>
      <c r="S314" s="32"/>
    </row>
    <row r="315" spans="1:19">
      <c r="A315">
        <v>297</v>
      </c>
      <c r="B315" s="37">
        <f t="shared" si="56"/>
        <v>72.024479086824002</v>
      </c>
      <c r="C315" s="35">
        <f t="shared" si="52"/>
        <v>382.41878357514668</v>
      </c>
      <c r="D315" s="34">
        <f t="shared" si="54"/>
        <v>72.024479086824002</v>
      </c>
      <c r="E315" s="35">
        <f t="shared" si="55"/>
        <v>454.44326266197066</v>
      </c>
      <c r="F315" s="37">
        <f>$I$2*($B$197/B315)^$O$3</f>
        <v>3.4615731883029612</v>
      </c>
      <c r="G315" s="36">
        <f t="shared" si="50"/>
        <v>1.8756923831843588</v>
      </c>
      <c r="H315" s="38">
        <f>$H$198*($E$198/E315)^$O$3</f>
        <v>1.8756923831843588</v>
      </c>
      <c r="I315" s="37">
        <f>$I$197*($B$197/B315)^($O$3-1)</f>
        <v>424.90751500338268</v>
      </c>
      <c r="J315" s="35">
        <f>$J$198*($C$198/C315)^($O$3-1)</f>
        <v>12324.858062831365</v>
      </c>
      <c r="K315" s="35">
        <f t="shared" si="51"/>
        <v>1964.9308700652443</v>
      </c>
      <c r="L315">
        <f t="shared" si="57"/>
        <v>3.6313930323236598</v>
      </c>
      <c r="M315">
        <f t="shared" si="58"/>
        <v>-67.090913988841749</v>
      </c>
      <c r="N315">
        <f t="shared" si="59"/>
        <v>-309.12178414261405</v>
      </c>
      <c r="O315">
        <f t="shared" si="53"/>
        <v>-372.58130509913212</v>
      </c>
      <c r="S315" s="32"/>
    </row>
    <row r="316" spans="1:19">
      <c r="A316">
        <v>298</v>
      </c>
      <c r="B316" s="37">
        <f t="shared" si="56"/>
        <v>70.753523267749642</v>
      </c>
      <c r="C316" s="35">
        <f t="shared" si="52"/>
        <v>385.36066507538749</v>
      </c>
      <c r="D316" s="34">
        <f t="shared" si="54"/>
        <v>70.753523267749642</v>
      </c>
      <c r="E316" s="35">
        <f t="shared" si="55"/>
        <v>456.11418834313713</v>
      </c>
      <c r="F316" s="37">
        <f>$I$2*($B$197/B316)^$O$3</f>
        <v>3.5489378610033935</v>
      </c>
      <c r="G316" s="36">
        <f t="shared" si="50"/>
        <v>1.8660794781087853</v>
      </c>
      <c r="H316" s="38">
        <f>$H$198*($E$198/E316)^$O$3</f>
        <v>1.8660794781087853</v>
      </c>
      <c r="I316" s="37">
        <f>$I$197*($B$197/B316)^($O$3-1)</f>
        <v>427.94428815994507</v>
      </c>
      <c r="J316" s="35">
        <f>$J$198*($C$198/C316)^($O$3-1)</f>
        <v>12287.135840737725</v>
      </c>
      <c r="K316" s="35">
        <f t="shared" si="51"/>
        <v>1964.9308700652443</v>
      </c>
      <c r="L316">
        <f t="shared" si="57"/>
        <v>4.0768955229637101</v>
      </c>
      <c r="M316">
        <f t="shared" si="58"/>
        <v>-67.641306459684742</v>
      </c>
      <c r="N316">
        <f t="shared" si="59"/>
        <v>-308.88400280657606</v>
      </c>
      <c r="O316">
        <f t="shared" si="53"/>
        <v>-372.44841374329712</v>
      </c>
      <c r="S316" s="32"/>
    </row>
    <row r="317" spans="1:19">
      <c r="A317">
        <v>299</v>
      </c>
      <c r="B317" s="37">
        <f t="shared" si="56"/>
        <v>69.490672693458251</v>
      </c>
      <c r="C317" s="35">
        <f t="shared" si="52"/>
        <v>388.25814415166496</v>
      </c>
      <c r="D317" s="34">
        <f t="shared" si="54"/>
        <v>69.490672693458251</v>
      </c>
      <c r="E317" s="35">
        <f t="shared" si="55"/>
        <v>457.7488168451232</v>
      </c>
      <c r="F317" s="37">
        <f>$I$2*($B$197/B317)^$O$3</f>
        <v>3.6395573954716758</v>
      </c>
      <c r="G317" s="36">
        <f t="shared" si="50"/>
        <v>1.8567568254889271</v>
      </c>
      <c r="H317" s="38">
        <f>$H$198*($E$198/E317)^$O$3</f>
        <v>1.8567568254889271</v>
      </c>
      <c r="I317" s="37">
        <f>$I$197*($B$197/B317)^($O$3-1)</f>
        <v>431.03829506734945</v>
      </c>
      <c r="J317" s="35">
        <f>$J$198*($C$198/C317)^($O$3-1)</f>
        <v>12250.374995402937</v>
      </c>
      <c r="K317" s="35">
        <f t="shared" si="51"/>
        <v>1964.9308700652443</v>
      </c>
      <c r="L317">
        <f t="shared" si="57"/>
        <v>4.530795291110234</v>
      </c>
      <c r="M317">
        <f t="shared" si="58"/>
        <v>-68.180648474388775</v>
      </c>
      <c r="N317">
        <f t="shared" si="59"/>
        <v>-308.6489335083765</v>
      </c>
      <c r="O317">
        <f t="shared" si="53"/>
        <v>-372.29878669165504</v>
      </c>
      <c r="S317" s="32"/>
    </row>
    <row r="318" spans="1:19">
      <c r="A318">
        <v>300</v>
      </c>
      <c r="B318" s="37">
        <f t="shared" si="56"/>
        <v>68.236418248163119</v>
      </c>
      <c r="C318" s="35">
        <f t="shared" si="52"/>
        <v>391.11086658527836</v>
      </c>
      <c r="D318" s="34">
        <f t="shared" si="54"/>
        <v>68.236418248163119</v>
      </c>
      <c r="E318" s="35">
        <f t="shared" si="55"/>
        <v>459.34728483344145</v>
      </c>
      <c r="F318" s="37">
        <f>$I$2*($B$197/B318)^$O$3</f>
        <v>3.7335586947509163</v>
      </c>
      <c r="G318" s="36">
        <f t="shared" si="50"/>
        <v>1.8477173489719878</v>
      </c>
      <c r="H318" s="38">
        <f>$H$198*($E$198/E318)^$O$3</f>
        <v>1.8477173489719878</v>
      </c>
      <c r="I318" s="37">
        <f>$I$197*($B$197/B318)^($O$3-1)</f>
        <v>434.19015669718033</v>
      </c>
      <c r="J318" s="35">
        <f>$J$198*($C$198/C318)^($O$3-1)</f>
        <v>12214.555291861981</v>
      </c>
      <c r="K318" s="35">
        <f t="shared" si="51"/>
        <v>1964.9308700652443</v>
      </c>
      <c r="L318">
        <f t="shared" si="57"/>
        <v>4.9931834727021718</v>
      </c>
      <c r="M318">
        <f t="shared" si="58"/>
        <v>-68.709040303500075</v>
      </c>
      <c r="N318">
        <f t="shared" si="59"/>
        <v>-308.41661584833656</v>
      </c>
      <c r="O318">
        <f t="shared" si="53"/>
        <v>-372.13247267913448</v>
      </c>
      <c r="S318" s="32"/>
    </row>
    <row r="319" spans="1:19">
      <c r="A319">
        <v>301</v>
      </c>
      <c r="B319" s="37">
        <f t="shared" si="56"/>
        <v>66.991250367847002</v>
      </c>
      <c r="C319" s="35">
        <f t="shared" si="52"/>
        <v>393.91850124132304</v>
      </c>
      <c r="D319" s="34">
        <f t="shared" si="54"/>
        <v>66.991250367847002</v>
      </c>
      <c r="E319" s="35">
        <f t="shared" si="55"/>
        <v>460.90975160917003</v>
      </c>
      <c r="F319" s="37">
        <f>$I$2*($B$197/B319)^$O$3</f>
        <v>3.8310725583450482</v>
      </c>
      <c r="G319" s="36">
        <f t="shared" si="50"/>
        <v>1.8389541288959468</v>
      </c>
      <c r="H319" s="38">
        <f>$H$198*($E$198/E319)^$O$3</f>
        <v>1.8389541288959468</v>
      </c>
      <c r="I319" s="37">
        <f>$I$197*($B$197/B319)^($O$3-1)</f>
        <v>437.40045355294609</v>
      </c>
      <c r="J319" s="35">
        <f>$J$198*($C$198/C319)^($O$3-1)</f>
        <v>12179.657091004708</v>
      </c>
      <c r="K319" s="35">
        <f t="shared" si="51"/>
        <v>1964.9308700652443</v>
      </c>
      <c r="L319">
        <f t="shared" si="57"/>
        <v>5.4641452658416991</v>
      </c>
      <c r="M319">
        <f t="shared" si="58"/>
        <v>-69.22658163383575</v>
      </c>
      <c r="N319">
        <f t="shared" si="59"/>
        <v>-308.18708960286062</v>
      </c>
      <c r="O319">
        <f t="shared" si="53"/>
        <v>-371.94952597085467</v>
      </c>
      <c r="S319" s="32"/>
    </row>
    <row r="320" spans="1:19">
      <c r="A320">
        <v>302</v>
      </c>
      <c r="B320" s="37">
        <f t="shared" si="56"/>
        <v>65.755658748286663</v>
      </c>
      <c r="C320" s="35">
        <f t="shared" si="52"/>
        <v>396.68073938747665</v>
      </c>
      <c r="D320" s="34">
        <f t="shared" si="54"/>
        <v>65.755658748286663</v>
      </c>
      <c r="E320" s="35">
        <f t="shared" si="55"/>
        <v>462.43639813576328</v>
      </c>
      <c r="F320" s="37">
        <f>$I$2*($B$197/B320)^$O$3</f>
        <v>3.9322335888390194</v>
      </c>
      <c r="G320" s="36">
        <f t="shared" si="50"/>
        <v>1.8304604002273344</v>
      </c>
      <c r="H320" s="38">
        <f>$H$198*($E$198/E320)^$O$3</f>
        <v>1.8304604002273344</v>
      </c>
      <c r="I320" s="37">
        <f>$I$197*($B$197/B320)^($O$3-1)</f>
        <v>440.66971978184688</v>
      </c>
      <c r="J320" s="35">
        <f>$J$198*($C$198/C320)^($O$3-1)</f>
        <v>12145.661332508525</v>
      </c>
      <c r="K320" s="35">
        <f t="shared" si="51"/>
        <v>1964.9308700652443</v>
      </c>
      <c r="L320">
        <f t="shared" si="57"/>
        <v>5.9437590666187941</v>
      </c>
      <c r="M320">
        <f t="shared" si="58"/>
        <v>-69.733371473155486</v>
      </c>
      <c r="N320">
        <f t="shared" si="59"/>
        <v>-307.96039471081673</v>
      </c>
      <c r="O320">
        <f t="shared" si="53"/>
        <v>-371.75000711735345</v>
      </c>
      <c r="S320" s="32"/>
    </row>
    <row r="321" spans="1:19">
      <c r="A321">
        <v>303</v>
      </c>
      <c r="B321" s="37">
        <f t="shared" si="56"/>
        <v>64.530132051311767</v>
      </c>
      <c r="C321" s="35">
        <f t="shared" si="52"/>
        <v>399.39729400239651</v>
      </c>
      <c r="D321" s="34">
        <f t="shared" si="54"/>
        <v>64.530132051311767</v>
      </c>
      <c r="E321" s="35">
        <f t="shared" si="55"/>
        <v>463.92742605370825</v>
      </c>
      <c r="F321" s="37">
        <f>$I$2*($B$197/B321)^$O$3</f>
        <v>4.0371800579022912</v>
      </c>
      <c r="G321" s="36">
        <f t="shared" si="50"/>
        <v>1.8222295504803365</v>
      </c>
      <c r="H321" s="38">
        <f>$H$198*($E$198/E321)^$O$3</f>
        <v>1.8222295504803365</v>
      </c>
      <c r="I321" s="37">
        <f>$I$197*($B$197/B321)^($O$3-1)</f>
        <v>443.99843674728288</v>
      </c>
      <c r="J321" s="35">
        <f>$J$198*($C$198/C321)^($O$3-1)</f>
        <v>12112.549518471769</v>
      </c>
      <c r="K321" s="35">
        <f t="shared" si="51"/>
        <v>1964.9308700652443</v>
      </c>
      <c r="L321">
        <f t="shared" si="57"/>
        <v>6.4320955257846713</v>
      </c>
      <c r="M321">
        <f t="shared" si="58"/>
        <v>-70.229508060278803</v>
      </c>
      <c r="N321">
        <f t="shared" si="59"/>
        <v>-307.73657125829851</v>
      </c>
      <c r="O321">
        <f t="shared" si="53"/>
        <v>-371.53398379279264</v>
      </c>
      <c r="S321" s="32"/>
    </row>
    <row r="322" spans="1:19">
      <c r="A322">
        <v>304</v>
      </c>
      <c r="B322" s="37">
        <f t="shared" si="56"/>
        <v>63.315157609611887</v>
      </c>
      <c r="C322" s="35">
        <f t="shared" si="52"/>
        <v>402.06789907545368</v>
      </c>
      <c r="D322" s="34">
        <f t="shared" si="54"/>
        <v>63.315157609611887</v>
      </c>
      <c r="E322" s="35">
        <f t="shared" si="55"/>
        <v>465.38305668506558</v>
      </c>
      <c r="F322" s="37">
        <f>$I$2*($B$197/B322)^$O$3</f>
        <v>4.1460537255507148</v>
      </c>
      <c r="G322" s="36">
        <f t="shared" si="50"/>
        <v>1.8142551176270412</v>
      </c>
      <c r="H322" s="38">
        <f>$H$198*($E$198/E322)^$O$3</f>
        <v>1.8142551176270412</v>
      </c>
      <c r="I322" s="37">
        <f>$I$197*($B$197/B322)^($O$3-1)</f>
        <v>447.38702602379612</v>
      </c>
      <c r="J322" s="35">
        <f>$J$198*($C$198/C322)^($O$3-1)</f>
        <v>12080.303697714815</v>
      </c>
      <c r="K322" s="35">
        <f t="shared" si="51"/>
        <v>1964.9308700652443</v>
      </c>
      <c r="L322">
        <f t="shared" si="57"/>
        <v>6.9292165206521918</v>
      </c>
      <c r="M322">
        <f t="shared" si="58"/>
        <v>-70.715088780415911</v>
      </c>
      <c r="N322">
        <f t="shared" si="59"/>
        <v>-307.51565946182933</v>
      </c>
      <c r="O322">
        <f t="shared" si="53"/>
        <v>-371.30153172159305</v>
      </c>
      <c r="S322" s="32"/>
    </row>
    <row r="323" spans="1:19">
      <c r="A323">
        <v>305</v>
      </c>
      <c r="B323" s="37">
        <f t="shared" si="56"/>
        <v>62.111221130405617</v>
      </c>
      <c r="C323" s="35">
        <f t="shared" si="52"/>
        <v>404.69230889948619</v>
      </c>
      <c r="D323" s="34">
        <f t="shared" si="54"/>
        <v>62.111221130405617</v>
      </c>
      <c r="E323" s="35">
        <f t="shared" si="55"/>
        <v>466.80353002989182</v>
      </c>
      <c r="F323" s="37">
        <f>$I$2*($B$197/B323)^$O$3</f>
        <v>4.2589996058626065</v>
      </c>
      <c r="G323" s="36">
        <f t="shared" si="50"/>
        <v>1.8065307880076782</v>
      </c>
      <c r="H323" s="38">
        <f>$H$198*($E$198/E323)^$O$3</f>
        <v>1.8065307880076782</v>
      </c>
      <c r="I323" s="37">
        <f>$I$197*($B$197/B323)^($O$3-1)</f>
        <v>450.8358417749053</v>
      </c>
      <c r="J323" s="35">
        <f>$J$198*($C$198/C323)^($O$3-1)</f>
        <v>12048.90645071781</v>
      </c>
      <c r="K323" s="35">
        <f t="shared" si="51"/>
        <v>1964.9308700652443</v>
      </c>
      <c r="L323">
        <f t="shared" si="57"/>
        <v>7.4351740364203263</v>
      </c>
      <c r="M323">
        <f t="shared" si="58"/>
        <v>-71.190210085489227</v>
      </c>
      <c r="N323">
        <f t="shared" si="59"/>
        <v>-307.29769965006983</v>
      </c>
      <c r="O323">
        <f t="shared" si="53"/>
        <v>-371.05273569913874</v>
      </c>
      <c r="S323" s="32"/>
    </row>
    <row r="324" spans="1:19">
      <c r="A324">
        <v>306</v>
      </c>
      <c r="B324" s="37">
        <f t="shared" si="56"/>
        <v>60.91880639828495</v>
      </c>
      <c r="C324" s="35">
        <f t="shared" si="52"/>
        <v>407.27029735820679</v>
      </c>
      <c r="D324" s="34">
        <f t="shared" si="54"/>
        <v>60.91880639828495</v>
      </c>
      <c r="E324" s="35">
        <f t="shared" si="55"/>
        <v>468.18910375649176</v>
      </c>
      <c r="F324" s="37">
        <f>$I$2*($B$197/B324)^$O$3</f>
        <v>4.376165671618943</v>
      </c>
      <c r="G324" s="36">
        <f t="shared" si="50"/>
        <v>1.7990503942488385</v>
      </c>
      <c r="H324" s="38">
        <f>$H$198*($E$198/E324)^$O$3</f>
        <v>1.7990503942488385</v>
      </c>
      <c r="I324" s="37">
        <f>$I$197*($B$197/B324)^($O$3-1)</f>
        <v>454.3451624733288</v>
      </c>
      <c r="J324" s="35">
        <f>$J$198*($C$198/C324)^($O$3-1)</f>
        <v>12018.340875165459</v>
      </c>
      <c r="K324" s="35">
        <f t="shared" si="51"/>
        <v>1964.9308700652443</v>
      </c>
      <c r="L324">
        <f t="shared" si="57"/>
        <v>7.9500089509786189</v>
      </c>
      <c r="M324">
        <f t="shared" si="58"/>
        <v>-71.654967419231099</v>
      </c>
      <c r="N324">
        <f t="shared" si="59"/>
        <v>-307.08273224409083</v>
      </c>
      <c r="O324">
        <f t="shared" si="53"/>
        <v>-370.78769071234331</v>
      </c>
      <c r="S324" s="32"/>
    </row>
    <row r="325" spans="1:19">
      <c r="A325">
        <v>307</v>
      </c>
      <c r="B325" s="37">
        <f t="shared" si="56"/>
        <v>59.738394977545532</v>
      </c>
      <c r="C325" s="35">
        <f t="shared" si="52"/>
        <v>409.80165720984621</v>
      </c>
      <c r="D325" s="34">
        <f t="shared" si="54"/>
        <v>59.738394977545532</v>
      </c>
      <c r="E325" s="35">
        <f t="shared" si="55"/>
        <v>469.54005218739172</v>
      </c>
      <c r="F325" s="37">
        <f>$I$2*($B$197/B325)^$O$3</f>
        <v>4.497702489568236</v>
      </c>
      <c r="G325" s="36">
        <f t="shared" si="50"/>
        <v>1.7918079131968667</v>
      </c>
      <c r="H325" s="38">
        <f>$H$198*($E$198/E325)^$O$3</f>
        <v>1.7918079131968667</v>
      </c>
      <c r="I325" s="37">
        <f>$I$197*($B$197/B325)^($O$3-1)</f>
        <v>457.91518192247958</v>
      </c>
      <c r="J325" s="35">
        <f>$J$198*($C$198/C325)^($O$3-1)</f>
        <v>11988.590572070945</v>
      </c>
      <c r="K325" s="35">
        <f t="shared" si="51"/>
        <v>1964.9308700652443</v>
      </c>
      <c r="L325">
        <f t="shared" si="57"/>
        <v>8.4737497171586806</v>
      </c>
      <c r="M325">
        <f t="shared" si="58"/>
        <v>-72.109455146850792</v>
      </c>
      <c r="N325">
        <f t="shared" si="59"/>
        <v>-306.87079773627255</v>
      </c>
      <c r="O325">
        <f t="shared" si="53"/>
        <v>-370.50650316596466</v>
      </c>
      <c r="S325" s="32"/>
    </row>
    <row r="326" spans="1:19">
      <c r="A326">
        <v>308</v>
      </c>
      <c r="B326" s="37">
        <f t="shared" si="56"/>
        <v>58.570465914313395</v>
      </c>
      <c r="C326" s="35">
        <f t="shared" si="52"/>
        <v>412.28619936856177</v>
      </c>
      <c r="D326" s="34">
        <f t="shared" si="54"/>
        <v>58.570465914313395</v>
      </c>
      <c r="E326" s="35">
        <f t="shared" si="55"/>
        <v>470.85666528287516</v>
      </c>
      <c r="F326" s="37">
        <f>$I$2*($B$197/B326)^$O$3</f>
        <v>4.6237627772090057</v>
      </c>
      <c r="G326" s="36">
        <f t="shared" si="50"/>
        <v>1.7847974638728334</v>
      </c>
      <c r="H326" s="38">
        <f>$H$198*($E$198/E326)^$O$3</f>
        <v>1.7847974638728334</v>
      </c>
      <c r="I326" s="37">
        <f>$I$197*($B$197/B326)^($O$3-1)</f>
        <v>461.54599953794838</v>
      </c>
      <c r="J326" s="35">
        <f>$J$198*($C$198/C326)^($O$3-1)</f>
        <v>11959.639632452434</v>
      </c>
      <c r="K326" s="35">
        <f t="shared" si="51"/>
        <v>1964.9308700652443</v>
      </c>
      <c r="L326">
        <f t="shared" si="57"/>
        <v>9.0064109363752607</v>
      </c>
      <c r="M326">
        <f t="shared" si="58"/>
        <v>-72.553766489071705</v>
      </c>
      <c r="N326">
        <f t="shared" si="59"/>
        <v>-306.66193666789297</v>
      </c>
      <c r="O326">
        <f t="shared" si="53"/>
        <v>-370.20929222058942</v>
      </c>
      <c r="S326" s="32"/>
    </row>
    <row r="327" spans="1:19">
      <c r="A327">
        <v>309</v>
      </c>
      <c r="B327" s="37">
        <f t="shared" si="56"/>
        <v>57.415495438774151</v>
      </c>
      <c r="C327" s="35">
        <f t="shared" si="52"/>
        <v>414.72375218508006</v>
      </c>
      <c r="D327" s="34">
        <f t="shared" si="54"/>
        <v>57.415495438774151</v>
      </c>
      <c r="E327" s="35">
        <f t="shared" si="55"/>
        <v>472.1392476238542</v>
      </c>
      <c r="F327" s="37">
        <f>$I$2*($B$197/B327)^$O$3</f>
        <v>4.7545008711448133</v>
      </c>
      <c r="G327" s="36">
        <f t="shared" ref="G327:G378" si="60">H327</f>
        <v>1.7780133054548335</v>
      </c>
      <c r="H327" s="38">
        <f>$H$198*($E$198/E327)^$O$3</f>
        <v>1.7780133054548335</v>
      </c>
      <c r="I327" s="37">
        <f>$I$197*($B$197/B327)^($O$3-1)</f>
        <v>465.23760984808865</v>
      </c>
      <c r="J327" s="35">
        <f>$J$198*($C$198/C327)^($O$3-1)</f>
        <v>11931.472624537206</v>
      </c>
      <c r="K327" s="35">
        <f t="shared" si="51"/>
        <v>1964.9308700652443</v>
      </c>
      <c r="L327">
        <f t="shared" si="57"/>
        <v>9.5479918176588416</v>
      </c>
      <c r="M327">
        <f t="shared" si="58"/>
        <v>-72.98799346034653</v>
      </c>
      <c r="N327">
        <f t="shared" si="59"/>
        <v>-306.45618960546761</v>
      </c>
      <c r="O327">
        <f t="shared" si="53"/>
        <v>-369.89619124815533</v>
      </c>
      <c r="S327" s="32"/>
    </row>
    <row r="328" spans="1:19">
      <c r="A328">
        <v>310</v>
      </c>
      <c r="B328" s="37">
        <f t="shared" si="56"/>
        <v>56.273956667808207</v>
      </c>
      <c r="C328" s="35">
        <f t="shared" si="52"/>
        <v>417.1141607279817</v>
      </c>
      <c r="D328" s="34">
        <f t="shared" si="54"/>
        <v>56.273956667808207</v>
      </c>
      <c r="E328" s="35">
        <f t="shared" si="55"/>
        <v>473.38811739578989</v>
      </c>
      <c r="F328" s="37">
        <f>$I$2*($B$197/B328)^$O$3</f>
        <v>4.8900720962098196</v>
      </c>
      <c r="G328" s="36">
        <f t="shared" si="60"/>
        <v>1.7714498352927017</v>
      </c>
      <c r="H328" s="38">
        <f>$H$198*($E$198/E328)^$O$3</f>
        <v>1.7714498352927017</v>
      </c>
      <c r="I328" s="37">
        <f>$I$197*($B$197/B328)^($O$3-1)</f>
        <v>468.98989117389817</v>
      </c>
      <c r="J328" s="35">
        <f>$J$198*($C$198/C328)^($O$3-1)</f>
        <v>11904.074581469709</v>
      </c>
      <c r="K328" s="35">
        <f t="shared" ref="K328:K378" si="61">K327</f>
        <v>1964.9308700652443</v>
      </c>
      <c r="L328">
        <f t="shared" si="57"/>
        <v>10.09847451624111</v>
      </c>
      <c r="M328">
        <f t="shared" si="58"/>
        <v>-73.4122268110644</v>
      </c>
      <c r="N328">
        <f t="shared" si="59"/>
        <v>-306.25359711590374</v>
      </c>
      <c r="O328">
        <f t="shared" si="53"/>
        <v>-369.56734941072705</v>
      </c>
      <c r="S328" s="32"/>
    </row>
    <row r="329" spans="1:19">
      <c r="A329">
        <v>311</v>
      </c>
      <c r="B329" s="37">
        <f t="shared" si="56"/>
        <v>55.146319308333638</v>
      </c>
      <c r="C329" s="35">
        <f t="shared" si="52"/>
        <v>419.45728606697793</v>
      </c>
      <c r="D329" s="34">
        <f t="shared" si="54"/>
        <v>55.146319308333638</v>
      </c>
      <c r="E329" s="35">
        <f t="shared" si="55"/>
        <v>474.60360537531159</v>
      </c>
      <c r="F329" s="37">
        <f>$I$2*($B$197/B329)^$O$3</f>
        <v>5.0306320237012452</v>
      </c>
      <c r="G329" s="36">
        <f t="shared" si="60"/>
        <v>1.7651015869596114</v>
      </c>
      <c r="H329" s="38">
        <f>$H$198*($E$198/E329)^$O$3</f>
        <v>1.7651015869596114</v>
      </c>
      <c r="I329" s="37">
        <f>$I$197*($B$197/B329)^($O$3-1)</f>
        <v>472.80259345030481</v>
      </c>
      <c r="J329" s="35">
        <f>$J$198*($C$198/C329)^($O$3-1)</f>
        <v>11877.430989501174</v>
      </c>
      <c r="K329" s="35">
        <f t="shared" si="61"/>
        <v>1964.9308700652443</v>
      </c>
      <c r="L329">
        <f t="shared" si="57"/>
        <v>10.65782234613636</v>
      </c>
      <c r="M329">
        <f t="shared" si="58"/>
        <v>-73.82655597357153</v>
      </c>
      <c r="N329">
        <f t="shared" si="59"/>
        <v>-306.054199740532</v>
      </c>
      <c r="O329">
        <f t="shared" si="53"/>
        <v>-369.22293336796719</v>
      </c>
      <c r="S329" s="32"/>
    </row>
    <row r="330" spans="1:19">
      <c r="A330">
        <v>312</v>
      </c>
      <c r="B330" s="37">
        <f t="shared" si="56"/>
        <v>54.033049361651308</v>
      </c>
      <c r="C330" s="35">
        <f t="shared" si="52"/>
        <v>421.75300455946115</v>
      </c>
      <c r="D330" s="34">
        <f t="shared" si="54"/>
        <v>54.033049361651308</v>
      </c>
      <c r="E330" s="35">
        <f t="shared" si="55"/>
        <v>475.78605392111245</v>
      </c>
      <c r="F330" s="37">
        <f>$I$2*($B$197/B330)^$O$3</f>
        <v>5.1763356062100137</v>
      </c>
      <c r="G330" s="36">
        <f t="shared" si="60"/>
        <v>1.7589632283445078</v>
      </c>
      <c r="H330" s="38">
        <f>$H$198*($E$198/E330)^$O$3</f>
        <v>1.7589632283445078</v>
      </c>
      <c r="I330" s="37">
        <f>$I$197*($B$197/B330)^($O$3-1)</f>
        <v>476.67532515389399</v>
      </c>
      <c r="J330" s="35">
        <f>$J$198*($C$198/C330)^($O$3-1)</f>
        <v>11851.527776639603</v>
      </c>
      <c r="K330" s="35">
        <f t="shared" si="61"/>
        <v>1964.9308700652443</v>
      </c>
      <c r="L330">
        <f t="shared" si="57"/>
        <v>11.225977861593339</v>
      </c>
      <c r="M330">
        <f t="shared" si="58"/>
        <v>-74.231069011831693</v>
      </c>
      <c r="N330">
        <f t="shared" si="59"/>
        <v>-305.85803796808005</v>
      </c>
      <c r="O330">
        <f t="shared" si="53"/>
        <v>-368.8631291183184</v>
      </c>
      <c r="S330" s="32"/>
    </row>
    <row r="331" spans="1:19">
      <c r="A331">
        <v>313</v>
      </c>
      <c r="B331" s="37">
        <f t="shared" si="56"/>
        <v>52.934608829086059</v>
      </c>
      <c r="C331" s="35">
        <f t="shared" si="52"/>
        <v>424.00120714154684</v>
      </c>
      <c r="D331" s="34">
        <f t="shared" si="54"/>
        <v>52.934608829086059</v>
      </c>
      <c r="E331" s="35">
        <f t="shared" si="55"/>
        <v>476.93581597063292</v>
      </c>
      <c r="F331" s="37">
        <f>$I$2*($B$197/B331)^$O$3</f>
        <v>5.3273361757358941</v>
      </c>
      <c r="G331" s="36">
        <f t="shared" si="60"/>
        <v>1.7530295597887831</v>
      </c>
      <c r="H331" s="38">
        <f>$H$198*($E$198/E331)^$O$3</f>
        <v>1.7530295597887831</v>
      </c>
      <c r="I331" s="37">
        <f>$I$197*($B$197/B331)^($O$3-1)</f>
        <v>480.60753930622195</v>
      </c>
      <c r="J331" s="35">
        <f>$J$198*($C$198/C331)^($O$3-1)</f>
        <v>11826.351301740313</v>
      </c>
      <c r="K331" s="35">
        <f t="shared" si="61"/>
        <v>1964.9308700652443</v>
      </c>
      <c r="L331">
        <f t="shared" si="57"/>
        <v>11.802860802895902</v>
      </c>
      <c r="M331">
        <f t="shared" si="58"/>
        <v>-74.625852574559076</v>
      </c>
      <c r="N331">
        <f t="shared" si="59"/>
        <v>-305.66515220665195</v>
      </c>
      <c r="O331">
        <f t="shared" si="53"/>
        <v>-368.48814397831512</v>
      </c>
      <c r="S331" s="32"/>
    </row>
    <row r="332" spans="1:19">
      <c r="A332">
        <v>314</v>
      </c>
      <c r="B332" s="37">
        <f t="shared" si="56"/>
        <v>51.851455419209842</v>
      </c>
      <c r="C332" s="35">
        <f t="shared" si="52"/>
        <v>426.20179862476095</v>
      </c>
      <c r="D332" s="34">
        <f t="shared" si="54"/>
        <v>51.851455419209842</v>
      </c>
      <c r="E332" s="35">
        <f t="shared" si="55"/>
        <v>478.05325404397081</v>
      </c>
      <c r="F332" s="37">
        <f>$I$2*($B$197/B332)^$O$3</f>
        <v>5.4837842910425794</v>
      </c>
      <c r="G332" s="36">
        <f t="shared" si="60"/>
        <v>1.7472955122701432</v>
      </c>
      <c r="H332" s="38">
        <f>$H$198*($E$198/E332)^$O$3</f>
        <v>1.7472955122701432</v>
      </c>
      <c r="I332" s="37">
        <f>$I$197*($B$197/B332)^($O$3-1)</f>
        <v>484.59851852739138</v>
      </c>
      <c r="J332" s="35">
        <f>$J$198*($C$198/C332)^($O$3-1)</f>
        <v>11801.888344018014</v>
      </c>
      <c r="K332" s="35">
        <f t="shared" si="61"/>
        <v>1964.9308700652443</v>
      </c>
      <c r="L332">
        <f t="shared" si="57"/>
        <v>12.388365902804585</v>
      </c>
      <c r="M332">
        <f t="shared" si="58"/>
        <v>-75.010991851661757</v>
      </c>
      <c r="N332">
        <f t="shared" si="59"/>
        <v>-305.47558275477815</v>
      </c>
      <c r="O332">
        <f t="shared" si="53"/>
        <v>-368.09820870363529</v>
      </c>
      <c r="S332" s="32"/>
    </row>
    <row r="333" spans="1:19">
      <c r="A333">
        <v>315</v>
      </c>
      <c r="B333" s="37">
        <f t="shared" si="56"/>
        <v>50.78404225693015</v>
      </c>
      <c r="C333" s="35">
        <f t="shared" si="52"/>
        <v>428.35469699945963</v>
      </c>
      <c r="D333" s="34">
        <f t="shared" si="54"/>
        <v>50.78404225693015</v>
      </c>
      <c r="E333" s="35">
        <f t="shared" si="55"/>
        <v>479.13873925638978</v>
      </c>
      <c r="F333" s="37">
        <f>$I$2*($B$197/B333)^$O$3</f>
        <v>5.6458264195890928</v>
      </c>
      <c r="G333" s="36">
        <f t="shared" si="60"/>
        <v>1.7417561456361521</v>
      </c>
      <c r="H333" s="38">
        <f>$H$198*($E$198/E333)^$O$3</f>
        <v>1.7417561456361521</v>
      </c>
      <c r="I333" s="37">
        <f>$I$197*($B$197/B333)^($O$3-1)</f>
        <v>488.64735912172137</v>
      </c>
      <c r="J333" s="35">
        <f>$J$198*($C$198/C333)^($O$3-1)</f>
        <v>11778.126092962842</v>
      </c>
      <c r="K333" s="35">
        <f t="shared" si="61"/>
        <v>1964.9308700652443</v>
      </c>
      <c r="L333">
        <f t="shared" si="57"/>
        <v>12.982360550983449</v>
      </c>
      <c r="M333">
        <f t="shared" si="58"/>
        <v>-75.386570533839063</v>
      </c>
      <c r="N333">
        <f t="shared" si="59"/>
        <v>-305.28936977160197</v>
      </c>
      <c r="O333">
        <f t="shared" si="53"/>
        <v>-367.69357975445757</v>
      </c>
      <c r="S333" s="32"/>
    </row>
    <row r="334" spans="1:19">
      <c r="A334">
        <v>316</v>
      </c>
      <c r="B334" s="37">
        <f t="shared" si="56"/>
        <v>49.732817594720188</v>
      </c>
      <c r="C334" s="35">
        <f t="shared" si="52"/>
        <v>430.45983274599945</v>
      </c>
      <c r="D334" s="34">
        <f t="shared" si="54"/>
        <v>49.732817594720188</v>
      </c>
      <c r="E334" s="35">
        <f t="shared" si="55"/>
        <v>480.19265034071964</v>
      </c>
      <c r="F334" s="37">
        <f>$I$2*($B$197/B334)^$O$3</f>
        <v>5.8136034389165276</v>
      </c>
      <c r="G334" s="36">
        <f t="shared" si="60"/>
        <v>1.7364066468895656</v>
      </c>
      <c r="H334" s="38">
        <f>$H$198*($E$198/E334)^$O$3</f>
        <v>1.7364066468895656</v>
      </c>
      <c r="I334" s="37">
        <f>$I$197*($B$197/B334)^($O$3-1)</f>
        <v>492.7529541864169</v>
      </c>
      <c r="J334" s="35">
        <f>$J$198*($C$198/C334)^($O$3-1)</f>
        <v>11755.052138643452</v>
      </c>
      <c r="K334" s="35">
        <f t="shared" si="61"/>
        <v>1964.9308700652443</v>
      </c>
      <c r="L334">
        <f t="shared" si="57"/>
        <v>13.584682315089765</v>
      </c>
      <c r="M334">
        <f t="shared" si="58"/>
        <v>-75.75267077518059</v>
      </c>
      <c r="N334">
        <f t="shared" si="59"/>
        <v>-305.10655324626777</v>
      </c>
      <c r="O334">
        <f t="shared" si="53"/>
        <v>-367.2745417063586</v>
      </c>
      <c r="S334" s="32"/>
    </row>
    <row r="335" spans="1:19">
      <c r="A335">
        <v>317</v>
      </c>
      <c r="B335" s="37">
        <f t="shared" si="56"/>
        <v>48.698224526261853</v>
      </c>
      <c r="C335" s="35">
        <f t="shared" si="52"/>
        <v>432.517148154616</v>
      </c>
      <c r="D335" s="34">
        <f t="shared" si="54"/>
        <v>48.698224526261853</v>
      </c>
      <c r="E335" s="35">
        <f t="shared" si="55"/>
        <v>481.21537268087786</v>
      </c>
      <c r="F335" s="37">
        <f>$I$2*($B$197/B335)^$O$3</f>
        <v>5.9872489421302539</v>
      </c>
      <c r="G335" s="36">
        <f t="shared" si="60"/>
        <v>1.7312423285271568</v>
      </c>
      <c r="H335" s="38">
        <f>$H$198*($E$198/E335)^$O$3</f>
        <v>1.7312423285271568</v>
      </c>
      <c r="I335" s="37">
        <f>$I$197*($B$197/B335)^($O$3-1)</f>
        <v>496.91397574538098</v>
      </c>
      <c r="J335" s="35">
        <f>$J$198*($C$198/C335)^($O$3-1)</f>
        <v>11732.654462381455</v>
      </c>
      <c r="K335" s="35">
        <f t="shared" si="61"/>
        <v>1964.9308700652443</v>
      </c>
      <c r="L335">
        <f t="shared" si="57"/>
        <v>14.195136318856317</v>
      </c>
      <c r="M335">
        <f t="shared" si="58"/>
        <v>-76.1093731586205</v>
      </c>
      <c r="N335">
        <f t="shared" si="59"/>
        <v>-304.92717296657713</v>
      </c>
      <c r="O335">
        <f t="shared" si="53"/>
        <v>-366.84140980634129</v>
      </c>
      <c r="S335" s="32"/>
    </row>
    <row r="336" spans="1:19">
      <c r="A336">
        <v>318</v>
      </c>
      <c r="B336" s="37">
        <f t="shared" si="56"/>
        <v>47.680700702767545</v>
      </c>
      <c r="C336" s="35">
        <f t="shared" ref="C336:C399" si="62">$E$3+$E$8*($E$6*(1-COS(PI()*($A336-180)/180))+$E$7*(1-(1-($E$6/$E$7)^2*SIN(PI()*($A336-180)/180)^2)^0.5))</f>
        <v>434.52659665489711</v>
      </c>
      <c r="D336" s="34">
        <f t="shared" si="54"/>
        <v>47.680700702767545</v>
      </c>
      <c r="E336" s="35">
        <f t="shared" si="55"/>
        <v>482.20729735766463</v>
      </c>
      <c r="F336" s="37">
        <f>$I$2*($B$197/B336)^$O$3</f>
        <v>6.1668873321666213</v>
      </c>
      <c r="G336" s="36">
        <f t="shared" si="60"/>
        <v>1.7262586269334088</v>
      </c>
      <c r="H336" s="38">
        <f>$H$198*($E$198/E336)^$O$3</f>
        <v>1.7262586269334088</v>
      </c>
      <c r="I336" s="37">
        <f>$I$197*($B$197/B336)^($O$3-1)</f>
        <v>501.12885592402591</v>
      </c>
      <c r="J336" s="35">
        <f>$J$198*($C$198/C336)^($O$3-1)</f>
        <v>11710.921427782259</v>
      </c>
      <c r="K336" s="35">
        <f t="shared" si="61"/>
        <v>1964.9308700652443</v>
      </c>
      <c r="L336">
        <f t="shared" si="57"/>
        <v>14.813492479510987</v>
      </c>
      <c r="M336">
        <f t="shared" si="58"/>
        <v>-76.456756664104034</v>
      </c>
      <c r="N336">
        <f t="shared" si="59"/>
        <v>-304.75126848698034</v>
      </c>
      <c r="O336">
        <f t="shared" ref="O336:O399" si="63">L336+M336+N336</f>
        <v>-366.39453267157342</v>
      </c>
      <c r="S336" s="32"/>
    </row>
    <row r="337" spans="1:19">
      <c r="A337">
        <v>319</v>
      </c>
      <c r="B337" s="37">
        <f t="shared" si="56"/>
        <v>46.680678052239131</v>
      </c>
      <c r="C337" s="35">
        <f t="shared" si="62"/>
        <v>436.48814215567961</v>
      </c>
      <c r="D337" s="34">
        <f t="shared" ref="D337:D400" si="64">$B$3+$B$8*($B$6*(1-COS(PI()*$A337/180))+$B$7*(1-(1-($B$6/$B$7)^2*SIN(PI()*$A337/180)^2)^0.5))</f>
        <v>46.680678052239131</v>
      </c>
      <c r="E337" s="35">
        <f t="shared" si="55"/>
        <v>483.16882020791877</v>
      </c>
      <c r="F337" s="37">
        <f>$I$2*($B$197/B337)^$O$3</f>
        <v>6.3526316899501651</v>
      </c>
      <c r="G337" s="36">
        <f t="shared" si="60"/>
        <v>1.7214511008301154</v>
      </c>
      <c r="H337" s="38">
        <f>$H$198*($E$198/E337)^$O$3</f>
        <v>1.7214511008301154</v>
      </c>
      <c r="I337" s="37">
        <f>$I$197*($B$197/B337)^($O$3-1)</f>
        <v>505.3957671974423</v>
      </c>
      <c r="J337" s="35">
        <f>$J$198*($C$198/C337)^($O$3-1)</f>
        <v>11689.841772108392</v>
      </c>
      <c r="K337" s="35">
        <f t="shared" si="61"/>
        <v>1964.9308700652443</v>
      </c>
      <c r="L337">
        <f t="shared" si="57"/>
        <v>15.439482609302894</v>
      </c>
      <c r="M337">
        <f t="shared" si="58"/>
        <v>-76.794898639328963</v>
      </c>
      <c r="N337">
        <f t="shared" si="59"/>
        <v>-304.5788790959698</v>
      </c>
      <c r="O337">
        <f t="shared" si="63"/>
        <v>-365.93429512599585</v>
      </c>
      <c r="S337" s="32"/>
    </row>
    <row r="338" spans="1:19">
      <c r="A338">
        <v>320</v>
      </c>
      <c r="B338" s="37">
        <f t="shared" si="56"/>
        <v>45.698582501917365</v>
      </c>
      <c r="C338" s="35">
        <f t="shared" si="62"/>
        <v>438.40175839612732</v>
      </c>
      <c r="D338" s="34">
        <f t="shared" si="64"/>
        <v>45.698582501917365</v>
      </c>
      <c r="E338" s="35">
        <f t="shared" ref="E338:E401" si="65">B338+C338</f>
        <v>484.10034089804469</v>
      </c>
      <c r="F338" s="37">
        <f>$I$2*($B$197/B338)^$O$3</f>
        <v>6.5445814024243107</v>
      </c>
      <c r="G338" s="36">
        <f t="shared" si="60"/>
        <v>1.7168154297826508</v>
      </c>
      <c r="H338" s="38">
        <f>$H$198*($E$198/E338)^$O$3</f>
        <v>1.7168154297826508</v>
      </c>
      <c r="I338" s="37">
        <f>$I$197*($B$197/B338)^($O$3-1)</f>
        <v>509.71260176386801</v>
      </c>
      <c r="J338" s="35">
        <f>$J$198*($C$198/C338)^($O$3-1)</f>
        <v>11669.40459798196</v>
      </c>
      <c r="K338" s="35">
        <f t="shared" si="61"/>
        <v>1964.9308700652443</v>
      </c>
      <c r="L338">
        <f t="shared" si="57"/>
        <v>16.072797388781524</v>
      </c>
      <c r="M338">
        <f t="shared" si="58"/>
        <v>-77.12387477292738</v>
      </c>
      <c r="N338">
        <f t="shared" si="59"/>
        <v>-304.41004378294303</v>
      </c>
      <c r="O338">
        <f t="shared" si="63"/>
        <v>-365.46112116708889</v>
      </c>
      <c r="S338" s="32"/>
    </row>
    <row r="339" spans="1:19">
      <c r="A339">
        <v>321</v>
      </c>
      <c r="B339" s="37">
        <f t="shared" ref="B339:B403" si="66">$B$3+$B$8*($B$6*(1-COS(PI()*A339/180))+$B$7*(1-(1-($B$6/$B$7)^2*SIN(PI()*A339/180)^2)^0.5))</f>
        <v>44.734833704167869</v>
      </c>
      <c r="C339" s="35">
        <f t="shared" si="62"/>
        <v>440.2674283086954</v>
      </c>
      <c r="D339" s="34">
        <f t="shared" si="64"/>
        <v>44.734833704167869</v>
      </c>
      <c r="E339" s="35">
        <f t="shared" si="65"/>
        <v>485.0022620128633</v>
      </c>
      <c r="F339" s="37">
        <f>$I$2*($B$197/B339)^$O$3</f>
        <v>6.7428195378807967</v>
      </c>
      <c r="G339" s="36">
        <f t="shared" si="60"/>
        <v>1.7123474127633649</v>
      </c>
      <c r="H339" s="38">
        <f>$H$198*($E$198/E339)^$O$3</f>
        <v>1.7123474127633649</v>
      </c>
      <c r="I339" s="37">
        <f>$I$197*($B$197/B339)^($O$3-1)</f>
        <v>514.07695011839655</v>
      </c>
      <c r="J339" s="35">
        <f>$J$198*($C$198/C339)^($O$3-1)</f>
        <v>11649.599365403948</v>
      </c>
      <c r="K339" s="35">
        <f t="shared" si="61"/>
        <v>1964.9308700652443</v>
      </c>
      <c r="L339">
        <f t="shared" ref="L339:L402" si="67">-0.1*(F339+F338)/2*(B339-B338)+L338</f>
        <v>16.713083222853253</v>
      </c>
      <c r="M339">
        <f t="shared" ref="M339:M402" si="68">-0.1*(G339+G338)/2*(C339-C338)+M338</f>
        <v>-77.4437590699591</v>
      </c>
      <c r="N339">
        <f t="shared" ref="N339:N402" si="69">-0.1*(H339+H338)/2*(D339-D338)+N338</f>
        <v>-304.2448012046035</v>
      </c>
      <c r="O339">
        <f t="shared" si="63"/>
        <v>-364.97547705170933</v>
      </c>
      <c r="S339" s="32"/>
    </row>
    <row r="340" spans="1:19">
      <c r="A340">
        <v>322</v>
      </c>
      <c r="B340" s="37">
        <f t="shared" si="66"/>
        <v>43.789844766043046</v>
      </c>
      <c r="C340" s="35">
        <f t="shared" si="62"/>
        <v>442.08514339461681</v>
      </c>
      <c r="D340" s="34">
        <f t="shared" si="64"/>
        <v>43.789844766043046</v>
      </c>
      <c r="E340" s="35">
        <f t="shared" si="65"/>
        <v>485.87498816065988</v>
      </c>
      <c r="F340" s="37">
        <f>$I$2*($B$197/B340)^$O$3</f>
        <v>6.9474099581366531</v>
      </c>
      <c r="G340" s="36">
        <f t="shared" si="60"/>
        <v>1.708042966772362</v>
      </c>
      <c r="H340" s="38">
        <f>$H$198*($E$198/E340)^$O$3</f>
        <v>1.708042966772362</v>
      </c>
      <c r="I340" s="37">
        <f>$I$197*($B$197/B340)^($O$3-1)</f>
        <v>518.486078928555</v>
      </c>
      <c r="J340" s="35">
        <f>$J$198*($C$198/C340)^($O$3-1)</f>
        <v>11630.415884078597</v>
      </c>
      <c r="K340" s="35">
        <f t="shared" si="61"/>
        <v>1964.9308700652443</v>
      </c>
      <c r="L340">
        <f t="shared" si="67"/>
        <v>17.359938994559585</v>
      </c>
      <c r="M340">
        <f t="shared" si="68"/>
        <v>-77.75462382959023</v>
      </c>
      <c r="N340">
        <f t="shared" si="69"/>
        <v>-304.08318965096703</v>
      </c>
      <c r="O340">
        <f t="shared" si="63"/>
        <v>-364.47787448599769</v>
      </c>
      <c r="S340" s="32"/>
    </row>
    <row r="341" spans="1:19">
      <c r="A341">
        <v>323</v>
      </c>
      <c r="B341" s="37">
        <f t="shared" si="66"/>
        <v>42.864021982752504</v>
      </c>
      <c r="C341" s="35">
        <f t="shared" si="62"/>
        <v>443.85490311249652</v>
      </c>
      <c r="D341" s="34">
        <f t="shared" si="64"/>
        <v>42.864021982752504</v>
      </c>
      <c r="E341" s="35">
        <f t="shared" si="65"/>
        <v>486.71892509524901</v>
      </c>
      <c r="F341" s="37">
        <f>$I$2*($B$197/B341)^$O$3</f>
        <v>7.1583941600401291</v>
      </c>
      <c r="G341" s="36">
        <f t="shared" si="60"/>
        <v>1.7038981255156298</v>
      </c>
      <c r="H341" s="38">
        <f>$H$198*($E$198/E341)^$O$3</f>
        <v>1.7038981255156298</v>
      </c>
      <c r="I341" s="37">
        <f>$I$197*($B$197/B341)^($O$3-1)</f>
        <v>522.93690834402651</v>
      </c>
      <c r="J341" s="35">
        <f>$J$198*($C$198/C341)^($O$3-1)</f>
        <v>11611.844306031882</v>
      </c>
      <c r="K341" s="35">
        <f t="shared" si="61"/>
        <v>1964.9308700652443</v>
      </c>
      <c r="L341">
        <f t="shared" si="67"/>
        <v>18.012912736021665</v>
      </c>
      <c r="M341">
        <f t="shared" si="68"/>
        <v>-78.056539624835722</v>
      </c>
      <c r="N341">
        <f t="shared" si="69"/>
        <v>-303.92524701104276</v>
      </c>
      <c r="O341">
        <f t="shared" si="63"/>
        <v>-363.96887389985682</v>
      </c>
      <c r="S341" s="32"/>
    </row>
    <row r="342" spans="1:19">
      <c r="A342">
        <v>324</v>
      </c>
      <c r="B342" s="37">
        <f t="shared" si="66"/>
        <v>41.957764575268172</v>
      </c>
      <c r="C342" s="35">
        <f t="shared" si="62"/>
        <v>445.57671428053715</v>
      </c>
      <c r="D342" s="34">
        <f t="shared" si="64"/>
        <v>41.957764575268172</v>
      </c>
      <c r="E342" s="35">
        <f t="shared" si="65"/>
        <v>487.53447885580533</v>
      </c>
      <c r="F342" s="37">
        <f>$I$2*($B$197/B342)^$O$3</f>
        <v>7.3757878426636783</v>
      </c>
      <c r="G342" s="36">
        <f t="shared" si="60"/>
        <v>1.6999090381403135</v>
      </c>
      <c r="H342" s="38">
        <f>$H$198*($E$198/E342)^$O$3</f>
        <v>1.6999090381403135</v>
      </c>
      <c r="I342" s="37">
        <f>$I$197*($B$197/B342)^($O$3-1)</f>
        <v>527.42598890759393</v>
      </c>
      <c r="J342" s="35">
        <f>$J$198*($C$198/C342)^($O$3-1)</f>
        <v>11593.875118513724</v>
      </c>
      <c r="K342" s="35">
        <f t="shared" si="61"/>
        <v>1964.9308700652443</v>
      </c>
      <c r="L342">
        <f t="shared" si="67"/>
        <v>18.671498241105454</v>
      </c>
      <c r="M342">
        <f t="shared" si="68"/>
        <v>-78.349575284247692</v>
      </c>
      <c r="N342">
        <f t="shared" si="69"/>
        <v>-303.77101073825719</v>
      </c>
      <c r="O342">
        <f t="shared" si="63"/>
        <v>-363.44908778139944</v>
      </c>
      <c r="S342" s="32"/>
    </row>
    <row r="343" spans="1:19">
      <c r="A343">
        <v>325</v>
      </c>
      <c r="B343" s="37">
        <f t="shared" si="66"/>
        <v>41.071464432281701</v>
      </c>
      <c r="C343" s="35">
        <f t="shared" si="62"/>
        <v>447.25059049286767</v>
      </c>
      <c r="D343" s="34">
        <f t="shared" si="64"/>
        <v>41.071464432281701</v>
      </c>
      <c r="E343" s="35">
        <f t="shared" si="65"/>
        <v>488.32205492514936</v>
      </c>
      <c r="F343" s="37">
        <f>$I$2*($B$197/B343)^$O$3</f>
        <v>7.5995772015042666</v>
      </c>
      <c r="G343" s="36">
        <f t="shared" si="60"/>
        <v>1.6960719680267371</v>
      </c>
      <c r="H343" s="38">
        <f>$H$198*($E$198/E343)^$O$3</f>
        <v>1.6960719680267371</v>
      </c>
      <c r="I343" s="37">
        <f>$I$197*($B$197/B343)^($O$3-1)</f>
        <v>531.94947827348187</v>
      </c>
      <c r="J343" s="35">
        <f>$J$198*($C$198/C343)^($O$3-1)</f>
        <v>11576.49913717424</v>
      </c>
      <c r="K343" s="35">
        <f t="shared" si="61"/>
        <v>1964.9308700652443</v>
      </c>
      <c r="L343">
        <f t="shared" si="67"/>
        <v>19.335131650101484</v>
      </c>
      <c r="M343">
        <f t="shared" si="68"/>
        <v>-78.633797875435164</v>
      </c>
      <c r="N343">
        <f t="shared" si="69"/>
        <v>-303.62051781568994</v>
      </c>
      <c r="O343">
        <f t="shared" si="63"/>
        <v>-362.91918404102364</v>
      </c>
      <c r="S343" s="32"/>
    </row>
    <row r="344" spans="1:19">
      <c r="A344">
        <v>326</v>
      </c>
      <c r="B344" s="37">
        <f t="shared" si="66"/>
        <v>40.205505856726752</v>
      </c>
      <c r="C344" s="35">
        <f t="shared" si="62"/>
        <v>448.87655155039636</v>
      </c>
      <c r="D344" s="34">
        <f t="shared" si="64"/>
        <v>40.205505856726752</v>
      </c>
      <c r="E344" s="35">
        <f t="shared" si="65"/>
        <v>489.0820574071231</v>
      </c>
      <c r="F344" s="37">
        <f>$I$2*($B$197/B344)^$O$3</f>
        <v>7.8297149571972282</v>
      </c>
      <c r="G344" s="36">
        <f t="shared" si="60"/>
        <v>1.6923832916365729</v>
      </c>
      <c r="H344" s="38">
        <f>$H$198*($E$198/E344)^$O$3</f>
        <v>1.6923832916365729</v>
      </c>
      <c r="I344" s="37">
        <f>$I$197*($B$197/B344)^($O$3-1)</f>
        <v>536.50311798264738</v>
      </c>
      <c r="J344" s="35">
        <f>$J$198*($C$198/C344)^($O$3-1)</f>
        <v>11559.707499504855</v>
      </c>
      <c r="K344" s="35">
        <f t="shared" si="61"/>
        <v>1964.9308700652443</v>
      </c>
      <c r="L344">
        <f t="shared" si="67"/>
        <v>20.003188043079998</v>
      </c>
      <c r="M344">
        <f t="shared" si="68"/>
        <v>-78.909272690304704</v>
      </c>
      <c r="N344">
        <f t="shared" si="69"/>
        <v>-303.47380472119045</v>
      </c>
      <c r="O344">
        <f t="shared" si="63"/>
        <v>-362.37988936841515</v>
      </c>
      <c r="S344" s="32"/>
    </row>
    <row r="345" spans="1:19">
      <c r="A345">
        <v>327</v>
      </c>
      <c r="B345" s="37">
        <f t="shared" si="66"/>
        <v>39.36026531707013</v>
      </c>
      <c r="C345" s="35">
        <f t="shared" si="62"/>
        <v>450.45462290655445</v>
      </c>
      <c r="D345" s="34">
        <f t="shared" si="64"/>
        <v>39.36026531707013</v>
      </c>
      <c r="E345" s="35">
        <f t="shared" si="65"/>
        <v>489.81488822362456</v>
      </c>
      <c r="F345" s="37">
        <f>$I$2*($B$197/B345)^$O$3</f>
        <v>8.0661161337938658</v>
      </c>
      <c r="G345" s="36">
        <f t="shared" si="60"/>
        <v>1.6888394974164276</v>
      </c>
      <c r="H345" s="38">
        <f>$H$198*($E$198/E345)^$O$3</f>
        <v>1.6888394974164276</v>
      </c>
      <c r="I345" s="37">
        <f>$I$197*($B$197/B345)^($O$3-1)</f>
        <v>541.08221059214043</v>
      </c>
      <c r="J345" s="35">
        <f>$J$198*($C$198/C345)^($O$3-1)</f>
        <v>11543.491658535753</v>
      </c>
      <c r="K345" s="35">
        <f t="shared" si="61"/>
        <v>1964.9308700652443</v>
      </c>
      <c r="L345">
        <f t="shared" si="67"/>
        <v>20.674978085561989</v>
      </c>
      <c r="M345">
        <f t="shared" si="68"/>
        <v>-79.176063231914384</v>
      </c>
      <c r="N345">
        <f t="shared" si="69"/>
        <v>-303.33090739244454</v>
      </c>
      <c r="O345">
        <f t="shared" si="63"/>
        <v>-361.83199253879695</v>
      </c>
      <c r="S345" s="32"/>
    </row>
    <row r="346" spans="1:19">
      <c r="A346">
        <v>328</v>
      </c>
      <c r="B346" s="37">
        <f t="shared" si="66"/>
        <v>38.536111203568744</v>
      </c>
      <c r="C346" s="35">
        <f t="shared" si="62"/>
        <v>451.98483512825857</v>
      </c>
      <c r="D346" s="34">
        <f t="shared" si="64"/>
        <v>38.536111203568744</v>
      </c>
      <c r="E346" s="35">
        <f t="shared" si="65"/>
        <v>490.5209463318273</v>
      </c>
      <c r="F346" s="37">
        <f>$I$2*($B$197/B346)^$O$3</f>
        <v>8.3086536106683013</v>
      </c>
      <c r="G346" s="36">
        <f t="shared" si="60"/>
        <v>1.6854371847559473</v>
      </c>
      <c r="H346" s="38">
        <f>$H$198*($E$198/E346)^$O$3</f>
        <v>1.6854371847559473</v>
      </c>
      <c r="I346" s="37">
        <f>$I$197*($B$197/B346)^($O$3-1)</f>
        <v>545.68159750705377</v>
      </c>
      <c r="J346" s="35">
        <f>$J$198*($C$198/C346)^($O$3-1)</f>
        <v>11527.843376781462</v>
      </c>
      <c r="K346" s="35">
        <f t="shared" si="61"/>
        <v>1964.9308700652443</v>
      </c>
      <c r="L346">
        <f t="shared" si="67"/>
        <v>21.349744777688816</v>
      </c>
      <c r="M346">
        <f t="shared" si="68"/>
        <v>-79.43423120283795</v>
      </c>
      <c r="N346">
        <f t="shared" si="69"/>
        <v>-303.19186119205932</v>
      </c>
      <c r="O346">
        <f t="shared" si="63"/>
        <v>-361.27634761720844</v>
      </c>
      <c r="S346" s="32"/>
    </row>
    <row r="347" spans="1:19">
      <c r="A347">
        <v>329</v>
      </c>
      <c r="B347" s="37">
        <f t="shared" si="66"/>
        <v>37.733403589682425</v>
      </c>
      <c r="C347" s="35">
        <f t="shared" si="62"/>
        <v>453.4672233723648</v>
      </c>
      <c r="D347" s="34">
        <f t="shared" si="64"/>
        <v>37.733403589682425</v>
      </c>
      <c r="E347" s="35">
        <f t="shared" si="65"/>
        <v>491.20062696204724</v>
      </c>
      <c r="F347" s="37">
        <f>$I$2*($B$197/B347)^$O$3</f>
        <v>8.5571534826920743</v>
      </c>
      <c r="G347" s="36">
        <f t="shared" si="60"/>
        <v>1.6821730629994356</v>
      </c>
      <c r="H347" s="38">
        <f>$H$198*($E$198/E347)^$O$3</f>
        <v>1.6821730629994356</v>
      </c>
      <c r="I347" s="37">
        <f>$I$197*($B$197/B347)^($O$3-1)</f>
        <v>550.29563791830083</v>
      </c>
      <c r="J347" s="35">
        <f>$J$198*($C$198/C347)^($O$3-1)</f>
        <v>11512.7547204272</v>
      </c>
      <c r="K347" s="35">
        <f t="shared" si="61"/>
        <v>1964.9308700652443</v>
      </c>
      <c r="L347">
        <f t="shared" si="67"/>
        <v>22.02666036609773</v>
      </c>
      <c r="M347">
        <f t="shared" si="68"/>
        <v>-79.683836494938163</v>
      </c>
      <c r="N347">
        <f t="shared" si="69"/>
        <v>-303.05670087273558</v>
      </c>
      <c r="O347">
        <f t="shared" si="63"/>
        <v>-360.71387700157601</v>
      </c>
      <c r="S347" s="32"/>
    </row>
    <row r="348" spans="1:19">
      <c r="A348">
        <v>330</v>
      </c>
      <c r="B348" s="37">
        <f t="shared" si="66"/>
        <v>36.952493998826391</v>
      </c>
      <c r="C348" s="35">
        <f t="shared" si="62"/>
        <v>454.90182687785426</v>
      </c>
      <c r="D348" s="34">
        <f t="shared" si="64"/>
        <v>36.952493998826391</v>
      </c>
      <c r="E348" s="35">
        <f t="shared" si="65"/>
        <v>491.85432087668067</v>
      </c>
      <c r="F348" s="37">
        <f>$I$2*($B$197/B348)^$O$3</f>
        <v>8.8113902754868665</v>
      </c>
      <c r="G348" s="36">
        <f t="shared" si="60"/>
        <v>1.679043950509844</v>
      </c>
      <c r="H348" s="38">
        <f>$H$198*($E$198/E348)^$O$3</f>
        <v>1.679043950509844</v>
      </c>
      <c r="I348" s="37">
        <f>$I$197*($B$197/B348)^($O$3-1)</f>
        <v>554.91818930663783</v>
      </c>
      <c r="J348" s="35">
        <f>$J$198*($C$198/C348)^($O$3-1)</f>
        <v>11498.218053748633</v>
      </c>
      <c r="K348" s="35">
        <f t="shared" si="61"/>
        <v>1964.9308700652443</v>
      </c>
      <c r="L348">
        <f t="shared" si="67"/>
        <v>22.704823486095961</v>
      </c>
      <c r="M348">
        <f t="shared" si="68"/>
        <v>-79.92493718045273</v>
      </c>
      <c r="N348">
        <f t="shared" si="69"/>
        <v>-302.92546054259566</v>
      </c>
      <c r="O348">
        <f t="shared" si="63"/>
        <v>-360.14557423695243</v>
      </c>
      <c r="S348" s="32"/>
    </row>
    <row r="349" spans="1:19">
      <c r="A349">
        <v>331</v>
      </c>
      <c r="B349" s="37">
        <f t="shared" si="66"/>
        <v>36.193725176637479</v>
      </c>
      <c r="C349" s="35">
        <f t="shared" si="62"/>
        <v>456.28868847394557</v>
      </c>
      <c r="D349" s="34">
        <f t="shared" si="64"/>
        <v>36.193725176637479</v>
      </c>
      <c r="E349" s="35">
        <f t="shared" si="65"/>
        <v>492.48241365058306</v>
      </c>
      <c r="F349" s="37">
        <f>$I$2*($B$197/B349)^$O$3</f>
        <v>9.0710820763179303</v>
      </c>
      <c r="G349" s="36">
        <f t="shared" si="60"/>
        <v>1.6760467737838998</v>
      </c>
      <c r="H349" s="38">
        <f>$H$198*($E$198/E349)^$O$3</f>
        <v>1.6760467737838998</v>
      </c>
      <c r="I349" s="37">
        <f>$I$197*($B$197/B349)^($O$3-1)</f>
        <v>559.54259003188554</v>
      </c>
      <c r="J349" s="35">
        <f>$J$198*($C$198/C349)^($O$3-1)</f>
        <v>11484.226033758607</v>
      </c>
      <c r="K349" s="35">
        <f t="shared" si="61"/>
        <v>1964.9308700652443</v>
      </c>
      <c r="L349">
        <f t="shared" si="67"/>
        <v>23.383256610306198</v>
      </c>
      <c r="M349">
        <f t="shared" si="68"/>
        <v>-80.157589504298983</v>
      </c>
      <c r="N349">
        <f t="shared" si="69"/>
        <v>-302.79817363073522</v>
      </c>
      <c r="O349">
        <f t="shared" si="63"/>
        <v>-359.572506524728</v>
      </c>
      <c r="S349" s="32"/>
    </row>
    <row r="350" spans="1:19">
      <c r="A350">
        <v>332</v>
      </c>
      <c r="B350" s="37">
        <f t="shared" si="66"/>
        <v>35.457430868924575</v>
      </c>
      <c r="C350" s="35">
        <f t="shared" si="62"/>
        <v>457.62785410429353</v>
      </c>
      <c r="D350" s="34">
        <f t="shared" si="64"/>
        <v>35.457430868924575</v>
      </c>
      <c r="E350" s="35">
        <f t="shared" si="65"/>
        <v>493.08528497321811</v>
      </c>
      <c r="F350" s="37">
        <f>$I$2*($B$197/B350)^$O$3</f>
        <v>9.3358856564192259</v>
      </c>
      <c r="G350" s="36">
        <f t="shared" si="60"/>
        <v>1.6731785666170522</v>
      </c>
      <c r="H350" s="38">
        <f>$H$198*($E$198/E350)^$O$3</f>
        <v>1.6731785666170522</v>
      </c>
      <c r="I350" s="37">
        <f>$I$197*($B$197/B350)^($O$3-1)</f>
        <v>564.1616445846123</v>
      </c>
      <c r="J350" s="35">
        <f>$J$198*($C$198/C350)^($O$3-1)</f>
        <v>11470.771605074371</v>
      </c>
      <c r="K350" s="35">
        <f t="shared" si="61"/>
        <v>1964.9308700652443</v>
      </c>
      <c r="L350">
        <f t="shared" si="67"/>
        <v>24.06090388849967</v>
      </c>
      <c r="M350">
        <f t="shared" si="68"/>
        <v>-80.381847877506758</v>
      </c>
      <c r="N350">
        <f t="shared" si="69"/>
        <v>-302.67487285306595</v>
      </c>
      <c r="O350">
        <f t="shared" si="63"/>
        <v>-358.99581684207305</v>
      </c>
      <c r="S350" s="32"/>
    </row>
    <row r="351" spans="1:19">
      <c r="A351">
        <v>333</v>
      </c>
      <c r="B351" s="37">
        <f t="shared" si="66"/>
        <v>34.743935605463491</v>
      </c>
      <c r="C351" s="35">
        <f t="shared" si="62"/>
        <v>458.91937236740125</v>
      </c>
      <c r="D351" s="34">
        <f t="shared" si="64"/>
        <v>34.743935605463491</v>
      </c>
      <c r="E351" s="35">
        <f t="shared" si="65"/>
        <v>493.66330797286474</v>
      </c>
      <c r="F351" s="37">
        <f>$I$2*($B$197/B351)^$O$3</f>
        <v>9.6053916770465797</v>
      </c>
      <c r="G351" s="36">
        <f t="shared" si="60"/>
        <v>1.6704364693168272</v>
      </c>
      <c r="H351" s="38">
        <f>$H$198*($E$198/E351)^$O$3</f>
        <v>1.6704364693168272</v>
      </c>
      <c r="I351" s="37">
        <f>$I$197*($B$197/B351)^($O$3-1)</f>
        <v>568.76761213376017</v>
      </c>
      <c r="J351" s="35">
        <f>$J$198*($C$198/C351)^($O$3-1)</f>
        <v>11457.847994999605</v>
      </c>
      <c r="K351" s="35">
        <f t="shared" si="61"/>
        <v>1964.9308700652443</v>
      </c>
      <c r="L351">
        <f t="shared" si="67"/>
        <v>24.736629471566204</v>
      </c>
      <c r="M351">
        <f t="shared" si="68"/>
        <v>-80.597764871692263</v>
      </c>
      <c r="N351">
        <f t="shared" si="69"/>
        <v>-302.55559017851715</v>
      </c>
      <c r="O351">
        <f t="shared" si="63"/>
        <v>-358.4167255786432</v>
      </c>
      <c r="S351" s="32"/>
    </row>
    <row r="352" spans="1:19">
      <c r="A352">
        <v>334</v>
      </c>
      <c r="B352" s="37">
        <f t="shared" si="66"/>
        <v>34.053554489792063</v>
      </c>
      <c r="C352" s="35">
        <f t="shared" si="62"/>
        <v>460.16329407333734</v>
      </c>
      <c r="D352" s="34">
        <f t="shared" si="64"/>
        <v>34.053554489792063</v>
      </c>
      <c r="E352" s="35">
        <f t="shared" si="65"/>
        <v>494.21684856312942</v>
      </c>
      <c r="F352" s="37">
        <f>$I$2*($B$197/B352)^$O$3</f>
        <v>9.879120089003214</v>
      </c>
      <c r="G352" s="36">
        <f t="shared" si="60"/>
        <v>1.6678177279631237</v>
      </c>
      <c r="H352" s="38">
        <f>$H$198*($E$198/E352)^$O$3</f>
        <v>1.6678177279631237</v>
      </c>
      <c r="I352" s="37">
        <f>$I$197*($B$197/B352)^($O$3-1)</f>
        <v>573.35219905538668</v>
      </c>
      <c r="J352" s="35">
        <f>$J$198*($C$198/C352)^($O$3-1)</f>
        <v>11445.44870881558</v>
      </c>
      <c r="K352" s="35">
        <f t="shared" si="61"/>
        <v>1964.9308700652443</v>
      </c>
      <c r="L352">
        <f t="shared" si="67"/>
        <v>25.409216420134129</v>
      </c>
      <c r="M352">
        <f t="shared" si="68"/>
        <v>-80.805391214488708</v>
      </c>
      <c r="N352">
        <f t="shared" si="69"/>
        <v>-302.4403567956615</v>
      </c>
      <c r="O352">
        <f t="shared" si="63"/>
        <v>-357.83653159001608</v>
      </c>
      <c r="S352" s="32"/>
    </row>
    <row r="353" spans="1:19">
      <c r="A353">
        <v>335</v>
      </c>
      <c r="B353" s="37">
        <f t="shared" si="66"/>
        <v>33.38659299515291</v>
      </c>
      <c r="C353" s="35">
        <f t="shared" si="62"/>
        <v>461.35967181682452</v>
      </c>
      <c r="D353" s="34">
        <f t="shared" si="64"/>
        <v>33.38659299515291</v>
      </c>
      <c r="E353" s="35">
        <f t="shared" si="65"/>
        <v>494.74626481197743</v>
      </c>
      <c r="F353" s="37">
        <f>$I$2*($B$197/B353)^$O$3</f>
        <v>10.156515853302034</v>
      </c>
      <c r="G353" s="36">
        <f t="shared" si="60"/>
        <v>1.6653196937139292</v>
      </c>
      <c r="H353" s="38">
        <f>$H$198*($E$198/E353)^$O$3</f>
        <v>1.6653196937139292</v>
      </c>
      <c r="I353" s="37">
        <f>$I$197*($B$197/B353)^($O$3-1)</f>
        <v>577.90655617207642</v>
      </c>
      <c r="J353" s="35">
        <f>$J$198*($C$198/C353)^($O$3-1)</f>
        <v>11433.567525276458</v>
      </c>
      <c r="K353" s="35">
        <f t="shared" si="61"/>
        <v>1964.9308700652443</v>
      </c>
      <c r="L353">
        <f t="shared" si="67"/>
        <v>26.077366304840421</v>
      </c>
      <c r="M353">
        <f t="shared" si="68"/>
        <v>-81.004775785852644</v>
      </c>
      <c r="N353">
        <f t="shared" si="69"/>
        <v>-302.32920307983153</v>
      </c>
      <c r="O353">
        <f t="shared" si="63"/>
        <v>-357.25661256084373</v>
      </c>
      <c r="S353" s="32"/>
    </row>
    <row r="354" spans="1:19">
      <c r="A354">
        <v>336</v>
      </c>
      <c r="B354" s="37">
        <f t="shared" si="66"/>
        <v>32.743346766724414</v>
      </c>
      <c r="C354" s="35">
        <f t="shared" si="62"/>
        <v>462.50855956673809</v>
      </c>
      <c r="D354" s="34">
        <f t="shared" si="64"/>
        <v>32.743346766724414</v>
      </c>
      <c r="E354" s="35">
        <f t="shared" si="65"/>
        <v>495.2519063334625</v>
      </c>
      <c r="F354" s="37">
        <f>$I$2*($B$197/B354)^$O$3</f>
        <v>10.436945128376937</v>
      </c>
      <c r="G354" s="36">
        <f t="shared" si="60"/>
        <v>1.6629398221548752</v>
      </c>
      <c r="H354" s="38">
        <f>$H$198*($E$198/E354)^$O$3</f>
        <v>1.6629398221548752</v>
      </c>
      <c r="I354" s="37">
        <f>$I$197*($B$197/B354)^($O$3-1)</f>
        <v>582.42128146635571</v>
      </c>
      <c r="J354" s="35">
        <f>$J$198*($C$198/C354)^($O$3-1)</f>
        <v>11422.19849230372</v>
      </c>
      <c r="K354" s="35">
        <f t="shared" si="61"/>
        <v>1964.9308700652443</v>
      </c>
      <c r="L354">
        <f t="shared" si="67"/>
        <v>26.739699610178139</v>
      </c>
      <c r="M354">
        <f t="shared" si="68"/>
        <v>-81.19596561516839</v>
      </c>
      <c r="N354">
        <f t="shared" si="69"/>
        <v>-302.22215856079083</v>
      </c>
      <c r="O354">
        <f t="shared" si="63"/>
        <v>-356.67842456578109</v>
      </c>
      <c r="S354" s="32"/>
    </row>
    <row r="355" spans="1:19">
      <c r="A355">
        <v>337</v>
      </c>
      <c r="B355" s="37">
        <f t="shared" si="66"/>
        <v>32.124101430276113</v>
      </c>
      <c r="C355" s="35">
        <f t="shared" si="62"/>
        <v>463.61001227202706</v>
      </c>
      <c r="D355" s="34">
        <f t="shared" si="64"/>
        <v>32.124101430276113</v>
      </c>
      <c r="E355" s="35">
        <f t="shared" si="65"/>
        <v>495.73411370230315</v>
      </c>
      <c r="F355" s="37">
        <f>$I$2*($B$197/B355)^$O$3</f>
        <v>10.71969208601293</v>
      </c>
      <c r="G355" s="36">
        <f t="shared" si="60"/>
        <v>1.6606756726910443</v>
      </c>
      <c r="H355" s="38">
        <f>$H$198*($E$198/E355)^$O$3</f>
        <v>1.6606756726910443</v>
      </c>
      <c r="I355" s="37">
        <f>$I$197*($B$197/B355)^($O$3-1)</f>
        <v>586.88642905094139</v>
      </c>
      <c r="J355" s="35">
        <f>$J$198*($C$198/C355)^($O$3-1)</f>
        <v>11411.335922875352</v>
      </c>
      <c r="K355" s="35">
        <f t="shared" si="61"/>
        <v>1964.9308700652443</v>
      </c>
      <c r="L355">
        <f t="shared" si="67"/>
        <v>27.394757056675115</v>
      </c>
      <c r="M355">
        <f t="shared" si="68"/>
        <v>-81.379005879075308</v>
      </c>
      <c r="N355">
        <f t="shared" si="69"/>
        <v>-302.11925189102431</v>
      </c>
      <c r="O355">
        <f t="shared" si="63"/>
        <v>-356.10350071342452</v>
      </c>
      <c r="S355" s="32"/>
    </row>
    <row r="356" spans="1:19">
      <c r="A356">
        <v>338</v>
      </c>
      <c r="B356" s="37">
        <f t="shared" si="66"/>
        <v>31.529132407374053</v>
      </c>
      <c r="C356" s="35">
        <f t="shared" si="62"/>
        <v>464.66408548405138</v>
      </c>
      <c r="D356" s="34">
        <f t="shared" si="64"/>
        <v>31.529132407374053</v>
      </c>
      <c r="E356" s="35">
        <f t="shared" si="65"/>
        <v>496.19321789142543</v>
      </c>
      <c r="F356" s="37">
        <f>$I$2*($B$197/B356)^$O$3</f>
        <v>11.003956532934135</v>
      </c>
      <c r="G356" s="36">
        <f t="shared" si="60"/>
        <v>1.6585249079793816</v>
      </c>
      <c r="H356" s="38">
        <f>$H$198*($E$198/E356)^$O$3</f>
        <v>1.6585249079793816</v>
      </c>
      <c r="I356" s="37">
        <f>$I$197*($B$197/B356)^($O$3-1)</f>
        <v>591.29152517993577</v>
      </c>
      <c r="J356" s="35">
        <f>$J$198*($C$198/C356)^($O$3-1)</f>
        <v>11400.974391105445</v>
      </c>
      <c r="K356" s="35">
        <f t="shared" si="61"/>
        <v>1964.9308700652443</v>
      </c>
      <c r="L356">
        <f t="shared" si="67"/>
        <v>28.041001956309245</v>
      </c>
      <c r="M356">
        <f t="shared" si="68"/>
        <v>-81.553939899946315</v>
      </c>
      <c r="N356">
        <f t="shared" si="69"/>
        <v>-302.02051081470944</v>
      </c>
      <c r="O356">
        <f t="shared" si="63"/>
        <v>-355.53344875834648</v>
      </c>
      <c r="S356" s="32"/>
    </row>
    <row r="357" spans="1:19">
      <c r="A357">
        <v>339</v>
      </c>
      <c r="B357" s="37">
        <f t="shared" si="66"/>
        <v>30.958704737260184</v>
      </c>
      <c r="C357" s="35">
        <f t="shared" si="62"/>
        <v>465.67083499530759</v>
      </c>
      <c r="D357" s="34">
        <f t="shared" si="64"/>
        <v>30.958704737260184</v>
      </c>
      <c r="E357" s="35">
        <f t="shared" si="65"/>
        <v>496.62953973256776</v>
      </c>
      <c r="F357" s="37">
        <f>$I$2*($B$197/B357)^$O$3</f>
        <v>11.288852526589611</v>
      </c>
      <c r="G357" s="36">
        <f t="shared" si="60"/>
        <v>1.6564852934000844</v>
      </c>
      <c r="H357" s="38">
        <f>$H$198*($E$198/E357)^$O$3</f>
        <v>1.6564852934000844</v>
      </c>
      <c r="I357" s="37">
        <f>$I$197*($B$197/B357)^($O$3-1)</f>
        <v>595.62559206387175</v>
      </c>
      <c r="J357" s="35">
        <f>$J$198*($C$198/C357)^($O$3-1)</f>
        <v>11391.108728510302</v>
      </c>
      <c r="K357" s="35">
        <f t="shared" si="61"/>
        <v>1964.9308700652443</v>
      </c>
      <c r="L357">
        <f t="shared" si="67"/>
        <v>28.67682371291512</v>
      </c>
      <c r="M357">
        <f t="shared" si="68"/>
        <v>-81.720809144948717</v>
      </c>
      <c r="N357">
        <f t="shared" si="69"/>
        <v>-301.92596213743059</v>
      </c>
      <c r="O357">
        <f t="shared" si="63"/>
        <v>-354.96994756946418</v>
      </c>
      <c r="S357" s="32"/>
    </row>
    <row r="358" spans="1:19">
      <c r="A358">
        <v>340</v>
      </c>
      <c r="B358" s="37">
        <f t="shared" si="66"/>
        <v>30.413072905518458</v>
      </c>
      <c r="C358" s="35">
        <f t="shared" si="62"/>
        <v>466.63031649450164</v>
      </c>
      <c r="D358" s="34">
        <f t="shared" si="64"/>
        <v>30.413072905518458</v>
      </c>
      <c r="E358" s="35">
        <f t="shared" si="65"/>
        <v>497.04338940002009</v>
      </c>
      <c r="F358" s="37">
        <f>$I$2*($B$197/B358)^$O$3</f>
        <v>11.573408180795951</v>
      </c>
      <c r="G358" s="36">
        <f t="shared" si="60"/>
        <v>1.6545546965653026</v>
      </c>
      <c r="H358" s="38">
        <f>$H$198*($E$198/E358)^$O$3</f>
        <v>1.6545546965653026</v>
      </c>
      <c r="I358" s="37">
        <f>$I$197*($B$197/B358)^($O$3-1)</f>
        <v>599.87718020376451</v>
      </c>
      <c r="J358" s="35">
        <f>$J$198*($C$198/C358)^($O$3-1)</f>
        <v>11381.734020457336</v>
      </c>
      <c r="K358" s="35">
        <f t="shared" si="61"/>
        <v>1964.9308700652443</v>
      </c>
      <c r="L358">
        <f t="shared" si="67"/>
        <v>29.300542572291505</v>
      </c>
      <c r="M358">
        <f t="shared" si="68"/>
        <v>-81.879653225621894</v>
      </c>
      <c r="N358">
        <f t="shared" si="69"/>
        <v>-301.83563169669583</v>
      </c>
      <c r="O358">
        <f t="shared" si="63"/>
        <v>-354.41474235002624</v>
      </c>
      <c r="S358" s="32"/>
    </row>
    <row r="359" spans="1:19">
      <c r="A359">
        <v>341</v>
      </c>
      <c r="B359" s="37">
        <f t="shared" si="66"/>
        <v>29.892480679639146</v>
      </c>
      <c r="C359" s="35">
        <f t="shared" si="62"/>
        <v>467.54258523790588</v>
      </c>
      <c r="D359" s="34">
        <f t="shared" si="64"/>
        <v>29.892480679639146</v>
      </c>
      <c r="E359" s="35">
        <f t="shared" si="65"/>
        <v>497.43506591754505</v>
      </c>
      <c r="F359" s="37">
        <f>$I$2*($B$197/B359)^$O$3</f>
        <v>11.856566858100415</v>
      </c>
      <c r="G359" s="36">
        <f t="shared" si="60"/>
        <v>1.652731086863513</v>
      </c>
      <c r="H359" s="38">
        <f>$H$198*($E$198/E359)^$O$3</f>
        <v>1.652731086863513</v>
      </c>
      <c r="I359" s="37">
        <f>$I$197*($B$197/B359)^($O$3-1)</f>
        <v>604.03440988093928</v>
      </c>
      <c r="J359" s="35">
        <f>$J$198*($C$198/C359)^($O$3-1)</f>
        <v>11372.845602793303</v>
      </c>
      <c r="K359" s="35">
        <f t="shared" si="61"/>
        <v>1964.9308700652443</v>
      </c>
      <c r="L359">
        <f t="shared" si="67"/>
        <v>29.910415715181294</v>
      </c>
      <c r="M359">
        <f t="shared" si="68"/>
        <v>-82.03050989790826</v>
      </c>
      <c r="N359">
        <f t="shared" si="69"/>
        <v>-301.7495443333151</v>
      </c>
      <c r="O359">
        <f t="shared" si="63"/>
        <v>-353.86963851604207</v>
      </c>
      <c r="S359" s="32"/>
    </row>
    <row r="360" spans="1:19">
      <c r="A360">
        <v>342</v>
      </c>
      <c r="B360" s="37">
        <f t="shared" si="66"/>
        <v>29.397160951581927</v>
      </c>
      <c r="C360" s="35">
        <f t="shared" si="62"/>
        <v>468.40769573693399</v>
      </c>
      <c r="D360" s="34">
        <f t="shared" si="64"/>
        <v>29.397160951581927</v>
      </c>
      <c r="E360" s="35">
        <f t="shared" si="65"/>
        <v>497.80485668851594</v>
      </c>
      <c r="F360" s="37">
        <f>$I$2*($B$197/B360)^$O$3</f>
        <v>12.137189939571758</v>
      </c>
      <c r="G360" s="36">
        <f t="shared" si="60"/>
        <v>1.6510125350379321</v>
      </c>
      <c r="H360" s="38">
        <f>$H$198*($E$198/E360)^$O$3</f>
        <v>1.6510125350379321</v>
      </c>
      <c r="I360" s="37">
        <f>$I$197*($B$197/B360)^($O$3-1)</f>
        <v>608.08502232710441</v>
      </c>
      <c r="J360" s="35">
        <f>$J$198*($C$198/C360)^($O$3-1)</f>
        <v>11364.439058648662</v>
      </c>
      <c r="K360" s="35">
        <f t="shared" si="61"/>
        <v>1964.9308700652443</v>
      </c>
      <c r="L360">
        <f t="shared" si="67"/>
        <v>30.504644769785994</v>
      </c>
      <c r="M360">
        <f t="shared" si="68"/>
        <v>-82.173415062578471</v>
      </c>
      <c r="N360">
        <f t="shared" si="69"/>
        <v>-301.66772386369655</v>
      </c>
      <c r="O360">
        <f t="shared" si="63"/>
        <v>-353.33649415648904</v>
      </c>
      <c r="S360" s="32"/>
    </row>
    <row r="361" spans="1:19">
      <c r="A361">
        <v>343</v>
      </c>
      <c r="B361" s="37">
        <f t="shared" si="66"/>
        <v>28.927335587437724</v>
      </c>
      <c r="C361" s="35">
        <f t="shared" si="62"/>
        <v>469.22570146184887</v>
      </c>
      <c r="D361" s="34">
        <f t="shared" si="64"/>
        <v>28.927335587437724</v>
      </c>
      <c r="E361" s="35">
        <f t="shared" si="65"/>
        <v>498.15303704928658</v>
      </c>
      <c r="F361" s="37">
        <f>$I$2*($B$197/B361)^$O$3</f>
        <v>12.414061347803035</v>
      </c>
      <c r="G361" s="36">
        <f t="shared" si="60"/>
        <v>1.6493972127973371</v>
      </c>
      <c r="H361" s="38">
        <f>$H$198*($E$198/E361)^$O$3</f>
        <v>1.6493972127973371</v>
      </c>
      <c r="I361" s="37">
        <f>$I$197*($B$197/B361)^($O$3-1)</f>
        <v>612.01644095019265</v>
      </c>
      <c r="J361" s="35">
        <f>$J$198*($C$198/C361)^($O$3-1)</f>
        <v>11356.510215415025</v>
      </c>
      <c r="K361" s="35">
        <f t="shared" si="61"/>
        <v>1964.9308700652443</v>
      </c>
      <c r="L361">
        <f t="shared" si="67"/>
        <v>31.081384798600329</v>
      </c>
      <c r="M361">
        <f t="shared" si="68"/>
        <v>-82.308402765993179</v>
      </c>
      <c r="N361">
        <f t="shared" si="69"/>
        <v>-301.59019305311648</v>
      </c>
      <c r="O361">
        <f t="shared" si="63"/>
        <v>-352.81721102050932</v>
      </c>
      <c r="S361" s="32"/>
    </row>
    <row r="362" spans="1:19">
      <c r="A362">
        <v>344</v>
      </c>
      <c r="B362" s="37">
        <f t="shared" si="66"/>
        <v>28.483215284277318</v>
      </c>
      <c r="C362" s="35">
        <f t="shared" si="62"/>
        <v>469.99665456151411</v>
      </c>
      <c r="D362" s="34">
        <f t="shared" si="64"/>
        <v>28.483215284277318</v>
      </c>
      <c r="E362" s="35">
        <f t="shared" si="65"/>
        <v>498.47986984579143</v>
      </c>
      <c r="F362" s="37">
        <f>$I$2*($B$197/B362)^$O$3</f>
        <v>12.685893974015224</v>
      </c>
      <c r="G362" s="36">
        <f t="shared" si="60"/>
        <v>1.6478833924577225</v>
      </c>
      <c r="H362" s="38">
        <f>$H$198*($E$198/E362)^$O$3</f>
        <v>1.6478833924577225</v>
      </c>
      <c r="I362" s="37">
        <f>$I$197*($B$197/B362)^($O$3-1)</f>
        <v>615.81584280476511</v>
      </c>
      <c r="J362" s="35">
        <f>$J$198*($C$198/C362)^($O$3-1)</f>
        <v>11349.05514189295</v>
      </c>
      <c r="K362" s="35">
        <f t="shared" si="61"/>
        <v>1964.9308700652443</v>
      </c>
      <c r="L362">
        <f t="shared" si="67"/>
        <v>31.638754786942258</v>
      </c>
      <c r="M362">
        <f t="shared" si="68"/>
        <v>-82.435505201147549</v>
      </c>
      <c r="N362">
        <f t="shared" si="69"/>
        <v>-301.51697359001594</v>
      </c>
      <c r="O362">
        <f t="shared" si="63"/>
        <v>-352.31372400422123</v>
      </c>
      <c r="S362" s="32"/>
    </row>
    <row r="363" spans="1:19">
      <c r="A363">
        <v>345</v>
      </c>
      <c r="B363" s="37">
        <f t="shared" si="66"/>
        <v>28.064999434275268</v>
      </c>
      <c r="C363" s="35">
        <f t="shared" si="62"/>
        <v>470.72060559909448</v>
      </c>
      <c r="D363" s="34">
        <f t="shared" si="64"/>
        <v>28.064999434275268</v>
      </c>
      <c r="E363" s="35">
        <f t="shared" si="65"/>
        <v>498.78560503336973</v>
      </c>
      <c r="F363" s="37">
        <f>$I$2*($B$197/B363)^$O$3</f>
        <v>12.951338124368361</v>
      </c>
      <c r="G363" s="36">
        <f t="shared" si="60"/>
        <v>1.6464694466132179</v>
      </c>
      <c r="H363" s="38">
        <f>$H$198*($E$198/E363)^$O$3</f>
        <v>1.6464694466132179</v>
      </c>
      <c r="I363" s="37">
        <f>$I$197*($B$197/B363)^($O$3-1)</f>
        <v>619.47024027132863</v>
      </c>
      <c r="J363" s="35">
        <f>$J$198*($C$198/C363)^($O$3-1)</f>
        <v>11342.070145607435</v>
      </c>
      <c r="K363" s="35">
        <f t="shared" si="61"/>
        <v>1964.9308700652443</v>
      </c>
      <c r="L363">
        <f t="shared" si="67"/>
        <v>32.174849627628525</v>
      </c>
      <c r="M363">
        <f t="shared" si="68"/>
        <v>-82.554752708947618</v>
      </c>
      <c r="N363">
        <f t="shared" si="69"/>
        <v>-301.44808606137599</v>
      </c>
      <c r="O363">
        <f t="shared" si="63"/>
        <v>-351.82798914269506</v>
      </c>
      <c r="S363" s="32"/>
    </row>
    <row r="364" spans="1:19">
      <c r="A364">
        <v>346</v>
      </c>
      <c r="B364" s="37">
        <f t="shared" si="66"/>
        <v>27.672875996187837</v>
      </c>
      <c r="C364" s="35">
        <f t="shared" si="62"/>
        <v>471.39760330359854</v>
      </c>
      <c r="D364" s="34">
        <f t="shared" si="64"/>
        <v>27.672875996187837</v>
      </c>
      <c r="E364" s="35">
        <f t="shared" si="65"/>
        <v>499.07047929978637</v>
      </c>
      <c r="F364" s="37">
        <f>$I$2*($B$197/B364)^$O$3</f>
        <v>13.208992053493528</v>
      </c>
      <c r="G364" s="36">
        <f t="shared" si="60"/>
        <v>1.6451538478347674</v>
      </c>
      <c r="H364" s="38">
        <f>$H$198*($E$198/E364)^$O$3</f>
        <v>1.6451538478347674</v>
      </c>
      <c r="I364" s="37">
        <f>$I$197*($B$197/B364)^($O$3-1)</f>
        <v>622.96657264926716</v>
      </c>
      <c r="J364" s="35">
        <f>$J$198*($C$198/C364)^($O$3-1)</f>
        <v>11335.551770288772</v>
      </c>
      <c r="K364" s="35">
        <f t="shared" si="61"/>
        <v>1964.9308700652443</v>
      </c>
      <c r="L364">
        <f t="shared" si="67"/>
        <v>32.687753558170805</v>
      </c>
      <c r="M364">
        <f t="shared" si="68"/>
        <v>-82.666173779669293</v>
      </c>
      <c r="N364">
        <f t="shared" si="69"/>
        <v>-301.38354992922064</v>
      </c>
      <c r="O364">
        <f t="shared" si="63"/>
        <v>-351.36197015071912</v>
      </c>
      <c r="S364" s="32"/>
    </row>
    <row r="365" spans="1:19">
      <c r="A365">
        <v>347</v>
      </c>
      <c r="B365" s="37">
        <f t="shared" si="66"/>
        <v>27.307021374260003</v>
      </c>
      <c r="C365" s="35">
        <f t="shared" si="62"/>
        <v>472.02769433716497</v>
      </c>
      <c r="D365" s="34">
        <f t="shared" si="64"/>
        <v>27.307021374260003</v>
      </c>
      <c r="E365" s="35">
        <f t="shared" si="65"/>
        <v>499.33471571142496</v>
      </c>
      <c r="F365" s="37">
        <f>$I$2*($B$197/B365)^$O$3</f>
        <v>13.457414595023463</v>
      </c>
      <c r="G365" s="36">
        <f t="shared" si="60"/>
        <v>1.6439351683950976</v>
      </c>
      <c r="H365" s="38">
        <f>$H$198*($E$198/E365)^$O$3</f>
        <v>1.6439351683950976</v>
      </c>
      <c r="I365" s="37">
        <f>$I$197*($B$197/B365)^($O$3-1)</f>
        <v>626.29180707764226</v>
      </c>
      <c r="J365" s="35">
        <f>$J$198*($C$198/C365)^($O$3-1)</f>
        <v>11329.496793516464</v>
      </c>
      <c r="K365" s="35">
        <f t="shared" si="61"/>
        <v>1964.9308700652443</v>
      </c>
      <c r="L365">
        <f t="shared" si="67"/>
        <v>33.17555496429916</v>
      </c>
      <c r="M365">
        <f t="shared" si="68"/>
        <v>-82.769795054555701</v>
      </c>
      <c r="N365">
        <f t="shared" si="69"/>
        <v>-301.32338350829463</v>
      </c>
      <c r="O365">
        <f t="shared" si="63"/>
        <v>-350.91762359855119</v>
      </c>
      <c r="S365" s="32"/>
    </row>
    <row r="366" spans="1:19">
      <c r="A366">
        <v>348</v>
      </c>
      <c r="B366" s="37">
        <f t="shared" si="66"/>
        <v>26.967600304631151</v>
      </c>
      <c r="C366" s="35">
        <f t="shared" si="62"/>
        <v>472.6109230779806</v>
      </c>
      <c r="D366" s="34">
        <f t="shared" si="64"/>
        <v>26.967600304631151</v>
      </c>
      <c r="E366" s="35">
        <f t="shared" si="65"/>
        <v>499.57852338261176</v>
      </c>
      <c r="F366" s="37">
        <f>$I$2*($B$197/B366)^$O$3</f>
        <v>13.695139830455709</v>
      </c>
      <c r="G366" s="36">
        <f t="shared" si="60"/>
        <v>1.6428120800185604</v>
      </c>
      <c r="H366" s="38">
        <f>$H$198*($E$198/E366)^$O$3</f>
        <v>1.6428120800185604</v>
      </c>
      <c r="I366" s="37">
        <f>$I$197*($B$197/B366)^($O$3-1)</f>
        <v>629.43304788409671</v>
      </c>
      <c r="J366" s="35">
        <f>$J$198*($C$198/C366)^($O$3-1)</f>
        <v>11323.902224524219</v>
      </c>
      <c r="K366" s="35">
        <f t="shared" si="61"/>
        <v>1964.9308700652443</v>
      </c>
      <c r="L366">
        <f t="shared" si="67"/>
        <v>33.63636241761175</v>
      </c>
      <c r="M366">
        <f t="shared" si="68"/>
        <v>-82.86564132750928</v>
      </c>
      <c r="N366">
        <f t="shared" si="69"/>
        <v>-301.26760394496182</v>
      </c>
      <c r="O366">
        <f t="shared" si="63"/>
        <v>-350.49688285485934</v>
      </c>
      <c r="S366" s="32"/>
    </row>
    <row r="367" spans="1:19">
      <c r="A367">
        <v>349</v>
      </c>
      <c r="B367" s="37">
        <f t="shared" si="66"/>
        <v>26.654765749304111</v>
      </c>
      <c r="C367" s="35">
        <f t="shared" si="62"/>
        <v>473.14733141872716</v>
      </c>
      <c r="D367" s="34">
        <f t="shared" si="64"/>
        <v>26.654765749304111</v>
      </c>
      <c r="E367" s="35">
        <f t="shared" si="65"/>
        <v>499.80209716803125</v>
      </c>
      <c r="F367" s="37">
        <f>$I$2*($B$197/B367)^$O$3</f>
        <v>13.920693660808071</v>
      </c>
      <c r="G367" s="36">
        <f t="shared" si="60"/>
        <v>1.6417833536545074</v>
      </c>
      <c r="H367" s="38">
        <f>$H$198*($E$198/E367)^$O$3</f>
        <v>1.6417833536545074</v>
      </c>
      <c r="I367" s="37">
        <f>$I$197*($B$197/B367)^($O$3-1)</f>
        <v>632.37765313413195</v>
      </c>
      <c r="J367" s="35">
        <f>$J$198*($C$198/C367)^($O$3-1)</f>
        <v>11318.765302164069</v>
      </c>
      <c r="K367" s="35">
        <f t="shared" si="61"/>
        <v>1964.9308700652443</v>
      </c>
      <c r="L367">
        <f t="shared" si="67"/>
        <v>34.068321767123003</v>
      </c>
      <c r="M367">
        <f t="shared" si="68"/>
        <v>-82.953735546839297</v>
      </c>
      <c r="N367">
        <f t="shared" si="69"/>
        <v>-301.2162271973657</v>
      </c>
      <c r="O367">
        <f t="shared" si="63"/>
        <v>-350.10164097708201</v>
      </c>
      <c r="S367" s="32"/>
    </row>
    <row r="368" spans="1:19">
      <c r="A368">
        <v>350</v>
      </c>
      <c r="B368" s="37">
        <f t="shared" si="66"/>
        <v>26.368658797736547</v>
      </c>
      <c r="C368" s="35">
        <f t="shared" si="62"/>
        <v>473.63695858044912</v>
      </c>
      <c r="D368" s="34">
        <f t="shared" si="64"/>
        <v>26.368658797736547</v>
      </c>
      <c r="E368" s="35">
        <f t="shared" si="65"/>
        <v>500.00561737818566</v>
      </c>
      <c r="F368" s="37">
        <f>$I$2*($B$197/B368)^$O$3</f>
        <v>14.132612062906411</v>
      </c>
      <c r="G368" s="36">
        <f t="shared" si="60"/>
        <v>1.6408478592729077</v>
      </c>
      <c r="H368" s="38">
        <f>$H$198*($E$198/E368)^$O$3</f>
        <v>1.6408478592729077</v>
      </c>
      <c r="I368" s="37">
        <f>$I$197*($B$197/B368)^($O$3-1)</f>
        <v>635.11335682336119</v>
      </c>
      <c r="J368" s="35">
        <f>$J$198*($C$198/C368)^($O$3-1)</f>
        <v>11314.08349302796</v>
      </c>
      <c r="K368" s="35">
        <f t="shared" si="61"/>
        <v>1964.9308700652443</v>
      </c>
      <c r="L368">
        <f t="shared" si="67"/>
        <v>34.469634056223242</v>
      </c>
      <c r="M368">
        <f t="shared" si="68"/>
        <v>-83.034098817027569</v>
      </c>
      <c r="N368">
        <f t="shared" si="69"/>
        <v>-301.16926801689311</v>
      </c>
      <c r="O368">
        <f t="shared" si="63"/>
        <v>-349.73373277769747</v>
      </c>
      <c r="S368" s="32"/>
    </row>
    <row r="369" spans="1:19">
      <c r="A369">
        <v>351</v>
      </c>
      <c r="B369" s="37">
        <f t="shared" si="66"/>
        <v>26.109408576109569</v>
      </c>
      <c r="C369" s="35">
        <f t="shared" si="62"/>
        <v>474.07984094174139</v>
      </c>
      <c r="D369" s="34">
        <f t="shared" si="64"/>
        <v>26.109408576109569</v>
      </c>
      <c r="E369" s="35">
        <f t="shared" si="65"/>
        <v>500.18924951785095</v>
      </c>
      <c r="F369" s="37">
        <f>$I$2*($B$197/B369)^$O$3</f>
        <v>14.329460727335691</v>
      </c>
      <c r="G369" s="36">
        <f t="shared" si="60"/>
        <v>1.6400045656810014</v>
      </c>
      <c r="H369" s="38">
        <f>$H$198*($E$198/E369)^$O$3</f>
        <v>1.6400045656810014</v>
      </c>
      <c r="I369" s="37">
        <f>$I$197*($B$197/B369)^($O$3-1)</f>
        <v>637.62839483823132</v>
      </c>
      <c r="J369" s="35">
        <f>$J$198*($C$198/C369)^($O$3-1)</f>
        <v>11309.854489725174</v>
      </c>
      <c r="K369" s="35">
        <f t="shared" si="61"/>
        <v>1964.9308700652443</v>
      </c>
      <c r="L369">
        <f t="shared" si="67"/>
        <v>34.838573990164917</v>
      </c>
      <c r="M369">
        <f t="shared" si="68"/>
        <v>-83.106750400478319</v>
      </c>
      <c r="N369">
        <f t="shared" si="69"/>
        <v>-301.12673993097837</v>
      </c>
      <c r="O369">
        <f t="shared" si="63"/>
        <v>-349.39491634129178</v>
      </c>
      <c r="S369" s="32"/>
    </row>
    <row r="370" spans="1:19">
      <c r="A370">
        <v>352</v>
      </c>
      <c r="B370" s="37">
        <f t="shared" si="66"/>
        <v>25.877132164323019</v>
      </c>
      <c r="C370" s="35">
        <f t="shared" si="62"/>
        <v>474.47601188315838</v>
      </c>
      <c r="D370" s="34">
        <f t="shared" si="64"/>
        <v>25.877132164323019</v>
      </c>
      <c r="E370" s="35">
        <f t="shared" si="65"/>
        <v>500.35314404748141</v>
      </c>
      <c r="F370" s="37">
        <f>$I$2*($B$197/B370)^$O$3</f>
        <v>14.509855692415956</v>
      </c>
      <c r="G370" s="36">
        <f t="shared" si="60"/>
        <v>1.6392525403598526</v>
      </c>
      <c r="H370" s="38">
        <f>$H$198*($E$198/E370)^$O$3</f>
        <v>1.6392525403598526</v>
      </c>
      <c r="I370" s="37">
        <f>$I$197*($B$197/B370)^($O$3-1)</f>
        <v>639.91163252208798</v>
      </c>
      <c r="J370" s="35">
        <f>$J$198*($C$198/C370)^($O$3-1)</f>
        <v>11306.076209314169</v>
      </c>
      <c r="K370" s="35">
        <f t="shared" si="61"/>
        <v>1964.9308700652443</v>
      </c>
      <c r="L370">
        <f t="shared" si="67"/>
        <v>35.17350863698276</v>
      </c>
      <c r="M370">
        <f t="shared" si="68"/>
        <v>-83.171707719220748</v>
      </c>
      <c r="N370">
        <f t="shared" si="69"/>
        <v>-301.08865522728252</v>
      </c>
      <c r="O370">
        <f t="shared" si="63"/>
        <v>-349.0868543095205</v>
      </c>
      <c r="S370" s="32"/>
    </row>
    <row r="371" spans="1:19">
      <c r="A371">
        <v>353</v>
      </c>
      <c r="B371" s="37">
        <f t="shared" si="66"/>
        <v>25.671934520762616</v>
      </c>
      <c r="C371" s="35">
        <f t="shared" si="62"/>
        <v>474.82550164674916</v>
      </c>
      <c r="D371" s="34">
        <f t="shared" si="64"/>
        <v>25.671934520762616</v>
      </c>
      <c r="E371" s="35">
        <f t="shared" si="65"/>
        <v>500.49743616751175</v>
      </c>
      <c r="F371" s="37">
        <f>$I$2*($B$197/B371)^$O$3</f>
        <v>14.672484512919086</v>
      </c>
      <c r="G371" s="36">
        <f t="shared" si="60"/>
        <v>1.6385909493197508</v>
      </c>
      <c r="H371" s="38">
        <f>$H$198*($E$198/E371)^$O$3</f>
        <v>1.6385909493197508</v>
      </c>
      <c r="I371" s="37">
        <f>$I$197*($B$197/B371)^($O$3-1)</f>
        <v>641.95269143995893</v>
      </c>
      <c r="J371" s="35">
        <f>$J$198*($C$198/C371)^($O$3-1)</f>
        <v>11302.746791887565</v>
      </c>
      <c r="K371" s="35">
        <f t="shared" si="61"/>
        <v>1964.9308700652443</v>
      </c>
      <c r="L371">
        <f t="shared" si="67"/>
        <v>35.472916009168401</v>
      </c>
      <c r="M371">
        <f t="shared" si="68"/>
        <v>-83.228986356535529</v>
      </c>
      <c r="N371">
        <f t="shared" si="69"/>
        <v>-301.05502493928043</v>
      </c>
      <c r="O371">
        <f t="shared" si="63"/>
        <v>-348.81109528664757</v>
      </c>
      <c r="S371" s="32"/>
    </row>
    <row r="372" spans="1:19">
      <c r="A372">
        <v>354</v>
      </c>
      <c r="B372" s="37">
        <f t="shared" si="66"/>
        <v>25.493908414879744</v>
      </c>
      <c r="C372" s="35">
        <f t="shared" si="62"/>
        <v>475.12833721063026</v>
      </c>
      <c r="D372" s="34">
        <f t="shared" si="64"/>
        <v>25.493908414879744</v>
      </c>
      <c r="E372" s="35">
        <f t="shared" si="65"/>
        <v>500.62224562551</v>
      </c>
      <c r="F372" s="37">
        <f>$I$2*($B$197/B372)^$O$3</f>
        <v>14.816127438768627</v>
      </c>
      <c r="G372" s="36">
        <f t="shared" si="60"/>
        <v>1.6380190569735065</v>
      </c>
      <c r="H372" s="38">
        <f>$H$198*($E$198/E372)^$O$3</f>
        <v>1.6380190569735065</v>
      </c>
      <c r="I372" s="37">
        <f>$I$197*($B$197/B372)^($O$3-1)</f>
        <v>643.74207275344406</v>
      </c>
      <c r="J372" s="35">
        <f>$J$198*($C$198/C372)^($O$3-1)</f>
        <v>11299.864599309094</v>
      </c>
      <c r="K372" s="35">
        <f t="shared" si="61"/>
        <v>1964.9308700652443</v>
      </c>
      <c r="L372">
        <f t="shared" si="67"/>
        <v>35.735403146850906</v>
      </c>
      <c r="M372">
        <f t="shared" si="68"/>
        <v>-83.278600058479242</v>
      </c>
      <c r="N372">
        <f t="shared" si="69"/>
        <v>-301.02585883328459</v>
      </c>
      <c r="O372">
        <f t="shared" si="63"/>
        <v>-348.56905574491293</v>
      </c>
      <c r="S372" s="32"/>
    </row>
    <row r="373" spans="1:19">
      <c r="A373">
        <v>355</v>
      </c>
      <c r="B373" s="37">
        <f t="shared" si="66"/>
        <v>25.343134367619101</v>
      </c>
      <c r="C373" s="35">
        <f t="shared" si="62"/>
        <v>475.3845421785191</v>
      </c>
      <c r="D373" s="34">
        <f t="shared" si="64"/>
        <v>25.343134367619101</v>
      </c>
      <c r="E373" s="35">
        <f t="shared" si="65"/>
        <v>500.72767654613818</v>
      </c>
      <c r="F373" s="37">
        <f>$I$2*($B$197/B373)^$O$3</f>
        <v>14.939678032693795</v>
      </c>
      <c r="G373" s="36">
        <f t="shared" si="60"/>
        <v>1.6375362260267441</v>
      </c>
      <c r="H373" s="38">
        <f>$H$198*($E$198/E373)^$O$3</f>
        <v>1.6375362260267441</v>
      </c>
      <c r="I373" s="37">
        <f>$I$197*($B$197/B373)^($O$3-1)</f>
        <v>645.27127451163608</v>
      </c>
      <c r="J373" s="35">
        <f>$J$198*($C$198/C373)^($O$3-1)</f>
        <v>11297.428214101506</v>
      </c>
      <c r="K373" s="35">
        <f t="shared" si="61"/>
        <v>1964.9308700652443</v>
      </c>
      <c r="L373">
        <f t="shared" si="67"/>
        <v>35.959723307872544</v>
      </c>
      <c r="M373">
        <f t="shared" si="68"/>
        <v>-83.320560735284204</v>
      </c>
      <c r="N373">
        <f t="shared" si="69"/>
        <v>-301.00116539693238</v>
      </c>
      <c r="O373">
        <f t="shared" si="63"/>
        <v>-348.36200282434402</v>
      </c>
      <c r="S373" s="32"/>
    </row>
    <row r="374" spans="1:19">
      <c r="A374">
        <v>356</v>
      </c>
      <c r="B374" s="37">
        <f t="shared" si="66"/>
        <v>25.219680599726566</v>
      </c>
      <c r="C374" s="35">
        <f t="shared" si="62"/>
        <v>475.59413668414851</v>
      </c>
      <c r="D374" s="34">
        <f t="shared" si="64"/>
        <v>25.219680599726566</v>
      </c>
      <c r="E374" s="35">
        <f t="shared" si="65"/>
        <v>500.8138172838751</v>
      </c>
      <c r="F374" s="37">
        <f>$I$2*($B$197/B374)^$O$3</f>
        <v>15.04216263122267</v>
      </c>
      <c r="G374" s="36">
        <f t="shared" si="60"/>
        <v>1.6371419173844444</v>
      </c>
      <c r="H374" s="38">
        <f>$H$198*($E$198/E374)^$O$3</f>
        <v>1.6371419173844444</v>
      </c>
      <c r="I374" s="37">
        <f>$I$197*($B$197/B374)^($O$3-1)</f>
        <v>646.53290014733761</v>
      </c>
      <c r="J374" s="35">
        <f>$J$198*($C$198/C374)^($O$3-1)</f>
        <v>11295.436438484547</v>
      </c>
      <c r="K374" s="35">
        <f t="shared" si="61"/>
        <v>1964.9308700652443</v>
      </c>
      <c r="L374">
        <f t="shared" si="67"/>
        <v>36.14479186778825</v>
      </c>
      <c r="M374">
        <f t="shared" si="68"/>
        <v>-83.35487846261239</v>
      </c>
      <c r="N374">
        <f t="shared" si="69"/>
        <v>-300.9809518291604</v>
      </c>
      <c r="O374">
        <f t="shared" si="63"/>
        <v>-348.19103842398454</v>
      </c>
      <c r="S374" s="32"/>
    </row>
    <row r="375" spans="1:19">
      <c r="A375">
        <v>357</v>
      </c>
      <c r="B375" s="37">
        <f t="shared" si="66"/>
        <v>25.123602987963753</v>
      </c>
      <c r="C375" s="35">
        <f t="shared" si="62"/>
        <v>475.7571373105024</v>
      </c>
      <c r="D375" s="34">
        <f t="shared" si="64"/>
        <v>25.123602987963753</v>
      </c>
      <c r="E375" s="35">
        <f t="shared" si="65"/>
        <v>500.88074029846615</v>
      </c>
      <c r="F375" s="37">
        <f>$I$2*($B$197/B375)^$O$3</f>
        <v>15.122758054002922</v>
      </c>
      <c r="G375" s="36">
        <f t="shared" si="60"/>
        <v>1.6368356900730223</v>
      </c>
      <c r="H375" s="38">
        <f>$H$198*($E$198/E375)^$O$3</f>
        <v>1.6368356900730223</v>
      </c>
      <c r="I375" s="37">
        <f>$I$197*($B$197/B375)^($O$3-1)</f>
        <v>647.52075554861244</v>
      </c>
      <c r="J375" s="35">
        <f>$J$198*($C$198/C375)^($O$3-1)</f>
        <v>11293.888293562204</v>
      </c>
      <c r="K375" s="35">
        <f t="shared" si="61"/>
        <v>1964.9308700652443</v>
      </c>
      <c r="L375">
        <f t="shared" si="67"/>
        <v>36.289700544710804</v>
      </c>
      <c r="M375">
        <f t="shared" si="68"/>
        <v>-83.381561482646603</v>
      </c>
      <c r="N375">
        <f t="shared" si="69"/>
        <v>-300.96522403168592</v>
      </c>
      <c r="O375">
        <f t="shared" si="63"/>
        <v>-348.05708496962171</v>
      </c>
      <c r="S375" s="32"/>
    </row>
    <row r="376" spans="1:19">
      <c r="A376">
        <v>358</v>
      </c>
      <c r="B376" s="37">
        <f t="shared" si="66"/>
        <v>25.054945029252821</v>
      </c>
      <c r="C376" s="35">
        <f t="shared" si="62"/>
        <v>475.87355702381365</v>
      </c>
      <c r="D376" s="34">
        <f t="shared" si="64"/>
        <v>25.054945029252821</v>
      </c>
      <c r="E376" s="35">
        <f t="shared" si="65"/>
        <v>500.9285020530665</v>
      </c>
      <c r="F376" s="37">
        <f>$I$2*($B$197/B376)^$O$3</f>
        <v>15.180806994338658</v>
      </c>
      <c r="G376" s="36">
        <f t="shared" si="60"/>
        <v>1.6366172011773821</v>
      </c>
      <c r="H376" s="38">
        <f>$H$198*($E$198/E376)^$O$3</f>
        <v>1.6366172011773821</v>
      </c>
      <c r="I376" s="37">
        <f>$I$197*($B$197/B376)^($O$3-1)</f>
        <v>648.22993225757591</v>
      </c>
      <c r="J376" s="35">
        <f>$J$198*($C$198/C376)^($O$3-1)</f>
        <v>11292.783018658609</v>
      </c>
      <c r="K376" s="35">
        <f t="shared" si="61"/>
        <v>1964.9308700652443</v>
      </c>
      <c r="L376">
        <f t="shared" si="67"/>
        <v>36.393729590604963</v>
      </c>
      <c r="M376">
        <f t="shared" si="68"/>
        <v>-83.400616205003459</v>
      </c>
      <c r="N376">
        <f t="shared" si="69"/>
        <v>-300.95398660201346</v>
      </c>
      <c r="O376">
        <f t="shared" si="63"/>
        <v>-347.96087321641198</v>
      </c>
      <c r="S376" s="32"/>
    </row>
    <row r="377" spans="1:19">
      <c r="A377">
        <v>359</v>
      </c>
      <c r="B377" s="37">
        <f t="shared" si="66"/>
        <v>25.013737812769573</v>
      </c>
      <c r="C377" s="35">
        <f t="shared" si="62"/>
        <v>475.94340512227785</v>
      </c>
      <c r="D377" s="34">
        <f t="shared" si="64"/>
        <v>25.013737812769573</v>
      </c>
      <c r="E377" s="35">
        <f t="shared" si="65"/>
        <v>500.95714293504744</v>
      </c>
      <c r="F377" s="37">
        <f>$I$2*($B$197/B377)^$O$3</f>
        <v>15.215830579445759</v>
      </c>
      <c r="G377" s="36">
        <f t="shared" si="60"/>
        <v>1.636486205792461</v>
      </c>
      <c r="H377" s="38">
        <f>$H$198*($E$198/E377)^$O$3</f>
        <v>1.636486205792461</v>
      </c>
      <c r="I377" s="37">
        <f>$I$197*($B$197/B377)^($O$3-1)</f>
        <v>648.6568746295959</v>
      </c>
      <c r="J377" s="35">
        <f>$J$198*($C$198/C377)^($O$3-1)</f>
        <v>11292.120070802071</v>
      </c>
      <c r="K377" s="35">
        <f t="shared" si="61"/>
        <v>1964.9308700652443</v>
      </c>
      <c r="L377">
        <f t="shared" si="67"/>
        <v>36.456357631848249</v>
      </c>
      <c r="M377">
        <f t="shared" si="68"/>
        <v>-83.412047207456141</v>
      </c>
      <c r="N377">
        <f t="shared" si="69"/>
        <v>-300.94724282798029</v>
      </c>
      <c r="O377">
        <f t="shared" si="63"/>
        <v>-347.90293240358818</v>
      </c>
      <c r="S377" s="32"/>
    </row>
    <row r="378" spans="1:19" s="32" customFormat="1">
      <c r="A378" s="32">
        <v>360</v>
      </c>
      <c r="B378" s="32">
        <f t="shared" si="66"/>
        <v>25</v>
      </c>
      <c r="C378" s="32">
        <f t="shared" si="62"/>
        <v>475.96668719944711</v>
      </c>
      <c r="D378" s="32">
        <f t="shared" si="64"/>
        <v>25</v>
      </c>
      <c r="E378" s="35">
        <f t="shared" si="65"/>
        <v>500.96668719944711</v>
      </c>
      <c r="F378" s="32">
        <f>$I$2*($B$197/B378)^$O$3</f>
        <v>15.227537670773161</v>
      </c>
      <c r="G378" s="36">
        <f t="shared" si="60"/>
        <v>1.636442556988883</v>
      </c>
      <c r="H378" s="38">
        <f>$H$198*($E$198/E378)^$O$3</f>
        <v>1.636442556988883</v>
      </c>
      <c r="I378" s="32">
        <f>$I$197*($B$197/B378)^($O$3-1)</f>
        <v>648.79942915908498</v>
      </c>
      <c r="J378" s="32">
        <f>$J$198*($C$198/C378)^($O$3-1)</f>
        <v>11291.899124356803</v>
      </c>
      <c r="K378" s="32">
        <f t="shared" si="61"/>
        <v>1964.9308700652443</v>
      </c>
      <c r="L378">
        <f t="shared" si="67"/>
        <v>36.477268896503084</v>
      </c>
      <c r="M378">
        <f t="shared" si="68"/>
        <v>-83.41585723645737</v>
      </c>
      <c r="N378">
        <f t="shared" si="69"/>
        <v>-300.94499468385271</v>
      </c>
      <c r="O378">
        <f t="shared" si="63"/>
        <v>-347.88358302380698</v>
      </c>
    </row>
    <row r="379" spans="1:19" s="32" customFormat="1">
      <c r="A379" s="32">
        <v>360</v>
      </c>
      <c r="B379" s="32">
        <f t="shared" si="66"/>
        <v>25</v>
      </c>
      <c r="C379" s="32">
        <f t="shared" si="62"/>
        <v>475.96668719944711</v>
      </c>
      <c r="D379" s="32">
        <f t="shared" si="64"/>
        <v>25</v>
      </c>
      <c r="E379" s="35">
        <f t="shared" si="65"/>
        <v>500.96668719944711</v>
      </c>
      <c r="F379" s="32">
        <f>F378*I379/I378</f>
        <v>100.40623773283085</v>
      </c>
      <c r="G379" s="32">
        <f>$I$3</f>
        <v>1</v>
      </c>
      <c r="H379" s="32">
        <f>$I$2</f>
        <v>1</v>
      </c>
      <c r="I379" s="32">
        <f>I4*B4^(O3-1)+B11/(B9/1000*L4)</f>
        <v>4278.0068014610561</v>
      </c>
      <c r="J379" s="32">
        <f>J378</f>
        <v>11291.899124356803</v>
      </c>
      <c r="K379" s="32">
        <f>$I$4</f>
        <v>298</v>
      </c>
      <c r="L379">
        <f t="shared" si="67"/>
        <v>36.477268896503084</v>
      </c>
      <c r="M379">
        <f t="shared" si="68"/>
        <v>-83.41585723645737</v>
      </c>
      <c r="N379">
        <f t="shared" si="69"/>
        <v>-300.94499468385271</v>
      </c>
      <c r="O379">
        <f t="shared" si="63"/>
        <v>-347.88358302380698</v>
      </c>
    </row>
    <row r="380" spans="1:19">
      <c r="A380">
        <v>361</v>
      </c>
      <c r="B380" s="35">
        <f t="shared" si="66"/>
        <v>25.013737812769573</v>
      </c>
      <c r="C380" s="34">
        <f t="shared" si="62"/>
        <v>475.94340512227785</v>
      </c>
      <c r="D380" s="33">
        <f t="shared" si="64"/>
        <v>25.013737812769573</v>
      </c>
      <c r="E380" s="35">
        <f t="shared" si="65"/>
        <v>500.95714293504744</v>
      </c>
      <c r="F380" s="35">
        <f>$F$379*($B$379/B380)^$O$3</f>
        <v>100.32904435985138</v>
      </c>
      <c r="G380" s="34">
        <f>G379</f>
        <v>1</v>
      </c>
      <c r="H380" s="33">
        <f>H379</f>
        <v>1</v>
      </c>
      <c r="I380" s="35">
        <f>$I$379*($B$379/B380)^($O$3-1)</f>
        <v>4277.0668357038066</v>
      </c>
      <c r="J380" s="34">
        <f>J379</f>
        <v>11291.899124356803</v>
      </c>
      <c r="K380" s="33">
        <f>K379</f>
        <v>298</v>
      </c>
      <c r="L380">
        <f t="shared" si="67"/>
        <v>36.339385710421247</v>
      </c>
      <c r="M380">
        <f t="shared" si="68"/>
        <v>-83.413529028740442</v>
      </c>
      <c r="N380">
        <f t="shared" si="69"/>
        <v>-300.94636846512969</v>
      </c>
      <c r="O380">
        <f t="shared" si="63"/>
        <v>-348.02051178344891</v>
      </c>
      <c r="S380" s="32"/>
    </row>
    <row r="381" spans="1:19">
      <c r="A381">
        <v>362</v>
      </c>
      <c r="B381" s="35">
        <f t="shared" si="66"/>
        <v>25.054945029252821</v>
      </c>
      <c r="C381" s="34">
        <f t="shared" si="62"/>
        <v>475.87355702381365</v>
      </c>
      <c r="D381" s="33">
        <f t="shared" si="64"/>
        <v>25.054945029252821</v>
      </c>
      <c r="E381" s="35">
        <f t="shared" si="65"/>
        <v>500.9285020530665</v>
      </c>
      <c r="F381" s="35">
        <f>$F$379*($B$379/B381)^$O$3</f>
        <v>100.09810837475976</v>
      </c>
      <c r="G381" s="34">
        <f t="shared" ref="G381:H396" si="70">G380</f>
        <v>1</v>
      </c>
      <c r="H381" s="33">
        <f t="shared" si="70"/>
        <v>1</v>
      </c>
      <c r="I381" s="35">
        <f>$I$379*($B$379/B381)^($O$3-1)</f>
        <v>4274.2516939369571</v>
      </c>
      <c r="J381" s="34">
        <f t="shared" ref="J381:K396" si="71">J380</f>
        <v>11291.899124356803</v>
      </c>
      <c r="K381" s="33">
        <f t="shared" si="71"/>
        <v>298</v>
      </c>
      <c r="L381">
        <f t="shared" si="67"/>
        <v>35.926433456828448</v>
      </c>
      <c r="M381">
        <f t="shared" si="68"/>
        <v>-83.406544218894027</v>
      </c>
      <c r="N381">
        <f t="shared" si="69"/>
        <v>-300.95048918677804</v>
      </c>
      <c r="O381">
        <f t="shared" si="63"/>
        <v>-348.43059994884362</v>
      </c>
      <c r="S381" s="32"/>
    </row>
    <row r="382" spans="1:19">
      <c r="A382">
        <v>363</v>
      </c>
      <c r="B382" s="35">
        <f t="shared" si="66"/>
        <v>25.123602987963753</v>
      </c>
      <c r="C382" s="34">
        <f t="shared" si="62"/>
        <v>475.7571373105024</v>
      </c>
      <c r="D382" s="33">
        <f t="shared" si="64"/>
        <v>25.123602987963753</v>
      </c>
      <c r="E382" s="35">
        <f t="shared" si="65"/>
        <v>500.88074029846615</v>
      </c>
      <c r="F382" s="35">
        <f>$F$379*($B$379/B382)^$O$3</f>
        <v>99.715349465899777</v>
      </c>
      <c r="G382" s="34">
        <f t="shared" si="70"/>
        <v>1</v>
      </c>
      <c r="H382" s="33">
        <f t="shared" si="70"/>
        <v>1</v>
      </c>
      <c r="I382" s="35">
        <f>$I$379*($B$379/B382)^($O$3-1)</f>
        <v>4269.575575790067</v>
      </c>
      <c r="J382" s="34">
        <f t="shared" si="71"/>
        <v>11291.899124356803</v>
      </c>
      <c r="K382" s="33">
        <f t="shared" si="71"/>
        <v>298</v>
      </c>
      <c r="L382">
        <f t="shared" si="67"/>
        <v>35.240494249912814</v>
      </c>
      <c r="M382">
        <f t="shared" si="68"/>
        <v>-83.394902247562896</v>
      </c>
      <c r="N382">
        <f t="shared" si="69"/>
        <v>-300.95735498264912</v>
      </c>
      <c r="O382">
        <f t="shared" si="63"/>
        <v>-349.1117629802992</v>
      </c>
      <c r="S382" s="32"/>
    </row>
    <row r="383" spans="1:19">
      <c r="A383">
        <v>364</v>
      </c>
      <c r="B383" s="35">
        <f t="shared" si="66"/>
        <v>25.219680599726566</v>
      </c>
      <c r="C383" s="34">
        <f t="shared" si="62"/>
        <v>475.59413668414862</v>
      </c>
      <c r="D383" s="33">
        <f t="shared" si="64"/>
        <v>25.219680599726566</v>
      </c>
      <c r="E383" s="35">
        <f t="shared" si="65"/>
        <v>500.81381728387521</v>
      </c>
      <c r="F383" s="35">
        <f>$F$379*($B$379/B383)^$O$3</f>
        <v>99.183925190037826</v>
      </c>
      <c r="G383" s="34">
        <f t="shared" si="70"/>
        <v>1</v>
      </c>
      <c r="H383" s="33">
        <f t="shared" si="70"/>
        <v>1</v>
      </c>
      <c r="I383" s="35">
        <f>$I$379*($B$379/B383)^($O$3-1)</f>
        <v>4263.0619262158189</v>
      </c>
      <c r="J383" s="34">
        <f t="shared" si="71"/>
        <v>11291.899124356803</v>
      </c>
      <c r="K383" s="33">
        <f t="shared" si="71"/>
        <v>298</v>
      </c>
      <c r="L383">
        <f t="shared" si="67"/>
        <v>34.285005885397908</v>
      </c>
      <c r="M383">
        <f t="shared" si="68"/>
        <v>-83.378602184927516</v>
      </c>
      <c r="N383">
        <f t="shared" si="69"/>
        <v>-300.96696274382538</v>
      </c>
      <c r="O383">
        <f t="shared" si="63"/>
        <v>-350.060559043355</v>
      </c>
      <c r="S383" s="32"/>
    </row>
    <row r="384" spans="1:19">
      <c r="A384">
        <v>365</v>
      </c>
      <c r="B384" s="35">
        <f t="shared" si="66"/>
        <v>25.343134367619108</v>
      </c>
      <c r="C384" s="34">
        <f t="shared" si="62"/>
        <v>475.3845421785191</v>
      </c>
      <c r="D384" s="33">
        <f t="shared" si="64"/>
        <v>25.343134367619108</v>
      </c>
      <c r="E384" s="35">
        <f t="shared" si="65"/>
        <v>500.72767654613818</v>
      </c>
      <c r="F384" s="35">
        <f>$F$379*($B$379/B384)^$O$3</f>
        <v>98.508169648575901</v>
      </c>
      <c r="G384" s="34">
        <f t="shared" si="70"/>
        <v>1</v>
      </c>
      <c r="H384" s="33">
        <f t="shared" si="70"/>
        <v>1</v>
      </c>
      <c r="I384" s="35">
        <f>$I$379*($B$379/B384)^($O$3-1)</f>
        <v>4254.7431102491882</v>
      </c>
      <c r="J384" s="34">
        <f t="shared" si="71"/>
        <v>11291.899124356803</v>
      </c>
      <c r="K384" s="33">
        <f t="shared" si="71"/>
        <v>298</v>
      </c>
      <c r="L384">
        <f t="shared" si="67"/>
        <v>33.064714185878074</v>
      </c>
      <c r="M384">
        <f t="shared" si="68"/>
        <v>-83.357642734364561</v>
      </c>
      <c r="N384">
        <f t="shared" si="69"/>
        <v>-300.97930812061463</v>
      </c>
      <c r="O384">
        <f t="shared" si="63"/>
        <v>-351.27223666910112</v>
      </c>
      <c r="S384" s="32"/>
    </row>
    <row r="385" spans="1:19">
      <c r="A385">
        <v>366</v>
      </c>
      <c r="B385" s="35">
        <f t="shared" si="66"/>
        <v>25.493908414879737</v>
      </c>
      <c r="C385" s="34">
        <f t="shared" si="62"/>
        <v>475.12833721063038</v>
      </c>
      <c r="D385" s="33">
        <f t="shared" si="64"/>
        <v>25.493908414879737</v>
      </c>
      <c r="E385" s="35">
        <f t="shared" si="65"/>
        <v>500.62224562551012</v>
      </c>
      <c r="F385" s="35">
        <f>$F$379*($B$379/B385)^$O$3</f>
        <v>97.693510668648301</v>
      </c>
      <c r="G385" s="34">
        <f t="shared" si="70"/>
        <v>1</v>
      </c>
      <c r="H385" s="33">
        <f t="shared" si="70"/>
        <v>1</v>
      </c>
      <c r="I385" s="35">
        <f>$I$379*($B$379/B385)^($O$3-1)</f>
        <v>4244.6599701779496</v>
      </c>
      <c r="J385" s="34">
        <f t="shared" si="71"/>
        <v>11291.899124356803</v>
      </c>
      <c r="K385" s="33">
        <f t="shared" si="71"/>
        <v>298</v>
      </c>
      <c r="L385">
        <f t="shared" si="67"/>
        <v>31.585608114839872</v>
      </c>
      <c r="M385">
        <f t="shared" si="68"/>
        <v>-83.332022237575686</v>
      </c>
      <c r="N385">
        <f t="shared" si="69"/>
        <v>-300.9943855253407</v>
      </c>
      <c r="O385">
        <f t="shared" si="63"/>
        <v>-352.74079964807652</v>
      </c>
      <c r="S385" s="32"/>
    </row>
    <row r="386" spans="1:19">
      <c r="A386">
        <v>367</v>
      </c>
      <c r="B386" s="35">
        <f t="shared" si="66"/>
        <v>25.671934520762616</v>
      </c>
      <c r="C386" s="34">
        <f t="shared" si="62"/>
        <v>474.82550164674916</v>
      </c>
      <c r="D386" s="33">
        <f t="shared" si="64"/>
        <v>25.671934520762616</v>
      </c>
      <c r="E386" s="35">
        <f t="shared" si="65"/>
        <v>500.49743616751175</v>
      </c>
      <c r="F386" s="35">
        <f>$F$379*($B$379/B386)^$O$3</f>
        <v>96.746368322110456</v>
      </c>
      <c r="G386" s="34">
        <f t="shared" si="70"/>
        <v>1</v>
      </c>
      <c r="H386" s="33">
        <f t="shared" si="70"/>
        <v>1</v>
      </c>
      <c r="I386" s="35">
        <f>$I$379*($B$379/B386)^($O$3-1)</f>
        <v>4232.8612769524962</v>
      </c>
      <c r="J386" s="34">
        <f t="shared" si="71"/>
        <v>11291.899124356803</v>
      </c>
      <c r="K386" s="33">
        <f t="shared" si="71"/>
        <v>298</v>
      </c>
      <c r="L386">
        <f t="shared" si="67"/>
        <v>29.854839390586726</v>
      </c>
      <c r="M386">
        <f t="shared" si="68"/>
        <v>-83.301738681187558</v>
      </c>
      <c r="N386">
        <f t="shared" si="69"/>
        <v>-301.01218813592897</v>
      </c>
      <c r="O386">
        <f t="shared" si="63"/>
        <v>-354.45908742652978</v>
      </c>
      <c r="S386" s="32"/>
    </row>
    <row r="387" spans="1:19">
      <c r="A387">
        <v>368</v>
      </c>
      <c r="B387" s="35">
        <f t="shared" si="66"/>
        <v>25.877132164323005</v>
      </c>
      <c r="C387" s="34">
        <f t="shared" si="62"/>
        <v>474.47601188315838</v>
      </c>
      <c r="D387" s="33">
        <f t="shared" si="64"/>
        <v>25.877132164323005</v>
      </c>
      <c r="E387" s="35">
        <f t="shared" si="65"/>
        <v>500.35314404748141</v>
      </c>
      <c r="F387" s="35">
        <f>$F$379*($B$379/B387)^$O$3</f>
        <v>95.674038155100789</v>
      </c>
      <c r="G387" s="34">
        <f t="shared" si="70"/>
        <v>1</v>
      </c>
      <c r="H387" s="33">
        <f t="shared" si="70"/>
        <v>1</v>
      </c>
      <c r="I387" s="35">
        <f>$I$379*($B$379/B387)^($O$3-1)</f>
        <v>4219.403090122476</v>
      </c>
      <c r="J387" s="34">
        <f t="shared" si="71"/>
        <v>11291.899124356803</v>
      </c>
      <c r="K387" s="33">
        <f t="shared" si="71"/>
        <v>298</v>
      </c>
      <c r="L387">
        <f t="shared" si="67"/>
        <v>27.880628691483928</v>
      </c>
      <c r="M387">
        <f t="shared" si="68"/>
        <v>-83.266789704828483</v>
      </c>
      <c r="N387">
        <f t="shared" si="69"/>
        <v>-301.032707900285</v>
      </c>
      <c r="O387">
        <f t="shared" si="63"/>
        <v>-356.41886891362958</v>
      </c>
      <c r="S387" s="32"/>
    </row>
    <row r="388" spans="1:19">
      <c r="A388">
        <v>369</v>
      </c>
      <c r="B388" s="35">
        <f t="shared" si="66"/>
        <v>26.109408576109562</v>
      </c>
      <c r="C388" s="34">
        <f t="shared" si="62"/>
        <v>474.07984094174139</v>
      </c>
      <c r="D388" s="33">
        <f t="shared" si="64"/>
        <v>26.109408576109562</v>
      </c>
      <c r="E388" s="35">
        <f t="shared" si="65"/>
        <v>500.18924951785095</v>
      </c>
      <c r="F388" s="35">
        <f>$F$379*($B$379/B388)^$O$3</f>
        <v>94.484562867548561</v>
      </c>
      <c r="G388" s="34">
        <f t="shared" si="70"/>
        <v>1</v>
      </c>
      <c r="H388" s="33">
        <f t="shared" si="70"/>
        <v>1</v>
      </c>
      <c r="I388" s="35">
        <f>$I$379*($B$379/B388)^($O$3-1)</f>
        <v>4204.3480424422523</v>
      </c>
      <c r="J388" s="34">
        <f t="shared" si="71"/>
        <v>11291.899124356803</v>
      </c>
      <c r="K388" s="33">
        <f t="shared" si="71"/>
        <v>298</v>
      </c>
      <c r="L388">
        <f t="shared" si="67"/>
        <v>25.672160815689299</v>
      </c>
      <c r="M388">
        <f t="shared" si="68"/>
        <v>-83.227172610686779</v>
      </c>
      <c r="N388">
        <f t="shared" si="69"/>
        <v>-301.05593554146367</v>
      </c>
      <c r="O388">
        <f t="shared" si="63"/>
        <v>-358.61094733646115</v>
      </c>
      <c r="S388" s="32"/>
    </row>
    <row r="389" spans="1:19">
      <c r="A389">
        <v>370</v>
      </c>
      <c r="B389" s="35">
        <f t="shared" si="66"/>
        <v>26.368658797736529</v>
      </c>
      <c r="C389" s="34">
        <f t="shared" si="62"/>
        <v>473.63695858044912</v>
      </c>
      <c r="D389" s="33">
        <f t="shared" si="64"/>
        <v>26.368658797736529</v>
      </c>
      <c r="E389" s="35">
        <f t="shared" si="65"/>
        <v>500.00561737818566</v>
      </c>
      <c r="F389" s="35">
        <f>$F$379*($B$379/B389)^$O$3</f>
        <v>93.186596365977451</v>
      </c>
      <c r="G389" s="34">
        <f t="shared" si="70"/>
        <v>1</v>
      </c>
      <c r="H389" s="33">
        <f t="shared" si="70"/>
        <v>1</v>
      </c>
      <c r="I389" s="35">
        <f>$I$379*($B$379/B389)^($O$3-1)</f>
        <v>4187.7645664865286</v>
      </c>
      <c r="J389" s="34">
        <f t="shared" si="71"/>
        <v>11291.899124356803</v>
      </c>
      <c r="K389" s="33">
        <f t="shared" si="71"/>
        <v>298</v>
      </c>
      <c r="L389">
        <f t="shared" si="67"/>
        <v>23.239471334475226</v>
      </c>
      <c r="M389">
        <f t="shared" si="68"/>
        <v>-83.182884374557545</v>
      </c>
      <c r="N389">
        <f t="shared" si="69"/>
        <v>-301.08186056362638</v>
      </c>
      <c r="O389">
        <f t="shared" si="63"/>
        <v>-361.02527360370868</v>
      </c>
      <c r="S389" s="32"/>
    </row>
    <row r="390" spans="1:19">
      <c r="A390">
        <v>371</v>
      </c>
      <c r="B390" s="35">
        <f t="shared" si="66"/>
        <v>26.654765749304122</v>
      </c>
      <c r="C390" s="34">
        <f t="shared" si="62"/>
        <v>473.14733141872716</v>
      </c>
      <c r="D390" s="33">
        <f t="shared" si="64"/>
        <v>26.654765749304122</v>
      </c>
      <c r="E390" s="35">
        <f t="shared" si="65"/>
        <v>499.80209716803131</v>
      </c>
      <c r="F390" s="35">
        <f>$F$379*($B$379/B390)^$O$3</f>
        <v>91.789264116923889</v>
      </c>
      <c r="G390" s="34">
        <f t="shared" si="70"/>
        <v>1</v>
      </c>
      <c r="H390" s="33">
        <f t="shared" si="70"/>
        <v>1</v>
      </c>
      <c r="I390" s="35">
        <f>$I$379*($B$379/B390)^($O$3-1)</f>
        <v>4169.72608114989</v>
      </c>
      <c r="J390" s="34">
        <f t="shared" si="71"/>
        <v>11291.899124356803</v>
      </c>
      <c r="K390" s="33">
        <f t="shared" si="71"/>
        <v>298</v>
      </c>
      <c r="L390">
        <f t="shared" si="67"/>
        <v>20.593327356657461</v>
      </c>
      <c r="M390">
        <f t="shared" si="68"/>
        <v>-83.133921658385347</v>
      </c>
      <c r="N390">
        <f t="shared" si="69"/>
        <v>-301.11047125878315</v>
      </c>
      <c r="O390">
        <f t="shared" si="63"/>
        <v>-363.65106556051103</v>
      </c>
      <c r="S390" s="32"/>
    </row>
    <row r="391" spans="1:19">
      <c r="A391">
        <v>372</v>
      </c>
      <c r="B391" s="35">
        <f t="shared" si="66"/>
        <v>26.967600304631137</v>
      </c>
      <c r="C391" s="34">
        <f t="shared" si="62"/>
        <v>472.6109230779806</v>
      </c>
      <c r="D391" s="33">
        <f t="shared" si="64"/>
        <v>26.967600304631137</v>
      </c>
      <c r="E391" s="35">
        <f t="shared" si="65"/>
        <v>499.57852338261176</v>
      </c>
      <c r="F391" s="35">
        <f>$F$379*($B$379/B391)^$O$3</f>
        <v>90.30202356618301</v>
      </c>
      <c r="G391" s="34">
        <f t="shared" si="70"/>
        <v>1</v>
      </c>
      <c r="H391" s="33">
        <f t="shared" si="70"/>
        <v>1</v>
      </c>
      <c r="I391" s="35">
        <f>$I$379*($B$379/B391)^($O$3-1)</f>
        <v>4150.3101557943528</v>
      </c>
      <c r="J391" s="34">
        <f t="shared" si="71"/>
        <v>11291.899124356803</v>
      </c>
      <c r="K391" s="33">
        <f t="shared" si="71"/>
        <v>298</v>
      </c>
      <c r="L391">
        <f t="shared" si="67"/>
        <v>17.745105006094047</v>
      </c>
      <c r="M391">
        <f t="shared" si="68"/>
        <v>-83.080280824310691</v>
      </c>
      <c r="N391">
        <f t="shared" si="69"/>
        <v>-301.14175471431588</v>
      </c>
      <c r="O391">
        <f t="shared" si="63"/>
        <v>-366.47693053253249</v>
      </c>
      <c r="S391" s="32"/>
    </row>
    <row r="392" spans="1:19">
      <c r="A392">
        <v>373</v>
      </c>
      <c r="B392" s="35">
        <f t="shared" si="66"/>
        <v>27.307021374259996</v>
      </c>
      <c r="C392" s="34">
        <f t="shared" si="62"/>
        <v>472.02769433716497</v>
      </c>
      <c r="D392" s="33">
        <f t="shared" si="64"/>
        <v>27.307021374259996</v>
      </c>
      <c r="E392" s="35">
        <f t="shared" si="65"/>
        <v>499.33471571142496</v>
      </c>
      <c r="F392" s="35">
        <f>$F$379*($B$379/B392)^$O$3</f>
        <v>88.7345280839872</v>
      </c>
      <c r="G392" s="34">
        <f t="shared" si="70"/>
        <v>1</v>
      </c>
      <c r="H392" s="33">
        <f t="shared" si="70"/>
        <v>1</v>
      </c>
      <c r="I392" s="35">
        <f>$I$379*($B$379/B392)^($O$3-1)</f>
        <v>4129.5976691134429</v>
      </c>
      <c r="J392" s="34">
        <f t="shared" si="71"/>
        <v>11291.899124356803</v>
      </c>
      <c r="K392" s="33">
        <f t="shared" si="71"/>
        <v>298</v>
      </c>
      <c r="L392">
        <f t="shared" si="67"/>
        <v>14.706666112905886</v>
      </c>
      <c r="M392">
        <f t="shared" si="68"/>
        <v>-83.021957950229123</v>
      </c>
      <c r="N392">
        <f t="shared" si="69"/>
        <v>-301.17569682127879</v>
      </c>
      <c r="O392">
        <f t="shared" si="63"/>
        <v>-369.49098865860202</v>
      </c>
      <c r="S392" s="32"/>
    </row>
    <row r="393" spans="1:19">
      <c r="A393">
        <v>374</v>
      </c>
      <c r="B393" s="35">
        <f t="shared" si="66"/>
        <v>27.672875996187848</v>
      </c>
      <c r="C393" s="34">
        <f t="shared" si="62"/>
        <v>471.39760330359854</v>
      </c>
      <c r="D393" s="33">
        <f t="shared" si="64"/>
        <v>27.672875996187848</v>
      </c>
      <c r="E393" s="35">
        <f t="shared" si="65"/>
        <v>499.07047929978637</v>
      </c>
      <c r="F393" s="35">
        <f>$F$379*($B$379/B393)^$O$3</f>
        <v>87.096497477704446</v>
      </c>
      <c r="G393" s="34">
        <f t="shared" si="70"/>
        <v>1</v>
      </c>
      <c r="H393" s="33">
        <f t="shared" si="70"/>
        <v>1</v>
      </c>
      <c r="I393" s="35">
        <f>$I$379*($B$379/B393)^($O$3-1)</f>
        <v>4107.6719785815021</v>
      </c>
      <c r="J393" s="34">
        <f t="shared" si="71"/>
        <v>11291.899124356803</v>
      </c>
      <c r="K393" s="33">
        <f t="shared" si="71"/>
        <v>298</v>
      </c>
      <c r="L393">
        <f t="shared" si="67"/>
        <v>11.490236443902926</v>
      </c>
      <c r="M393">
        <f t="shared" si="68"/>
        <v>-82.958948846872474</v>
      </c>
      <c r="N393">
        <f t="shared" si="69"/>
        <v>-301.21228228347155</v>
      </c>
      <c r="O393">
        <f t="shared" si="63"/>
        <v>-372.68099468644107</v>
      </c>
      <c r="S393" s="32"/>
    </row>
    <row r="394" spans="1:19">
      <c r="A394">
        <v>375</v>
      </c>
      <c r="B394" s="35">
        <f t="shared" si="66"/>
        <v>28.064999434275261</v>
      </c>
      <c r="C394" s="34">
        <f t="shared" si="62"/>
        <v>470.72060559909454</v>
      </c>
      <c r="D394" s="33">
        <f t="shared" si="64"/>
        <v>28.064999434275261</v>
      </c>
      <c r="E394" s="35">
        <f t="shared" si="65"/>
        <v>498.78560503336979</v>
      </c>
      <c r="F394" s="35">
        <f>$F$379*($B$379/B394)^$O$3</f>
        <v>85.397597614846674</v>
      </c>
      <c r="G394" s="34">
        <f t="shared" si="70"/>
        <v>1</v>
      </c>
      <c r="H394" s="33">
        <f t="shared" si="70"/>
        <v>1</v>
      </c>
      <c r="I394" s="35">
        <f>$I$379*($B$379/B394)^($O$3-1)</f>
        <v>4084.6181147512357</v>
      </c>
      <c r="J394" s="34">
        <f t="shared" si="71"/>
        <v>11291.899124356803</v>
      </c>
      <c r="K394" s="33">
        <f t="shared" si="71"/>
        <v>298</v>
      </c>
      <c r="L394">
        <f t="shared" si="67"/>
        <v>8.1082875630295099</v>
      </c>
      <c r="M394">
        <f t="shared" si="68"/>
        <v>-82.891249076422071</v>
      </c>
      <c r="N394">
        <f t="shared" si="69"/>
        <v>-301.25149462728029</v>
      </c>
      <c r="O394">
        <f t="shared" si="63"/>
        <v>-376.03445614067289</v>
      </c>
      <c r="S394" s="32"/>
    </row>
    <row r="395" spans="1:19">
      <c r="A395">
        <v>376</v>
      </c>
      <c r="B395" s="35">
        <f t="shared" si="66"/>
        <v>28.483215284277307</v>
      </c>
      <c r="C395" s="34">
        <f t="shared" si="62"/>
        <v>469.99665456151411</v>
      </c>
      <c r="D395" s="33">
        <f t="shared" si="64"/>
        <v>28.483215284277307</v>
      </c>
      <c r="E395" s="35">
        <f t="shared" si="65"/>
        <v>498.47986984579143</v>
      </c>
      <c r="F395" s="35">
        <f>$F$379*($B$379/B395)^$O$3</f>
        <v>83.647331154084483</v>
      </c>
      <c r="G395" s="34">
        <f t="shared" si="70"/>
        <v>1</v>
      </c>
      <c r="H395" s="33">
        <f t="shared" si="70"/>
        <v>1</v>
      </c>
      <c r="I395" s="35">
        <f>$I$379*($B$379/B395)^($O$3-1)</f>
        <v>4060.5220127594935</v>
      </c>
      <c r="J395" s="34">
        <f t="shared" si="71"/>
        <v>11291.899124356803</v>
      </c>
      <c r="K395" s="33">
        <f t="shared" si="71"/>
        <v>298</v>
      </c>
      <c r="L395">
        <f t="shared" si="67"/>
        <v>4.5734241343478192</v>
      </c>
      <c r="M395">
        <f t="shared" si="68"/>
        <v>-82.81885397266403</v>
      </c>
      <c r="N395">
        <f t="shared" si="69"/>
        <v>-301.2933162122805</v>
      </c>
      <c r="O395">
        <f t="shared" si="63"/>
        <v>-379.53874605059673</v>
      </c>
      <c r="S395" s="32"/>
    </row>
    <row r="396" spans="1:19">
      <c r="A396">
        <v>377</v>
      </c>
      <c r="B396" s="35">
        <f t="shared" si="66"/>
        <v>28.927335587437732</v>
      </c>
      <c r="C396" s="34">
        <f t="shared" si="62"/>
        <v>469.22570146184887</v>
      </c>
      <c r="D396" s="33">
        <f t="shared" si="64"/>
        <v>28.927335587437732</v>
      </c>
      <c r="E396" s="35">
        <f t="shared" si="65"/>
        <v>498.15303704928658</v>
      </c>
      <c r="F396" s="35">
        <f>$F$379*($B$379/B396)^$O$3</f>
        <v>81.854940822758138</v>
      </c>
      <c r="G396" s="34">
        <f t="shared" si="70"/>
        <v>1</v>
      </c>
      <c r="H396" s="33">
        <f t="shared" si="70"/>
        <v>1</v>
      </c>
      <c r="I396" s="35">
        <f>$I$379*($B$379/B396)^($O$3-1)</f>
        <v>4035.4697913103905</v>
      </c>
      <c r="J396" s="34">
        <f t="shared" si="71"/>
        <v>11291.899124356803</v>
      </c>
      <c r="K396" s="33">
        <f t="shared" si="71"/>
        <v>298</v>
      </c>
      <c r="L396">
        <f t="shared" si="67"/>
        <v>0.89827817414309985</v>
      </c>
      <c r="M396">
        <f t="shared" si="68"/>
        <v>-82.741758662697507</v>
      </c>
      <c r="N396">
        <f t="shared" si="69"/>
        <v>-301.33772824259654</v>
      </c>
      <c r="O396">
        <f t="shared" si="63"/>
        <v>-383.18120873115095</v>
      </c>
      <c r="S396" s="32"/>
    </row>
    <row r="397" spans="1:19">
      <c r="A397">
        <v>378</v>
      </c>
      <c r="B397" s="35">
        <f t="shared" si="66"/>
        <v>29.39716095158192</v>
      </c>
      <c r="C397" s="34">
        <f t="shared" si="62"/>
        <v>468.40769573693399</v>
      </c>
      <c r="D397" s="33">
        <f t="shared" si="64"/>
        <v>29.39716095158192</v>
      </c>
      <c r="E397" s="35">
        <f t="shared" si="65"/>
        <v>497.80485668851588</v>
      </c>
      <c r="F397" s="35">
        <f>$F$379*($B$379/B397)^$O$3</f>
        <v>80.029326134596886</v>
      </c>
      <c r="G397" s="34">
        <f t="shared" ref="G397:H412" si="72">G396</f>
        <v>1</v>
      </c>
      <c r="H397" s="33">
        <f t="shared" si="72"/>
        <v>1</v>
      </c>
      <c r="I397" s="35">
        <f>$I$379*($B$379/B397)^($O$3-1)</f>
        <v>4009.5470872310093</v>
      </c>
      <c r="J397" s="34">
        <f t="shared" ref="J397:K412" si="73">J396</f>
        <v>11291.899124356803</v>
      </c>
      <c r="K397" s="33">
        <f t="shared" si="73"/>
        <v>298</v>
      </c>
      <c r="L397">
        <f t="shared" si="67"/>
        <v>-2.904588559479619</v>
      </c>
      <c r="M397">
        <f t="shared" si="68"/>
        <v>-82.659958090206018</v>
      </c>
      <c r="N397">
        <f t="shared" si="69"/>
        <v>-301.38471077901096</v>
      </c>
      <c r="O397">
        <f t="shared" si="63"/>
        <v>-386.94925742869657</v>
      </c>
      <c r="S397" s="32"/>
    </row>
    <row r="398" spans="1:19">
      <c r="A398">
        <v>379</v>
      </c>
      <c r="B398" s="35">
        <f t="shared" si="66"/>
        <v>29.892480679639071</v>
      </c>
      <c r="C398" s="34">
        <f t="shared" si="62"/>
        <v>467.54258523790588</v>
      </c>
      <c r="D398" s="33">
        <f t="shared" si="64"/>
        <v>29.892480679639071</v>
      </c>
      <c r="E398" s="35">
        <f t="shared" si="65"/>
        <v>497.43506591754493</v>
      </c>
      <c r="F398" s="35">
        <f>$F$379*($B$379/B398)^$O$3</f>
        <v>78.17897393447673</v>
      </c>
      <c r="G398" s="34">
        <f t="shared" si="72"/>
        <v>1</v>
      </c>
      <c r="H398" s="33">
        <f t="shared" si="72"/>
        <v>1</v>
      </c>
      <c r="I398" s="35">
        <f>$I$379*($B$379/B398)^($O$3-1)</f>
        <v>3982.8384515325561</v>
      </c>
      <c r="J398" s="34">
        <f t="shared" si="73"/>
        <v>11291.899124356803</v>
      </c>
      <c r="K398" s="33">
        <f t="shared" si="73"/>
        <v>298</v>
      </c>
      <c r="L398">
        <f t="shared" si="67"/>
        <v>-6.8227731678095029</v>
      </c>
      <c r="M398">
        <f t="shared" si="68"/>
        <v>-82.573447040303208</v>
      </c>
      <c r="N398">
        <f t="shared" si="69"/>
        <v>-301.43424275181667</v>
      </c>
      <c r="O398">
        <f t="shared" si="63"/>
        <v>-390.83046295992938</v>
      </c>
      <c r="S398" s="32"/>
    </row>
    <row r="399" spans="1:19">
      <c r="A399">
        <v>380</v>
      </c>
      <c r="B399" s="35">
        <f t="shared" si="66"/>
        <v>30.413072905518465</v>
      </c>
      <c r="C399" s="34">
        <f t="shared" si="62"/>
        <v>466.63031649450164</v>
      </c>
      <c r="D399" s="33">
        <f t="shared" si="64"/>
        <v>30.413072905518465</v>
      </c>
      <c r="E399" s="35">
        <f t="shared" si="65"/>
        <v>497.04338940002009</v>
      </c>
      <c r="F399" s="35">
        <f>$F$379*($B$379/B399)^$O$3</f>
        <v>76.311902705743606</v>
      </c>
      <c r="G399" s="34">
        <f t="shared" si="72"/>
        <v>1</v>
      </c>
      <c r="H399" s="33">
        <f t="shared" si="72"/>
        <v>1</v>
      </c>
      <c r="I399" s="35">
        <f>$I$379*($B$379/B399)^($O$3-1)</f>
        <v>3955.4268108391552</v>
      </c>
      <c r="J399" s="34">
        <f t="shared" si="73"/>
        <v>11291.899124356803</v>
      </c>
      <c r="K399" s="33">
        <f t="shared" si="73"/>
        <v>298</v>
      </c>
      <c r="L399">
        <f t="shared" si="67"/>
        <v>-10.844110635219062</v>
      </c>
      <c r="M399">
        <f t="shared" si="68"/>
        <v>-82.482220165962786</v>
      </c>
      <c r="N399">
        <f t="shared" si="69"/>
        <v>-301.48630197440463</v>
      </c>
      <c r="O399">
        <f t="shared" si="63"/>
        <v>-394.81263277558651</v>
      </c>
      <c r="S399" s="32"/>
    </row>
    <row r="400" spans="1:19">
      <c r="A400">
        <v>381</v>
      </c>
      <c r="B400" s="35">
        <f t="shared" si="66"/>
        <v>30.958704737260145</v>
      </c>
      <c r="C400" s="34">
        <f t="shared" ref="C400:C463" si="74">$E$3+$E$8*($E$6*(1-COS(PI()*($A400-180)/180))+$E$7*(1-(1-($E$6/$E$7)^2*SIN(PI()*($A400-180)/180)^2)^0.5))</f>
        <v>465.67083499530759</v>
      </c>
      <c r="D400" s="33">
        <f t="shared" si="64"/>
        <v>30.958704737260145</v>
      </c>
      <c r="E400" s="35">
        <f t="shared" si="65"/>
        <v>496.62953973256771</v>
      </c>
      <c r="F400" s="35">
        <f>$F$379*($B$379/B400)^$O$3</f>
        <v>74.435620191644261</v>
      </c>
      <c r="G400" s="34">
        <f t="shared" si="72"/>
        <v>1</v>
      </c>
      <c r="H400" s="33">
        <f t="shared" si="72"/>
        <v>1</v>
      </c>
      <c r="I400" s="35">
        <f>$I$379*($B$379/B400)^($O$3-1)</f>
        <v>3927.3929961315121</v>
      </c>
      <c r="J400" s="34">
        <f t="shared" si="73"/>
        <v>11291.899124356803</v>
      </c>
      <c r="K400" s="33">
        <f t="shared" si="73"/>
        <v>298</v>
      </c>
      <c r="L400">
        <f t="shared" si="67"/>
        <v>-14.956742987670193</v>
      </c>
      <c r="M400">
        <f t="shared" si="68"/>
        <v>-82.386272016043378</v>
      </c>
      <c r="N400">
        <f t="shared" si="69"/>
        <v>-301.54086515757882</v>
      </c>
      <c r="O400">
        <f t="shared" ref="O400:O463" si="75">L400+M400+N400</f>
        <v>-398.88388016129238</v>
      </c>
      <c r="S400" s="32"/>
    </row>
    <row r="401" spans="1:19">
      <c r="A401">
        <v>382</v>
      </c>
      <c r="B401" s="35">
        <f t="shared" si="66"/>
        <v>31.529132407374046</v>
      </c>
      <c r="C401" s="34">
        <f t="shared" si="74"/>
        <v>464.66408548405138</v>
      </c>
      <c r="D401" s="33">
        <f t="shared" ref="D401:D465" si="76">$B$3+$B$8*($B$6*(1-COS(PI()*$A401/180))+$B$7*(1-(1-($B$6/$B$7)^2*SIN(PI()*$A401/180)^2)^0.5))</f>
        <v>31.529132407374046</v>
      </c>
      <c r="E401" s="35">
        <f t="shared" si="65"/>
        <v>496.19321789142543</v>
      </c>
      <c r="F401" s="35">
        <f>$F$379*($B$379/B401)^$O$3</f>
        <v>72.557093571873835</v>
      </c>
      <c r="G401" s="34">
        <f t="shared" si="72"/>
        <v>1</v>
      </c>
      <c r="H401" s="33">
        <f t="shared" si="72"/>
        <v>1</v>
      </c>
      <c r="I401" s="35">
        <f>$I$379*($B$379/B401)^($O$3-1)</f>
        <v>3898.8153390403249</v>
      </c>
      <c r="J401" s="34">
        <f t="shared" si="73"/>
        <v>11291.899124356803</v>
      </c>
      <c r="K401" s="33">
        <f t="shared" si="73"/>
        <v>298</v>
      </c>
      <c r="L401">
        <f t="shared" si="67"/>
        <v>-19.149178549462352</v>
      </c>
      <c r="M401">
        <f t="shared" si="68"/>
        <v>-82.285597064917752</v>
      </c>
      <c r="N401">
        <f t="shared" si="69"/>
        <v>-301.59790792459023</v>
      </c>
      <c r="O401">
        <f t="shared" si="75"/>
        <v>-403.03268353897033</v>
      </c>
      <c r="S401" s="32"/>
    </row>
    <row r="402" spans="1:19">
      <c r="A402">
        <v>383</v>
      </c>
      <c r="B402" s="35">
        <f t="shared" si="66"/>
        <v>32.124101430276006</v>
      </c>
      <c r="C402" s="34">
        <f t="shared" si="74"/>
        <v>463.61001227202718</v>
      </c>
      <c r="D402" s="33">
        <f t="shared" si="76"/>
        <v>32.124101430276006</v>
      </c>
      <c r="E402" s="35">
        <f t="shared" ref="E402:E465" si="77">B402+C402</f>
        <v>495.7341137023032</v>
      </c>
      <c r="F402" s="35">
        <f>$F$379*($B$379/B402)^$O$3</f>
        <v>70.682731199332181</v>
      </c>
      <c r="G402" s="34">
        <f t="shared" si="72"/>
        <v>1</v>
      </c>
      <c r="H402" s="33">
        <f t="shared" si="72"/>
        <v>1</v>
      </c>
      <c r="I402" s="35">
        <f>$I$379*($B$379/B402)^($O$3-1)</f>
        <v>3869.7693344448057</v>
      </c>
      <c r="J402" s="34">
        <f t="shared" si="73"/>
        <v>11291.899124356803</v>
      </c>
      <c r="K402" s="33">
        <f t="shared" si="73"/>
        <v>298</v>
      </c>
      <c r="L402">
        <f t="shared" si="67"/>
        <v>-23.410341478700975</v>
      </c>
      <c r="M402">
        <f t="shared" si="68"/>
        <v>-82.180189743715331</v>
      </c>
      <c r="N402">
        <f t="shared" si="69"/>
        <v>-301.65740482688045</v>
      </c>
      <c r="O402">
        <f t="shared" si="75"/>
        <v>-407.24793604929675</v>
      </c>
      <c r="S402" s="32"/>
    </row>
    <row r="403" spans="1:19">
      <c r="A403">
        <v>384</v>
      </c>
      <c r="B403" s="35">
        <f t="shared" si="66"/>
        <v>32.743346766724407</v>
      </c>
      <c r="C403" s="34">
        <f t="shared" si="74"/>
        <v>462.5085595667382</v>
      </c>
      <c r="D403" s="33">
        <f t="shared" si="76"/>
        <v>32.743346766724407</v>
      </c>
      <c r="E403" s="35">
        <f t="shared" si="77"/>
        <v>495.25190633346261</v>
      </c>
      <c r="F403" s="35">
        <f>$F$379*($B$379/B403)^$O$3</f>
        <v>68.818374738003044</v>
      </c>
      <c r="G403" s="34">
        <f t="shared" si="72"/>
        <v>1</v>
      </c>
      <c r="H403" s="33">
        <f t="shared" si="72"/>
        <v>1</v>
      </c>
      <c r="I403" s="35">
        <f>$I$379*($B$379/B403)^($O$3-1)</f>
        <v>3840.3273669000032</v>
      </c>
      <c r="J403" s="34">
        <f t="shared" si="73"/>
        <v>11291.899124356803</v>
      </c>
      <c r="K403" s="33">
        <f t="shared" si="73"/>
        <v>298</v>
      </c>
      <c r="L403">
        <f t="shared" ref="L403:L466" si="78">-0.1*(F403+F402)/2*(B403-B402)+L402</f>
        <v>-27.729611942755433</v>
      </c>
      <c r="M403">
        <f t="shared" ref="M403:M466" si="79">-0.1*(G403+G402)/2*(C403-C402)+M402</f>
        <v>-82.070044473186428</v>
      </c>
      <c r="N403">
        <f t="shared" ref="N403:N466" si="80">-0.1*(H403+H402)/2*(D403-D402)+N402</f>
        <v>-301.71932936052531</v>
      </c>
      <c r="O403">
        <f t="shared" si="75"/>
        <v>-411.51898577646716</v>
      </c>
      <c r="S403" s="32"/>
    </row>
    <row r="404" spans="1:19">
      <c r="A404">
        <v>385</v>
      </c>
      <c r="B404" s="35">
        <f t="shared" ref="B404:B467" si="81">$B$3+$B$8*($B$6*(1-COS(PI()*A404/180))+$B$7*(1-(1-($B$6/$B$7)^2*SIN(PI()*A404/180)^2)^0.5))</f>
        <v>33.386592995152888</v>
      </c>
      <c r="C404" s="34">
        <f t="shared" si="74"/>
        <v>461.35967181682452</v>
      </c>
      <c r="D404" s="33">
        <f t="shared" si="76"/>
        <v>33.386592995152888</v>
      </c>
      <c r="E404" s="35">
        <f t="shared" si="77"/>
        <v>494.74626481197743</v>
      </c>
      <c r="F404" s="35">
        <f>$F$379*($B$379/B404)^$O$3</f>
        <v>66.969300444497406</v>
      </c>
      <c r="G404" s="34">
        <f t="shared" si="72"/>
        <v>1</v>
      </c>
      <c r="H404" s="33">
        <f t="shared" si="72"/>
        <v>1</v>
      </c>
      <c r="I404" s="35">
        <f>$I$379*($B$379/B404)^($O$3-1)</f>
        <v>3810.5584974349249</v>
      </c>
      <c r="J404" s="34">
        <f t="shared" si="73"/>
        <v>11291.899124356803</v>
      </c>
      <c r="K404" s="33">
        <f t="shared" si="73"/>
        <v>298</v>
      </c>
      <c r="L404">
        <f t="shared" si="78"/>
        <v>-32.096857439166186</v>
      </c>
      <c r="M404">
        <f t="shared" si="79"/>
        <v>-81.955155698195057</v>
      </c>
      <c r="N404">
        <f t="shared" si="80"/>
        <v>-301.78365398336814</v>
      </c>
      <c r="O404">
        <f t="shared" si="75"/>
        <v>-415.8356671207294</v>
      </c>
      <c r="S404" s="32"/>
    </row>
    <row r="405" spans="1:19">
      <c r="A405">
        <v>386</v>
      </c>
      <c r="B405" s="35">
        <f t="shared" si="81"/>
        <v>34.05355448979207</v>
      </c>
      <c r="C405" s="34">
        <f t="shared" si="74"/>
        <v>460.16329407333734</v>
      </c>
      <c r="D405" s="33">
        <f t="shared" si="76"/>
        <v>34.05355448979207</v>
      </c>
      <c r="E405" s="35">
        <f t="shared" si="77"/>
        <v>494.21684856312942</v>
      </c>
      <c r="F405" s="35">
        <f>$F$379*($B$379/B405)^$O$3</f>
        <v>65.140228295181572</v>
      </c>
      <c r="G405" s="34">
        <f t="shared" si="72"/>
        <v>1</v>
      </c>
      <c r="H405" s="33">
        <f t="shared" si="72"/>
        <v>1</v>
      </c>
      <c r="I405" s="35">
        <f>$I$379*($B$379/B405)^($O$3-1)</f>
        <v>3780.5283065225576</v>
      </c>
      <c r="J405" s="34">
        <f t="shared" si="73"/>
        <v>11291.899124356803</v>
      </c>
      <c r="K405" s="33">
        <f t="shared" si="73"/>
        <v>298</v>
      </c>
      <c r="L405">
        <f t="shared" si="78"/>
        <v>-36.5024558763809</v>
      </c>
      <c r="M405">
        <f t="shared" si="79"/>
        <v>-81.835517923846339</v>
      </c>
      <c r="N405">
        <f t="shared" si="80"/>
        <v>-301.85035013283203</v>
      </c>
      <c r="O405">
        <f t="shared" si="75"/>
        <v>-420.18832393305928</v>
      </c>
      <c r="S405" s="32"/>
    </row>
    <row r="406" spans="1:19">
      <c r="A406">
        <v>387</v>
      </c>
      <c r="B406" s="35">
        <f t="shared" si="81"/>
        <v>34.743935605463513</v>
      </c>
      <c r="C406" s="34">
        <f t="shared" si="74"/>
        <v>458.91937236740137</v>
      </c>
      <c r="D406" s="33">
        <f t="shared" si="76"/>
        <v>34.743935605463513</v>
      </c>
      <c r="E406" s="35">
        <f t="shared" si="77"/>
        <v>493.66330797286486</v>
      </c>
      <c r="F406" s="35">
        <f>$F$379*($B$379/B406)^$O$3</f>
        <v>63.33533766878044</v>
      </c>
      <c r="G406" s="34">
        <f t="shared" si="72"/>
        <v>1</v>
      </c>
      <c r="H406" s="33">
        <f t="shared" si="72"/>
        <v>1</v>
      </c>
      <c r="I406" s="35">
        <f>$I$379*($B$379/B406)^($O$3-1)</f>
        <v>3750.2987885064445</v>
      </c>
      <c r="J406" s="34">
        <f t="shared" si="73"/>
        <v>11291.899124356803</v>
      </c>
      <c r="K406" s="33">
        <f t="shared" si="73"/>
        <v>298</v>
      </c>
      <c r="L406">
        <f t="shared" si="78"/>
        <v>-40.937311104716905</v>
      </c>
      <c r="M406">
        <f t="shared" si="79"/>
        <v>-81.711125753252745</v>
      </c>
      <c r="N406">
        <f t="shared" si="80"/>
        <v>-301.91938824439916</v>
      </c>
      <c r="O406">
        <f t="shared" si="75"/>
        <v>-424.56782510236883</v>
      </c>
      <c r="S406" s="32"/>
    </row>
    <row r="407" spans="1:19">
      <c r="A407">
        <v>388</v>
      </c>
      <c r="B407" s="35">
        <f t="shared" si="81"/>
        <v>35.457430868924547</v>
      </c>
      <c r="C407" s="34">
        <f t="shared" si="74"/>
        <v>457.62785410429359</v>
      </c>
      <c r="D407" s="33">
        <f t="shared" si="76"/>
        <v>35.457430868924547</v>
      </c>
      <c r="E407" s="35">
        <f t="shared" si="77"/>
        <v>493.08528497321811</v>
      </c>
      <c r="F407" s="35">
        <f>$F$379*($B$379/B407)^$O$3</f>
        <v>61.558288341266731</v>
      </c>
      <c r="G407" s="34">
        <f t="shared" si="72"/>
        <v>1</v>
      </c>
      <c r="H407" s="33">
        <f t="shared" si="72"/>
        <v>1</v>
      </c>
      <c r="I407" s="35">
        <f>$I$379*($B$379/B407)^($O$3-1)</f>
        <v>3719.9282924532949</v>
      </c>
      <c r="J407" s="34">
        <f t="shared" si="73"/>
        <v>11291.899124356803</v>
      </c>
      <c r="K407" s="33">
        <f t="shared" si="73"/>
        <v>298</v>
      </c>
      <c r="L407">
        <f t="shared" si="78"/>
        <v>-45.392861634449034</v>
      </c>
      <c r="M407">
        <f t="shared" si="79"/>
        <v>-81.58197392694197</v>
      </c>
      <c r="N407">
        <f t="shared" si="80"/>
        <v>-301.99073777074528</v>
      </c>
      <c r="O407">
        <f t="shared" si="75"/>
        <v>-428.96557333213627</v>
      </c>
      <c r="S407" s="32"/>
    </row>
    <row r="408" spans="1:19">
      <c r="A408">
        <v>389</v>
      </c>
      <c r="B408" s="35">
        <f t="shared" si="81"/>
        <v>36.193725176637486</v>
      </c>
      <c r="C408" s="34">
        <f t="shared" si="74"/>
        <v>456.28868847394551</v>
      </c>
      <c r="D408" s="33">
        <f t="shared" si="76"/>
        <v>36.193725176637486</v>
      </c>
      <c r="E408" s="35">
        <f t="shared" si="77"/>
        <v>492.482413650583</v>
      </c>
      <c r="F408" s="35">
        <f>$F$379*($B$379/B408)^$O$3</f>
        <v>59.812245626351086</v>
      </c>
      <c r="G408" s="34">
        <f t="shared" si="72"/>
        <v>1</v>
      </c>
      <c r="H408" s="33">
        <f t="shared" si="72"/>
        <v>1</v>
      </c>
      <c r="I408" s="35">
        <f>$I$379*($B$379/B408)^($O$3-1)</f>
        <v>3689.4715042614544</v>
      </c>
      <c r="J408" s="34">
        <f t="shared" si="73"/>
        <v>11291.899124356803</v>
      </c>
      <c r="K408" s="33">
        <f t="shared" si="73"/>
        <v>298</v>
      </c>
      <c r="L408">
        <f t="shared" si="78"/>
        <v>-49.861083298670877</v>
      </c>
      <c r="M408">
        <f t="shared" si="79"/>
        <v>-81.448057363907168</v>
      </c>
      <c r="N408">
        <f t="shared" si="80"/>
        <v>-302.06436720151657</v>
      </c>
      <c r="O408">
        <f t="shared" si="75"/>
        <v>-433.37350786409462</v>
      </c>
      <c r="S408" s="32"/>
    </row>
    <row r="409" spans="1:19">
      <c r="A409">
        <v>390</v>
      </c>
      <c r="B409" s="35">
        <f t="shared" si="81"/>
        <v>36.952493998826341</v>
      </c>
      <c r="C409" s="34">
        <f t="shared" si="74"/>
        <v>454.90182687785426</v>
      </c>
      <c r="D409" s="33">
        <f t="shared" si="76"/>
        <v>36.952493998826341</v>
      </c>
      <c r="E409" s="35">
        <f t="shared" si="77"/>
        <v>491.85432087668062</v>
      </c>
      <c r="F409" s="35">
        <f>$F$379*($B$379/B409)^$O$3</f>
        <v>58.099908592271397</v>
      </c>
      <c r="G409" s="34">
        <f t="shared" si="72"/>
        <v>1</v>
      </c>
      <c r="H409" s="33">
        <f t="shared" si="72"/>
        <v>1</v>
      </c>
      <c r="I409" s="35">
        <f>$I$379*($B$379/B409)^($O$3-1)</f>
        <v>3658.9794648634988</v>
      </c>
      <c r="J409" s="34">
        <f t="shared" si="73"/>
        <v>11291.899124356803</v>
      </c>
      <c r="K409" s="33">
        <f t="shared" si="73"/>
        <v>298</v>
      </c>
      <c r="L409">
        <f t="shared" si="78"/>
        <v>-54.334486617581618</v>
      </c>
      <c r="M409">
        <f t="shared" si="79"/>
        <v>-81.309371204298046</v>
      </c>
      <c r="N409">
        <f t="shared" si="80"/>
        <v>-302.14024408373547</v>
      </c>
      <c r="O409">
        <f t="shared" si="75"/>
        <v>-437.7841019056151</v>
      </c>
      <c r="S409" s="32"/>
    </row>
    <row r="410" spans="1:19">
      <c r="A410">
        <v>391</v>
      </c>
      <c r="B410" s="35">
        <f t="shared" si="81"/>
        <v>37.73340358968241</v>
      </c>
      <c r="C410" s="34">
        <f t="shared" si="74"/>
        <v>453.46722337236486</v>
      </c>
      <c r="D410" s="33">
        <f t="shared" si="76"/>
        <v>37.73340358968241</v>
      </c>
      <c r="E410" s="35">
        <f t="shared" si="77"/>
        <v>491.20062696204729</v>
      </c>
      <c r="F410" s="35">
        <f>$F$379*($B$379/B410)^$O$3</f>
        <v>56.423540396067033</v>
      </c>
      <c r="G410" s="34">
        <f t="shared" si="72"/>
        <v>1</v>
      </c>
      <c r="H410" s="33">
        <f t="shared" si="72"/>
        <v>1</v>
      </c>
      <c r="I410" s="35">
        <f>$I$379*($B$379/B410)^($O$3-1)</f>
        <v>3628.4996194896503</v>
      </c>
      <c r="J410" s="34">
        <f t="shared" si="73"/>
        <v>11291.899124356803</v>
      </c>
      <c r="K410" s="33">
        <f t="shared" si="73"/>
        <v>298</v>
      </c>
      <c r="L410">
        <f t="shared" si="78"/>
        <v>-58.806109602227082</v>
      </c>
      <c r="M410">
        <f t="shared" si="79"/>
        <v>-81.165910853749111</v>
      </c>
      <c r="N410">
        <f t="shared" si="80"/>
        <v>-302.21833504282108</v>
      </c>
      <c r="O410">
        <f t="shared" si="75"/>
        <v>-442.19035549879726</v>
      </c>
      <c r="S410" s="32"/>
    </row>
    <row r="411" spans="1:19">
      <c r="A411">
        <v>392</v>
      </c>
      <c r="B411" s="35">
        <f t="shared" si="81"/>
        <v>38.536111203568687</v>
      </c>
      <c r="C411" s="34">
        <f t="shared" si="74"/>
        <v>451.98483512825862</v>
      </c>
      <c r="D411" s="33">
        <f t="shared" si="76"/>
        <v>38.536111203568687</v>
      </c>
      <c r="E411" s="35">
        <f t="shared" si="77"/>
        <v>490.5209463318273</v>
      </c>
      <c r="F411" s="35">
        <f>$F$379*($B$379/B411)^$O$3</f>
        <v>54.784999893561171</v>
      </c>
      <c r="G411" s="34">
        <f t="shared" si="72"/>
        <v>1</v>
      </c>
      <c r="H411" s="33">
        <f t="shared" si="72"/>
        <v>1</v>
      </c>
      <c r="I411" s="35">
        <f>$I$379*($B$379/B411)^($O$3-1)</f>
        <v>3598.075893181639</v>
      </c>
      <c r="J411" s="34">
        <f t="shared" si="73"/>
        <v>11291.899124356803</v>
      </c>
      <c r="K411" s="33">
        <f t="shared" si="73"/>
        <v>298</v>
      </c>
      <c r="L411">
        <f t="shared" si="78"/>
        <v>-63.269506703210247</v>
      </c>
      <c r="M411">
        <f t="shared" si="79"/>
        <v>-81.017672029338485</v>
      </c>
      <c r="N411">
        <f t="shared" si="80"/>
        <v>-302.29860580420973</v>
      </c>
      <c r="O411">
        <f t="shared" si="75"/>
        <v>-446.58578453675847</v>
      </c>
      <c r="S411" s="32"/>
    </row>
    <row r="412" spans="1:19">
      <c r="A412">
        <v>393</v>
      </c>
      <c r="B412" s="35">
        <f t="shared" si="81"/>
        <v>39.360265317070109</v>
      </c>
      <c r="C412" s="34">
        <f t="shared" si="74"/>
        <v>450.45462290655445</v>
      </c>
      <c r="D412" s="33">
        <f t="shared" si="76"/>
        <v>39.360265317070109</v>
      </c>
      <c r="E412" s="35">
        <f t="shared" si="77"/>
        <v>489.81488822362456</v>
      </c>
      <c r="F412" s="35">
        <f>$F$379*($B$379/B412)^$O$3</f>
        <v>53.18577380141911</v>
      </c>
      <c r="G412" s="34">
        <f t="shared" si="72"/>
        <v>1</v>
      </c>
      <c r="H412" s="33">
        <f t="shared" si="72"/>
        <v>1</v>
      </c>
      <c r="I412" s="35">
        <f>$I$379*($B$379/B412)^($O$3-1)</f>
        <v>3567.7487880390622</v>
      </c>
      <c r="J412" s="34">
        <f t="shared" si="73"/>
        <v>11291.899124356803</v>
      </c>
      <c r="K412" s="33">
        <f t="shared" si="73"/>
        <v>298</v>
      </c>
      <c r="L412">
        <f t="shared" si="78"/>
        <v>-67.718734567142704</v>
      </c>
      <c r="M412">
        <f t="shared" si="79"/>
        <v>-80.864650807168061</v>
      </c>
      <c r="N412">
        <f t="shared" si="80"/>
        <v>-302.38102121555988</v>
      </c>
      <c r="O412">
        <f t="shared" si="75"/>
        <v>-450.96440658987063</v>
      </c>
      <c r="S412" s="32"/>
    </row>
    <row r="413" spans="1:19">
      <c r="A413">
        <v>394</v>
      </c>
      <c r="B413" s="35">
        <f t="shared" si="81"/>
        <v>40.205505856726703</v>
      </c>
      <c r="C413" s="34">
        <f t="shared" si="74"/>
        <v>448.87655155039641</v>
      </c>
      <c r="D413" s="33">
        <f t="shared" si="76"/>
        <v>40.205505856726703</v>
      </c>
      <c r="E413" s="35">
        <f t="shared" si="77"/>
        <v>489.0820574071231</v>
      </c>
      <c r="F413" s="35">
        <f>$F$379*($B$379/B413)^$O$3</f>
        <v>51.627008802712858</v>
      </c>
      <c r="G413" s="34">
        <f t="shared" ref="G413:H428" si="82">G412</f>
        <v>1</v>
      </c>
      <c r="H413" s="33">
        <f t="shared" si="82"/>
        <v>1</v>
      </c>
      <c r="I413" s="35">
        <f>$I$379*($B$379/B413)^($O$3-1)</f>
        <v>3537.5554980213437</v>
      </c>
      <c r="J413" s="34">
        <f t="shared" ref="J413:K428" si="83">J412</f>
        <v>11291.899124356803</v>
      </c>
      <c r="K413" s="33">
        <f t="shared" si="83"/>
        <v>298</v>
      </c>
      <c r="L413">
        <f t="shared" si="78"/>
        <v>-72.148335213703987</v>
      </c>
      <c r="M413">
        <f t="shared" si="79"/>
        <v>-80.706843671552264</v>
      </c>
      <c r="N413">
        <f t="shared" si="80"/>
        <v>-302.46554526952553</v>
      </c>
      <c r="O413">
        <f t="shared" si="75"/>
        <v>-455.32072415478177</v>
      </c>
      <c r="S413" s="32"/>
    </row>
    <row r="414" spans="1:19">
      <c r="A414">
        <v>395</v>
      </c>
      <c r="B414" s="35">
        <f t="shared" si="81"/>
        <v>41.071464432281687</v>
      </c>
      <c r="C414" s="34">
        <f t="shared" si="74"/>
        <v>447.25059049286773</v>
      </c>
      <c r="D414" s="33">
        <f t="shared" si="76"/>
        <v>41.071464432281687</v>
      </c>
      <c r="E414" s="35">
        <f t="shared" si="77"/>
        <v>488.32205492514942</v>
      </c>
      <c r="F414" s="35">
        <f>$F$379*($B$379/B414)^$O$3</f>
        <v>50.10954309624087</v>
      </c>
      <c r="G414" s="34">
        <f t="shared" si="82"/>
        <v>1</v>
      </c>
      <c r="H414" s="33">
        <f t="shared" si="82"/>
        <v>1</v>
      </c>
      <c r="I414" s="35">
        <f>$I$379*($B$379/B414)^($O$3-1)</f>
        <v>3507.5300374988783</v>
      </c>
      <c r="J414" s="34">
        <f t="shared" si="83"/>
        <v>11291.899124356803</v>
      </c>
      <c r="K414" s="33">
        <f t="shared" si="83"/>
        <v>298</v>
      </c>
      <c r="L414">
        <f t="shared" si="78"/>
        <v>-76.553317191918666</v>
      </c>
      <c r="M414">
        <f t="shared" si="79"/>
        <v>-80.544247565799395</v>
      </c>
      <c r="N414">
        <f t="shared" si="80"/>
        <v>-302.55214112708103</v>
      </c>
      <c r="O414">
        <f t="shared" si="75"/>
        <v>-459.64970588479912</v>
      </c>
      <c r="S414" s="32"/>
    </row>
    <row r="415" spans="1:19">
      <c r="A415">
        <v>396</v>
      </c>
      <c r="B415" s="35">
        <f t="shared" si="81"/>
        <v>41.957764575268193</v>
      </c>
      <c r="C415" s="34">
        <f t="shared" si="74"/>
        <v>445.57671428053715</v>
      </c>
      <c r="D415" s="33">
        <f t="shared" si="76"/>
        <v>41.957764575268193</v>
      </c>
      <c r="E415" s="35">
        <f t="shared" si="77"/>
        <v>487.53447885580533</v>
      </c>
      <c r="F415" s="35">
        <f>$F$379*($B$379/B415)^$O$3</f>
        <v>48.633936990274449</v>
      </c>
      <c r="G415" s="34">
        <f t="shared" si="82"/>
        <v>1</v>
      </c>
      <c r="H415" s="33">
        <f t="shared" si="82"/>
        <v>1</v>
      </c>
      <c r="I415" s="35">
        <f>$I$379*($B$379/B415)^($O$3-1)</f>
        <v>3477.7033801316124</v>
      </c>
      <c r="J415" s="34">
        <f t="shared" si="83"/>
        <v>11291.899124356803</v>
      </c>
      <c r="K415" s="33">
        <f t="shared" si="83"/>
        <v>298</v>
      </c>
      <c r="L415">
        <f t="shared" si="78"/>
        <v>-80.929135217901859</v>
      </c>
      <c r="M415">
        <f t="shared" si="79"/>
        <v>-80.376859944566334</v>
      </c>
      <c r="N415">
        <f t="shared" si="80"/>
        <v>-302.64077114137967</v>
      </c>
      <c r="O415">
        <f t="shared" si="75"/>
        <v>-463.94676630384788</v>
      </c>
      <c r="S415" s="32"/>
    </row>
    <row r="416" spans="1:19">
      <c r="A416">
        <v>397</v>
      </c>
      <c r="B416" s="35">
        <f t="shared" si="81"/>
        <v>42.864021982752476</v>
      </c>
      <c r="C416" s="34">
        <f t="shared" si="74"/>
        <v>443.85490311249657</v>
      </c>
      <c r="D416" s="33">
        <f t="shared" si="76"/>
        <v>42.864021982752476</v>
      </c>
      <c r="E416" s="35">
        <f t="shared" si="77"/>
        <v>486.71892509524906</v>
      </c>
      <c r="F416" s="35">
        <f>$F$379*($B$379/B416)^$O$3</f>
        <v>47.200502232072573</v>
      </c>
      <c r="G416" s="34">
        <f t="shared" si="82"/>
        <v>1</v>
      </c>
      <c r="H416" s="33">
        <f t="shared" si="82"/>
        <v>1</v>
      </c>
      <c r="I416" s="35">
        <f>$I$379*($B$379/B416)^($O$3-1)</f>
        <v>3448.103605039119</v>
      </c>
      <c r="J416" s="34">
        <f t="shared" si="83"/>
        <v>11291.899124356803</v>
      </c>
      <c r="K416" s="33">
        <f t="shared" si="83"/>
        <v>298</v>
      </c>
      <c r="L416">
        <f t="shared" si="78"/>
        <v>-85.271668739769567</v>
      </c>
      <c r="M416">
        <f t="shared" si="79"/>
        <v>-80.20467882776228</v>
      </c>
      <c r="N416">
        <f t="shared" si="80"/>
        <v>-302.73139688212808</v>
      </c>
      <c r="O416">
        <f t="shared" si="75"/>
        <v>-468.20774444965991</v>
      </c>
      <c r="S416" s="32"/>
    </row>
    <row r="417" spans="1:19">
      <c r="A417">
        <v>398</v>
      </c>
      <c r="B417" s="35">
        <f t="shared" si="81"/>
        <v>43.789844766043032</v>
      </c>
      <c r="C417" s="34">
        <f t="shared" si="74"/>
        <v>442.08514339461681</v>
      </c>
      <c r="D417" s="33">
        <f t="shared" si="76"/>
        <v>43.789844766043032</v>
      </c>
      <c r="E417" s="35">
        <f t="shared" si="77"/>
        <v>485.87498816065983</v>
      </c>
      <c r="F417" s="35">
        <f>$F$379*($B$379/B417)^$O$3</f>
        <v>45.809329844769806</v>
      </c>
      <c r="G417" s="34">
        <f t="shared" si="82"/>
        <v>1</v>
      </c>
      <c r="H417" s="33">
        <f t="shared" si="82"/>
        <v>1</v>
      </c>
      <c r="I417" s="35">
        <f>$I$379*($B$379/B417)^($O$3-1)</f>
        <v>3418.7560476033655</v>
      </c>
      <c r="J417" s="34">
        <f t="shared" si="83"/>
        <v>11291.899124356803</v>
      </c>
      <c r="K417" s="33">
        <f t="shared" si="83"/>
        <v>298</v>
      </c>
      <c r="L417">
        <f t="shared" si="78"/>
        <v>-89.577199820108035</v>
      </c>
      <c r="M417">
        <f t="shared" si="79"/>
        <v>-80.027702855974297</v>
      </c>
      <c r="N417">
        <f t="shared" si="80"/>
        <v>-302.82397916045716</v>
      </c>
      <c r="O417">
        <f t="shared" si="75"/>
        <v>-472.42888183653952</v>
      </c>
      <c r="S417" s="32"/>
    </row>
    <row r="418" spans="1:19">
      <c r="A418">
        <v>399</v>
      </c>
      <c r="B418" s="35">
        <f t="shared" si="81"/>
        <v>44.734833704167755</v>
      </c>
      <c r="C418" s="34">
        <f t="shared" si="74"/>
        <v>440.2674283086954</v>
      </c>
      <c r="D418" s="33">
        <f t="shared" si="76"/>
        <v>44.734833704167755</v>
      </c>
      <c r="E418" s="35">
        <f t="shared" si="77"/>
        <v>485.00226201286318</v>
      </c>
      <c r="F418" s="35">
        <f>$F$379*($B$379/B418)^$O$3</f>
        <v>44.460316312956685</v>
      </c>
      <c r="G418" s="34">
        <f t="shared" si="82"/>
        <v>1</v>
      </c>
      <c r="H418" s="33">
        <f t="shared" si="82"/>
        <v>1</v>
      </c>
      <c r="I418" s="35">
        <f>$I$379*($B$379/B418)^($O$3-1)</f>
        <v>3389.6834526061384</v>
      </c>
      <c r="J418" s="34">
        <f t="shared" si="83"/>
        <v>11291.899124356803</v>
      </c>
      <c r="K418" s="33">
        <f t="shared" si="83"/>
        <v>298</v>
      </c>
      <c r="L418">
        <f t="shared" si="78"/>
        <v>-93.842390673482257</v>
      </c>
      <c r="M418">
        <f t="shared" si="79"/>
        <v>-79.845931347382162</v>
      </c>
      <c r="N418">
        <f t="shared" si="80"/>
        <v>-302.91847805426966</v>
      </c>
      <c r="O418">
        <f t="shared" si="75"/>
        <v>-476.60680007513406</v>
      </c>
      <c r="S418" s="32"/>
    </row>
    <row r="419" spans="1:19">
      <c r="A419">
        <v>400</v>
      </c>
      <c r="B419" s="35">
        <f t="shared" si="81"/>
        <v>45.698582501917343</v>
      </c>
      <c r="C419" s="34">
        <f t="shared" si="74"/>
        <v>438.40175839612732</v>
      </c>
      <c r="D419" s="33">
        <f t="shared" si="76"/>
        <v>45.698582501917343</v>
      </c>
      <c r="E419" s="35">
        <f t="shared" si="77"/>
        <v>484.10034089804469</v>
      </c>
      <c r="F419" s="35">
        <f>$F$379*($B$379/B419)^$O$3</f>
        <v>43.153188017712836</v>
      </c>
      <c r="G419" s="34">
        <f t="shared" si="82"/>
        <v>1</v>
      </c>
      <c r="H419" s="33">
        <f t="shared" si="82"/>
        <v>1</v>
      </c>
      <c r="I419" s="35">
        <f>$I$379*($B$379/B419)^($O$3-1)</f>
        <v>3360.906127741936</v>
      </c>
      <c r="J419" s="34">
        <f t="shared" si="83"/>
        <v>11291.899124356803</v>
      </c>
      <c r="K419" s="33">
        <f t="shared" si="83"/>
        <v>298</v>
      </c>
      <c r="L419">
        <f t="shared" si="78"/>
        <v>-98.06426114674781</v>
      </c>
      <c r="M419">
        <f t="shared" si="79"/>
        <v>-79.659364356125351</v>
      </c>
      <c r="N419">
        <f t="shared" si="80"/>
        <v>-303.0148529340446</v>
      </c>
      <c r="O419">
        <f t="shared" si="75"/>
        <v>-480.73847843691777</v>
      </c>
      <c r="S419" s="32"/>
    </row>
    <row r="420" spans="1:19">
      <c r="A420">
        <v>401</v>
      </c>
      <c r="B420" s="35">
        <f t="shared" si="81"/>
        <v>46.680678052239102</v>
      </c>
      <c r="C420" s="34">
        <f t="shared" si="74"/>
        <v>436.48814215567955</v>
      </c>
      <c r="D420" s="33">
        <f t="shared" si="76"/>
        <v>46.680678052239102</v>
      </c>
      <c r="E420" s="35">
        <f t="shared" si="77"/>
        <v>483.16882020791866</v>
      </c>
      <c r="F420" s="35">
        <f>$F$379*($B$379/B420)^$O$3</f>
        <v>41.887523871603456</v>
      </c>
      <c r="G420" s="34">
        <f t="shared" si="82"/>
        <v>1</v>
      </c>
      <c r="H420" s="33">
        <f t="shared" si="82"/>
        <v>1</v>
      </c>
      <c r="I420" s="35">
        <f>$I$379*($B$379/B420)^($O$3-1)</f>
        <v>3332.4420958609476</v>
      </c>
      <c r="J420" s="34">
        <f t="shared" si="83"/>
        <v>11291.899124356803</v>
      </c>
      <c r="K420" s="33">
        <f t="shared" si="83"/>
        <v>298</v>
      </c>
      <c r="L420">
        <f t="shared" si="78"/>
        <v>-102.24016638388242</v>
      </c>
      <c r="M420">
        <f t="shared" si="79"/>
        <v>-79.468002732080578</v>
      </c>
      <c r="N420">
        <f t="shared" si="80"/>
        <v>-303.11306248907675</v>
      </c>
      <c r="O420">
        <f t="shared" si="75"/>
        <v>-484.82123160503977</v>
      </c>
      <c r="S420" s="32"/>
    </row>
    <row r="421" spans="1:19">
      <c r="A421">
        <v>402</v>
      </c>
      <c r="B421" s="35">
        <f t="shared" si="81"/>
        <v>47.68070070276756</v>
      </c>
      <c r="C421" s="34">
        <f t="shared" si="74"/>
        <v>434.52659665489716</v>
      </c>
      <c r="D421" s="33">
        <f t="shared" si="76"/>
        <v>47.68070070276756</v>
      </c>
      <c r="E421" s="35">
        <f t="shared" si="77"/>
        <v>482.20729735766474</v>
      </c>
      <c r="F421" s="35">
        <f>$F$379*($B$379/B421)^$O$3</f>
        <v>40.662776144927818</v>
      </c>
      <c r="G421" s="34">
        <f t="shared" si="82"/>
        <v>1</v>
      </c>
      <c r="H421" s="33">
        <f t="shared" si="82"/>
        <v>1</v>
      </c>
      <c r="I421" s="35">
        <f>$I$379*($B$379/B421)^($O$3-1)</f>
        <v>3304.3072445825396</v>
      </c>
      <c r="J421" s="34">
        <f t="shared" si="83"/>
        <v>11291.899124356803</v>
      </c>
      <c r="K421" s="33">
        <f t="shared" si="83"/>
        <v>298</v>
      </c>
      <c r="L421">
        <f t="shared" si="78"/>
        <v>-106.36777487510497</v>
      </c>
      <c r="M421">
        <f t="shared" si="79"/>
        <v>-79.271848182002344</v>
      </c>
      <c r="N421">
        <f t="shared" si="80"/>
        <v>-303.21306475412962</v>
      </c>
      <c r="O421">
        <f t="shared" si="75"/>
        <v>-488.85268781123693</v>
      </c>
      <c r="S421" s="32"/>
    </row>
    <row r="422" spans="1:19">
      <c r="A422">
        <v>403</v>
      </c>
      <c r="B422" s="35">
        <f t="shared" si="81"/>
        <v>48.698224526261825</v>
      </c>
      <c r="C422" s="34">
        <f t="shared" si="74"/>
        <v>432.517148154616</v>
      </c>
      <c r="D422" s="33">
        <f t="shared" si="76"/>
        <v>48.698224526261825</v>
      </c>
      <c r="E422" s="35">
        <f t="shared" si="77"/>
        <v>481.21537268087781</v>
      </c>
      <c r="F422" s="35">
        <f>$F$379*($B$379/B422)^$O$3</f>
        <v>39.478289507239005</v>
      </c>
      <c r="G422" s="34">
        <f t="shared" si="82"/>
        <v>1</v>
      </c>
      <c r="H422" s="33">
        <f t="shared" si="82"/>
        <v>1</v>
      </c>
      <c r="I422" s="35">
        <f>$I$379*($B$379/B422)^($O$3-1)</f>
        <v>3276.5154721776898</v>
      </c>
      <c r="J422" s="34">
        <f t="shared" si="83"/>
        <v>11291.899124356803</v>
      </c>
      <c r="K422" s="33">
        <f t="shared" si="83"/>
        <v>298</v>
      </c>
      <c r="L422">
        <f t="shared" si="78"/>
        <v>-110.44504705216985</v>
      </c>
      <c r="M422">
        <f t="shared" si="79"/>
        <v>-79.070903331974222</v>
      </c>
      <c r="N422">
        <f t="shared" si="80"/>
        <v>-303.31481713647906</v>
      </c>
      <c r="O422">
        <f t="shared" si="75"/>
        <v>-492.83076752062311</v>
      </c>
      <c r="S422" s="32"/>
    </row>
    <row r="423" spans="1:19">
      <c r="A423">
        <v>404</v>
      </c>
      <c r="B423" s="35">
        <f t="shared" si="81"/>
        <v>49.73281759472016</v>
      </c>
      <c r="C423" s="34">
        <f t="shared" si="74"/>
        <v>430.45983274599956</v>
      </c>
      <c r="D423" s="33">
        <f t="shared" si="76"/>
        <v>49.73281759472016</v>
      </c>
      <c r="E423" s="35">
        <f t="shared" si="77"/>
        <v>480.19265034071975</v>
      </c>
      <c r="F423" s="35">
        <f>$F$379*($B$379/B423)^$O$3</f>
        <v>38.333318333706558</v>
      </c>
      <c r="G423" s="34">
        <f t="shared" si="82"/>
        <v>1</v>
      </c>
      <c r="H423" s="33">
        <f t="shared" si="82"/>
        <v>1</v>
      </c>
      <c r="I423" s="35">
        <f>$I$379*($B$379/B423)^($O$3-1)</f>
        <v>3249.0788288481072</v>
      </c>
      <c r="J423" s="34">
        <f t="shared" si="83"/>
        <v>11291.899124356803</v>
      </c>
      <c r="K423" s="33">
        <f t="shared" si="83"/>
        <v>298</v>
      </c>
      <c r="L423">
        <f t="shared" si="78"/>
        <v>-114.47021455806188</v>
      </c>
      <c r="M423">
        <f t="shared" si="79"/>
        <v>-78.865171791112573</v>
      </c>
      <c r="N423">
        <f t="shared" si="80"/>
        <v>-303.41827644332488</v>
      </c>
      <c r="O423">
        <f t="shared" si="75"/>
        <v>-496.75366279249931</v>
      </c>
      <c r="S423" s="32"/>
    </row>
    <row r="424" spans="1:19">
      <c r="A424">
        <v>405</v>
      </c>
      <c r="B424" s="35">
        <f t="shared" si="81"/>
        <v>50.784042256930078</v>
      </c>
      <c r="C424" s="34">
        <f t="shared" si="74"/>
        <v>428.35469699945969</v>
      </c>
      <c r="D424" s="33">
        <f t="shared" si="76"/>
        <v>50.784042256930078</v>
      </c>
      <c r="E424" s="35">
        <f t="shared" si="77"/>
        <v>479.13873925638978</v>
      </c>
      <c r="F424" s="35">
        <f>$F$379*($B$379/B424)^$O$3</f>
        <v>37.227042345236775</v>
      </c>
      <c r="G424" s="34">
        <f t="shared" si="82"/>
        <v>1</v>
      </c>
      <c r="H424" s="33">
        <f t="shared" si="82"/>
        <v>1</v>
      </c>
      <c r="I424" s="35">
        <f>$I$379*($B$379/B424)^($O$3-1)</f>
        <v>3222.0076527319748</v>
      </c>
      <c r="J424" s="34">
        <f t="shared" si="83"/>
        <v>11291.899124356803</v>
      </c>
      <c r="K424" s="33">
        <f t="shared" si="83"/>
        <v>298</v>
      </c>
      <c r="L424">
        <f t="shared" si="78"/>
        <v>-118.44176028962097</v>
      </c>
      <c r="M424">
        <f t="shared" si="79"/>
        <v>-78.654658216458586</v>
      </c>
      <c r="N424">
        <f t="shared" si="80"/>
        <v>-303.5233989095459</v>
      </c>
      <c r="O424">
        <f t="shared" si="75"/>
        <v>-500.61981741562545</v>
      </c>
      <c r="S424" s="32"/>
    </row>
    <row r="425" spans="1:19">
      <c r="A425">
        <v>406</v>
      </c>
      <c r="B425" s="35">
        <f t="shared" si="81"/>
        <v>51.851455419209771</v>
      </c>
      <c r="C425" s="34">
        <f t="shared" si="74"/>
        <v>426.20179862476101</v>
      </c>
      <c r="D425" s="33">
        <f t="shared" si="76"/>
        <v>51.851455419209771</v>
      </c>
      <c r="E425" s="35">
        <f t="shared" si="77"/>
        <v>478.05325404397081</v>
      </c>
      <c r="F425" s="35">
        <f>$F$379*($B$379/B425)^$O$3</f>
        <v>36.158580665263194</v>
      </c>
      <c r="G425" s="34">
        <f t="shared" si="82"/>
        <v>1</v>
      </c>
      <c r="H425" s="33">
        <f t="shared" si="82"/>
        <v>1</v>
      </c>
      <c r="I425" s="35">
        <f>$I$379*($B$379/B425)^($O$3-1)</f>
        <v>3195.3107001421345</v>
      </c>
      <c r="J425" s="34">
        <f t="shared" si="83"/>
        <v>11291.899124356803</v>
      </c>
      <c r="K425" s="33">
        <f t="shared" si="83"/>
        <v>298</v>
      </c>
      <c r="L425">
        <f t="shared" si="78"/>
        <v>-122.35839928579612</v>
      </c>
      <c r="M425">
        <f t="shared" si="79"/>
        <v>-78.439368378988718</v>
      </c>
      <c r="N425">
        <f t="shared" si="80"/>
        <v>-303.63014022577386</v>
      </c>
      <c r="O425">
        <f t="shared" si="75"/>
        <v>-504.42790789055869</v>
      </c>
      <c r="S425" s="32"/>
    </row>
    <row r="426" spans="1:19">
      <c r="A426">
        <v>407</v>
      </c>
      <c r="B426" s="35">
        <f t="shared" si="81"/>
        <v>52.934608829086031</v>
      </c>
      <c r="C426" s="34">
        <f t="shared" si="74"/>
        <v>424.0012071415469</v>
      </c>
      <c r="D426" s="33">
        <f t="shared" si="76"/>
        <v>52.934608829086031</v>
      </c>
      <c r="E426" s="35">
        <f t="shared" si="77"/>
        <v>476.93581597063292</v>
      </c>
      <c r="F426" s="35">
        <f>$F$379*($B$379/B426)^$O$3</f>
        <v>35.127004385633519</v>
      </c>
      <c r="G426" s="34">
        <f t="shared" si="82"/>
        <v>1</v>
      </c>
      <c r="H426" s="33">
        <f t="shared" si="82"/>
        <v>1</v>
      </c>
      <c r="I426" s="35">
        <f>$I$379*($B$379/B426)^($O$3-1)</f>
        <v>3168.9952696942655</v>
      </c>
      <c r="J426" s="34">
        <f t="shared" si="83"/>
        <v>11291.899124356803</v>
      </c>
      <c r="K426" s="33">
        <f t="shared" si="83"/>
        <v>298</v>
      </c>
      <c r="L426">
        <f t="shared" si="78"/>
        <v>-126.21906051194127</v>
      </c>
      <c r="M426">
        <f t="shared" si="79"/>
        <v>-78.219309230667307</v>
      </c>
      <c r="N426">
        <f t="shared" si="80"/>
        <v>-303.7384555667615</v>
      </c>
      <c r="O426">
        <f t="shared" si="75"/>
        <v>-508.17682530937009</v>
      </c>
      <c r="S426" s="32"/>
    </row>
    <row r="427" spans="1:19">
      <c r="A427">
        <v>408</v>
      </c>
      <c r="B427" s="35">
        <f t="shared" si="81"/>
        <v>54.033049361651223</v>
      </c>
      <c r="C427" s="34">
        <f t="shared" si="74"/>
        <v>421.7530045594612</v>
      </c>
      <c r="D427" s="33">
        <f t="shared" si="76"/>
        <v>54.033049361651223</v>
      </c>
      <c r="E427" s="35">
        <f t="shared" si="77"/>
        <v>475.7860539211124</v>
      </c>
      <c r="F427" s="35">
        <f>$F$379*($B$379/B427)^$O$3</f>
        <v>34.131347739798535</v>
      </c>
      <c r="G427" s="34">
        <f t="shared" si="82"/>
        <v>1</v>
      </c>
      <c r="H427" s="33">
        <f t="shared" si="82"/>
        <v>1</v>
      </c>
      <c r="I427" s="35">
        <f>$I$379*($B$379/B427)^($O$3-1)</f>
        <v>3143.0673201116601</v>
      </c>
      <c r="J427" s="34">
        <f t="shared" si="83"/>
        <v>11291.899124356803</v>
      </c>
      <c r="K427" s="33">
        <f t="shared" si="83"/>
        <v>298</v>
      </c>
      <c r="L427">
        <f t="shared" si="78"/>
        <v>-130.02286957160362</v>
      </c>
      <c r="M427">
        <f t="shared" si="79"/>
        <v>-77.99448897245874</v>
      </c>
      <c r="N427">
        <f t="shared" si="80"/>
        <v>-303.848299620018</v>
      </c>
      <c r="O427">
        <f t="shared" si="75"/>
        <v>-511.86565816408034</v>
      </c>
      <c r="S427" s="32"/>
    </row>
    <row r="428" spans="1:19">
      <c r="A428">
        <v>409</v>
      </c>
      <c r="B428" s="35">
        <f t="shared" si="81"/>
        <v>55.146319308333617</v>
      </c>
      <c r="C428" s="34">
        <f t="shared" si="74"/>
        <v>419.45728606697804</v>
      </c>
      <c r="D428" s="33">
        <f t="shared" si="76"/>
        <v>55.146319308333617</v>
      </c>
      <c r="E428" s="35">
        <f t="shared" si="77"/>
        <v>474.60360537531164</v>
      </c>
      <c r="F428" s="35">
        <f>$F$379*($B$379/B428)^$O$3</f>
        <v>33.170617984259643</v>
      </c>
      <c r="G428" s="34">
        <f t="shared" si="82"/>
        <v>1</v>
      </c>
      <c r="H428" s="33">
        <f t="shared" si="82"/>
        <v>1</v>
      </c>
      <c r="I428" s="35">
        <f>$I$379*($B$379/B428)^($O$3-1)</f>
        <v>3117.5315816020529</v>
      </c>
      <c r="J428" s="34">
        <f t="shared" si="83"/>
        <v>11291.899124356803</v>
      </c>
      <c r="K428" s="33">
        <f t="shared" si="83"/>
        <v>298</v>
      </c>
      <c r="L428">
        <f t="shared" si="78"/>
        <v>-133.76913236126575</v>
      </c>
      <c r="M428">
        <f t="shared" si="79"/>
        <v>-77.764917123210424</v>
      </c>
      <c r="N428">
        <f t="shared" si="80"/>
        <v>-303.95962661468621</v>
      </c>
      <c r="O428">
        <f t="shared" si="75"/>
        <v>-515.49367609916237</v>
      </c>
      <c r="S428" s="32"/>
    </row>
    <row r="429" spans="1:19">
      <c r="A429">
        <v>410</v>
      </c>
      <c r="B429" s="35">
        <f t="shared" si="81"/>
        <v>56.273956667808179</v>
      </c>
      <c r="C429" s="34">
        <f t="shared" si="74"/>
        <v>417.1141607279817</v>
      </c>
      <c r="D429" s="33">
        <f t="shared" si="76"/>
        <v>56.273956667808179</v>
      </c>
      <c r="E429" s="35">
        <f t="shared" si="77"/>
        <v>473.38811739578989</v>
      </c>
      <c r="F429" s="35">
        <f>$F$379*($B$379/B429)^$O$3</f>
        <v>32.243804089554828</v>
      </c>
      <c r="G429" s="34">
        <f t="shared" ref="G429:H444" si="84">G428</f>
        <v>1</v>
      </c>
      <c r="H429" s="33">
        <f t="shared" si="84"/>
        <v>1</v>
      </c>
      <c r="I429" s="35">
        <f>$I$379*($B$379/B429)^($O$3-1)</f>
        <v>3092.3916607923902</v>
      </c>
      <c r="J429" s="34">
        <f t="shared" ref="J429:K444" si="85">J428</f>
        <v>11291.899124356803</v>
      </c>
      <c r="K429" s="33">
        <f t="shared" si="85"/>
        <v>298</v>
      </c>
      <c r="L429">
        <f t="shared" si="78"/>
        <v>-137.45731967020927</v>
      </c>
      <c r="M429">
        <f t="shared" si="79"/>
        <v>-77.530604589310784</v>
      </c>
      <c r="N429">
        <f t="shared" si="80"/>
        <v>-304.07239035063367</v>
      </c>
      <c r="O429">
        <f t="shared" si="75"/>
        <v>-519.06031461015368</v>
      </c>
      <c r="S429" s="32"/>
    </row>
    <row r="430" spans="1:19">
      <c r="A430">
        <v>411</v>
      </c>
      <c r="B430" s="35">
        <f t="shared" si="81"/>
        <v>57.415495438774172</v>
      </c>
      <c r="C430" s="34">
        <f t="shared" si="74"/>
        <v>414.72375218508006</v>
      </c>
      <c r="D430" s="33">
        <f t="shared" si="76"/>
        <v>57.415495438774172</v>
      </c>
      <c r="E430" s="35">
        <f t="shared" si="77"/>
        <v>472.1392476238542</v>
      </c>
      <c r="F430" s="35">
        <f>$F$379*($B$379/B430)^$O$3</f>
        <v>31.349884340485016</v>
      </c>
      <c r="G430" s="34">
        <f t="shared" si="84"/>
        <v>1</v>
      </c>
      <c r="H430" s="33">
        <f t="shared" si="84"/>
        <v>1</v>
      </c>
      <c r="I430" s="35">
        <f>$I$379*($B$379/B430)^($O$3-1)</f>
        <v>3067.6501392814744</v>
      </c>
      <c r="J430" s="34">
        <f t="shared" si="85"/>
        <v>11291.899124356803</v>
      </c>
      <c r="K430" s="33">
        <f t="shared" si="85"/>
        <v>298</v>
      </c>
      <c r="L430">
        <f t="shared" si="78"/>
        <v>-141.08705271679037</v>
      </c>
      <c r="M430">
        <f t="shared" si="79"/>
        <v>-77.291563735020617</v>
      </c>
      <c r="N430">
        <f t="shared" si="80"/>
        <v>-304.18654422773028</v>
      </c>
      <c r="O430">
        <f t="shared" si="75"/>
        <v>-522.56516067954124</v>
      </c>
      <c r="S430" s="32"/>
    </row>
    <row r="431" spans="1:19">
      <c r="A431">
        <v>412</v>
      </c>
      <c r="B431" s="35">
        <f t="shared" si="81"/>
        <v>58.570465914313367</v>
      </c>
      <c r="C431" s="34">
        <f t="shared" si="74"/>
        <v>412.28619936856182</v>
      </c>
      <c r="D431" s="33">
        <f t="shared" si="76"/>
        <v>58.570465914313367</v>
      </c>
      <c r="E431" s="35">
        <f t="shared" si="77"/>
        <v>470.85666528287521</v>
      </c>
      <c r="F431" s="35">
        <f>$F$379*($B$379/B431)^$O$3</f>
        <v>30.487832942270423</v>
      </c>
      <c r="G431" s="34">
        <f t="shared" si="84"/>
        <v>1</v>
      </c>
      <c r="H431" s="33">
        <f t="shared" si="84"/>
        <v>1</v>
      </c>
      <c r="I431" s="35">
        <f>$I$379*($B$379/B431)^($O$3-1)</f>
        <v>3043.3086659303158</v>
      </c>
      <c r="J431" s="34">
        <f t="shared" si="85"/>
        <v>11291.899124356803</v>
      </c>
      <c r="K431" s="33">
        <f t="shared" si="85"/>
        <v>298</v>
      </c>
      <c r="L431">
        <f t="shared" si="78"/>
        <v>-144.65808960360647</v>
      </c>
      <c r="M431">
        <f t="shared" si="79"/>
        <v>-77.047808453368788</v>
      </c>
      <c r="N431">
        <f t="shared" si="80"/>
        <v>-304.30204127528418</v>
      </c>
      <c r="O431">
        <f t="shared" si="75"/>
        <v>-526.00793933225941</v>
      </c>
      <c r="S431" s="32"/>
    </row>
    <row r="432" spans="1:19">
      <c r="A432">
        <v>413</v>
      </c>
      <c r="B432" s="35">
        <f t="shared" si="81"/>
        <v>59.738394977545504</v>
      </c>
      <c r="C432" s="34">
        <f t="shared" si="74"/>
        <v>409.80165720984616</v>
      </c>
      <c r="D432" s="33">
        <f t="shared" si="76"/>
        <v>59.738394977545504</v>
      </c>
      <c r="E432" s="35">
        <f t="shared" si="77"/>
        <v>469.54005218739167</v>
      </c>
      <c r="F432" s="35">
        <f>$F$379*($B$379/B432)^$O$3</f>
        <v>29.656625725241391</v>
      </c>
      <c r="G432" s="34">
        <f t="shared" si="84"/>
        <v>1</v>
      </c>
      <c r="H432" s="33">
        <f t="shared" si="84"/>
        <v>1</v>
      </c>
      <c r="I432" s="35">
        <f>$I$379*($B$379/B432)^($O$3-1)</f>
        <v>3019.3680430571235</v>
      </c>
      <c r="J432" s="34">
        <f t="shared" si="85"/>
        <v>11291.899124356803</v>
      </c>
      <c r="K432" s="33">
        <f t="shared" si="85"/>
        <v>298</v>
      </c>
      <c r="L432">
        <f t="shared" si="78"/>
        <v>-148.17031266711402</v>
      </c>
      <c r="M432">
        <f t="shared" si="79"/>
        <v>-76.799354237497226</v>
      </c>
      <c r="N432">
        <f t="shared" si="80"/>
        <v>-304.41883418160739</v>
      </c>
      <c r="O432">
        <f t="shared" si="75"/>
        <v>-529.38850108621864</v>
      </c>
      <c r="S432" s="32"/>
    </row>
    <row r="433" spans="1:19">
      <c r="A433">
        <v>414</v>
      </c>
      <c r="B433" s="35">
        <f t="shared" si="81"/>
        <v>60.918806398284872</v>
      </c>
      <c r="C433" s="34">
        <f t="shared" si="74"/>
        <v>407.27029735820685</v>
      </c>
      <c r="D433" s="33">
        <f t="shared" si="76"/>
        <v>60.918806398284872</v>
      </c>
      <c r="E433" s="35">
        <f t="shared" si="77"/>
        <v>468.1891037564917</v>
      </c>
      <c r="F433" s="35">
        <f>$F$379*($B$379/B433)^$O$3</f>
        <v>28.855245035851937</v>
      </c>
      <c r="G433" s="34">
        <f t="shared" si="84"/>
        <v>1</v>
      </c>
      <c r="H433" s="33">
        <f t="shared" si="84"/>
        <v>1</v>
      </c>
      <c r="I433" s="35">
        <f>$I$379*($B$379/B433)^($O$3-1)</f>
        <v>2995.8283067404473</v>
      </c>
      <c r="J433" s="34">
        <f t="shared" si="85"/>
        <v>11291.899124356803</v>
      </c>
      <c r="K433" s="33">
        <f t="shared" si="85"/>
        <v>298</v>
      </c>
      <c r="L433">
        <f t="shared" si="78"/>
        <v>-151.62371669187505</v>
      </c>
      <c r="M433">
        <f t="shared" si="79"/>
        <v>-76.54621825233329</v>
      </c>
      <c r="N433">
        <f t="shared" si="80"/>
        <v>-304.53687532368133</v>
      </c>
      <c r="O433">
        <f t="shared" si="75"/>
        <v>-532.70681026788964</v>
      </c>
      <c r="S433" s="32"/>
    </row>
    <row r="434" spans="1:19">
      <c r="A434">
        <v>415</v>
      </c>
      <c r="B434" s="35">
        <f t="shared" si="81"/>
        <v>62.111221130405589</v>
      </c>
      <c r="C434" s="34">
        <f t="shared" si="74"/>
        <v>404.69230889948636</v>
      </c>
      <c r="D434" s="33">
        <f t="shared" si="76"/>
        <v>62.111221130405589</v>
      </c>
      <c r="E434" s="35">
        <f t="shared" si="77"/>
        <v>466.80353002989193</v>
      </c>
      <c r="F434" s="35">
        <f>$F$379*($B$379/B434)^$O$3</f>
        <v>28.082683896493798</v>
      </c>
      <c r="G434" s="34">
        <f t="shared" si="84"/>
        <v>1</v>
      </c>
      <c r="H434" s="33">
        <f t="shared" si="84"/>
        <v>1</v>
      </c>
      <c r="I434" s="35">
        <f>$I$379*($B$379/B434)^($O$3-1)</f>
        <v>2972.6888014609453</v>
      </c>
      <c r="J434" s="34">
        <f t="shared" si="85"/>
        <v>11291.899124356803</v>
      </c>
      <c r="K434" s="33">
        <f t="shared" si="85"/>
        <v>298</v>
      </c>
      <c r="L434">
        <f t="shared" si="78"/>
        <v>-155.01839795564362</v>
      </c>
      <c r="M434">
        <f t="shared" si="79"/>
        <v>-76.288419406461244</v>
      </c>
      <c r="N434">
        <f t="shared" si="80"/>
        <v>-304.6561167968934</v>
      </c>
      <c r="O434">
        <f t="shared" si="75"/>
        <v>-535.96293415899822</v>
      </c>
      <c r="S434" s="32"/>
    </row>
    <row r="435" spans="1:19">
      <c r="A435">
        <v>416</v>
      </c>
      <c r="B435" s="35">
        <f t="shared" si="81"/>
        <v>63.315157609611866</v>
      </c>
      <c r="C435" s="34">
        <f t="shared" si="74"/>
        <v>402.06789907545379</v>
      </c>
      <c r="D435" s="33">
        <f t="shared" si="76"/>
        <v>63.315157609611866</v>
      </c>
      <c r="E435" s="35">
        <f t="shared" si="77"/>
        <v>465.38305668506564</v>
      </c>
      <c r="F435" s="35">
        <f>$F$379*($B$379/B435)^$O$3</f>
        <v>27.337949511018834</v>
      </c>
      <c r="G435" s="34">
        <f t="shared" si="84"/>
        <v>1</v>
      </c>
      <c r="H435" s="33">
        <f t="shared" si="84"/>
        <v>1</v>
      </c>
      <c r="I435" s="35">
        <f>$I$379*($B$379/B435)^($O$3-1)</f>
        <v>2949.9482493316777</v>
      </c>
      <c r="J435" s="34">
        <f t="shared" si="85"/>
        <v>11291.899124356803</v>
      </c>
      <c r="K435" s="33">
        <f t="shared" si="85"/>
        <v>298</v>
      </c>
      <c r="L435">
        <f t="shared" si="78"/>
        <v>-158.35454406864474</v>
      </c>
      <c r="M435">
        <f t="shared" si="79"/>
        <v>-76.025978424057982</v>
      </c>
      <c r="N435">
        <f t="shared" si="80"/>
        <v>-304.77651044481405</v>
      </c>
      <c r="O435">
        <f t="shared" si="75"/>
        <v>-539.15703293751676</v>
      </c>
      <c r="S435" s="32"/>
    </row>
    <row r="436" spans="1:19">
      <c r="A436">
        <v>417</v>
      </c>
      <c r="B436" s="35">
        <f t="shared" si="81"/>
        <v>64.530132051311739</v>
      </c>
      <c r="C436" s="34">
        <f t="shared" si="74"/>
        <v>399.39729400239651</v>
      </c>
      <c r="D436" s="33">
        <f t="shared" si="76"/>
        <v>64.530132051311739</v>
      </c>
      <c r="E436" s="35">
        <f t="shared" si="77"/>
        <v>463.92742605370825</v>
      </c>
      <c r="F436" s="35">
        <f>$F$379*($B$379/B436)^$O$3</f>
        <v>26.620066187194659</v>
      </c>
      <c r="G436" s="34">
        <f t="shared" si="84"/>
        <v>1</v>
      </c>
      <c r="H436" s="33">
        <f t="shared" si="84"/>
        <v>1</v>
      </c>
      <c r="I436" s="35">
        <f>$I$379*($B$379/B436)^($O$3-1)</f>
        <v>2927.6048141793535</v>
      </c>
      <c r="J436" s="34">
        <f t="shared" si="85"/>
        <v>11291.899124356803</v>
      </c>
      <c r="K436" s="33">
        <f t="shared" si="85"/>
        <v>298</v>
      </c>
      <c r="L436">
        <f t="shared" si="78"/>
        <v>-161.63242456855323</v>
      </c>
      <c r="M436">
        <f t="shared" si="79"/>
        <v>-75.758917916752253</v>
      </c>
      <c r="N436">
        <f t="shared" si="80"/>
        <v>-304.89800788898401</v>
      </c>
      <c r="O436">
        <f t="shared" si="75"/>
        <v>-542.28935037428948</v>
      </c>
      <c r="S436" s="32"/>
    </row>
    <row r="437" spans="1:19">
      <c r="A437">
        <v>418</v>
      </c>
      <c r="B437" s="35">
        <f t="shared" si="81"/>
        <v>65.755658748286635</v>
      </c>
      <c r="C437" s="34">
        <f t="shared" si="74"/>
        <v>396.68073938747665</v>
      </c>
      <c r="D437" s="33">
        <f t="shared" si="76"/>
        <v>65.755658748286635</v>
      </c>
      <c r="E437" s="35">
        <f t="shared" si="77"/>
        <v>462.43639813576328</v>
      </c>
      <c r="F437" s="35">
        <f>$F$379*($B$379/B437)^$O$3</f>
        <v>25.928077741668588</v>
      </c>
      <c r="G437" s="34">
        <f t="shared" si="84"/>
        <v>1</v>
      </c>
      <c r="H437" s="33">
        <f t="shared" si="84"/>
        <v>1</v>
      </c>
      <c r="I437" s="35">
        <f>$I$379*($B$379/B437)^($O$3-1)</f>
        <v>2905.6561607461481</v>
      </c>
      <c r="J437" s="34">
        <f t="shared" si="85"/>
        <v>11291.899124356803</v>
      </c>
      <c r="K437" s="33">
        <f t="shared" si="85"/>
        <v>298</v>
      </c>
      <c r="L437">
        <f t="shared" si="78"/>
        <v>-164.85238223161829</v>
      </c>
      <c r="M437">
        <f t="shared" si="79"/>
        <v>-75.487262455260264</v>
      </c>
      <c r="N437">
        <f t="shared" si="80"/>
        <v>-305.0205605586815</v>
      </c>
      <c r="O437">
        <f t="shared" si="75"/>
        <v>-545.36020524556011</v>
      </c>
      <c r="S437" s="32"/>
    </row>
    <row r="438" spans="1:19">
      <c r="A438">
        <v>419</v>
      </c>
      <c r="B438" s="35">
        <f t="shared" si="81"/>
        <v>66.991250367846931</v>
      </c>
      <c r="C438" s="34">
        <f t="shared" si="74"/>
        <v>393.9185012413231</v>
      </c>
      <c r="D438" s="33">
        <f t="shared" si="76"/>
        <v>66.991250367846931</v>
      </c>
      <c r="E438" s="35">
        <f t="shared" si="77"/>
        <v>460.90975160917003</v>
      </c>
      <c r="F438" s="35">
        <f>$F$379*($B$379/B438)^$O$3</f>
        <v>25.261049447490027</v>
      </c>
      <c r="G438" s="34">
        <f t="shared" si="84"/>
        <v>1</v>
      </c>
      <c r="H438" s="33">
        <f t="shared" si="84"/>
        <v>1</v>
      </c>
      <c r="I438" s="35">
        <f>$I$379*($B$379/B438)^($O$3-1)</f>
        <v>2884.0995092843064</v>
      </c>
      <c r="J438" s="34">
        <f t="shared" si="85"/>
        <v>11291.899124356803</v>
      </c>
      <c r="K438" s="33">
        <f t="shared" si="85"/>
        <v>298</v>
      </c>
      <c r="L438">
        <f t="shared" si="78"/>
        <v>-168.01482505999482</v>
      </c>
      <c r="M438">
        <f t="shared" si="79"/>
        <v>-75.211038640644915</v>
      </c>
      <c r="N438">
        <f t="shared" si="80"/>
        <v>-305.14411972063755</v>
      </c>
      <c r="O438">
        <f t="shared" si="75"/>
        <v>-548.36998342127731</v>
      </c>
      <c r="S438" s="32"/>
    </row>
    <row r="439" spans="1:19">
      <c r="A439">
        <v>420</v>
      </c>
      <c r="B439" s="35">
        <f t="shared" si="81"/>
        <v>68.236418248163147</v>
      </c>
      <c r="C439" s="34">
        <f t="shared" si="74"/>
        <v>391.11086658527847</v>
      </c>
      <c r="D439" s="33">
        <f t="shared" si="76"/>
        <v>68.236418248163147</v>
      </c>
      <c r="E439" s="35">
        <f t="shared" si="77"/>
        <v>459.34728483344162</v>
      </c>
      <c r="F439" s="35">
        <f>$F$379*($B$379/B439)^$O$3</f>
        <v>24.618069578914671</v>
      </c>
      <c r="G439" s="34">
        <f t="shared" si="84"/>
        <v>1</v>
      </c>
      <c r="H439" s="33">
        <f t="shared" si="84"/>
        <v>1</v>
      </c>
      <c r="I439" s="35">
        <f>$I$379*($B$379/B439)^($O$3-1)</f>
        <v>2862.9316858146153</v>
      </c>
      <c r="J439" s="34">
        <f t="shared" si="85"/>
        <v>11291.899124356803</v>
      </c>
      <c r="K439" s="33">
        <f t="shared" si="85"/>
        <v>298</v>
      </c>
      <c r="L439">
        <f t="shared" si="78"/>
        <v>-171.12021890550224</v>
      </c>
      <c r="M439">
        <f t="shared" si="79"/>
        <v>-74.93027517504045</v>
      </c>
      <c r="N439">
        <f t="shared" si="80"/>
        <v>-305.26863650866915</v>
      </c>
      <c r="O439">
        <f t="shared" si="75"/>
        <v>-551.31913058921191</v>
      </c>
      <c r="S439" s="32"/>
    </row>
    <row r="440" spans="1:19">
      <c r="A440">
        <v>421</v>
      </c>
      <c r="B440" s="35">
        <f t="shared" si="81"/>
        <v>69.490672693458151</v>
      </c>
      <c r="C440" s="34">
        <f t="shared" si="74"/>
        <v>388.25814415166502</v>
      </c>
      <c r="D440" s="33">
        <f t="shared" si="76"/>
        <v>69.490672693458151</v>
      </c>
      <c r="E440" s="35">
        <f t="shared" si="77"/>
        <v>457.7488168451232</v>
      </c>
      <c r="F440" s="35">
        <f>$F$379*($B$379/B440)^$O$3</f>
        <v>23.99825060314285</v>
      </c>
      <c r="G440" s="34">
        <f t="shared" si="84"/>
        <v>1</v>
      </c>
      <c r="H440" s="33">
        <f t="shared" si="84"/>
        <v>1</v>
      </c>
      <c r="I440" s="35">
        <f>$I$379*($B$379/B440)^($O$3-1)</f>
        <v>2842.1491683158629</v>
      </c>
      <c r="J440" s="34">
        <f t="shared" si="85"/>
        <v>11291.899124356803</v>
      </c>
      <c r="K440" s="33">
        <f t="shared" si="85"/>
        <v>298</v>
      </c>
      <c r="L440">
        <f t="shared" si="78"/>
        <v>-174.16908069061378</v>
      </c>
      <c r="M440">
        <f t="shared" si="79"/>
        <v>-74.645002931679102</v>
      </c>
      <c r="N440">
        <f t="shared" si="80"/>
        <v>-305.39406195319867</v>
      </c>
      <c r="O440">
        <f t="shared" si="75"/>
        <v>-554.20814557549159</v>
      </c>
      <c r="S440" s="32"/>
    </row>
    <row r="441" spans="1:19">
      <c r="A441">
        <v>422</v>
      </c>
      <c r="B441" s="35">
        <f t="shared" si="81"/>
        <v>70.7535232677496</v>
      </c>
      <c r="C441" s="34">
        <f t="shared" si="74"/>
        <v>385.3606650753876</v>
      </c>
      <c r="D441" s="33">
        <f t="shared" si="76"/>
        <v>70.7535232677496</v>
      </c>
      <c r="E441" s="35">
        <f t="shared" si="77"/>
        <v>456.11418834313719</v>
      </c>
      <c r="F441" s="35">
        <f>$F$379*($B$379/B441)^$O$3</f>
        <v>23.400730063855342</v>
      </c>
      <c r="G441" s="34">
        <f t="shared" si="84"/>
        <v>1</v>
      </c>
      <c r="H441" s="33">
        <f t="shared" si="84"/>
        <v>1</v>
      </c>
      <c r="I441" s="35">
        <f>$I$379*($B$379/B441)^($O$3-1)</f>
        <v>2821.7481291059494</v>
      </c>
      <c r="J441" s="34">
        <f t="shared" si="85"/>
        <v>11291.899124356803</v>
      </c>
      <c r="K441" s="33">
        <f t="shared" si="85"/>
        <v>298</v>
      </c>
      <c r="L441">
        <f t="shared" si="78"/>
        <v>-177.16197218842117</v>
      </c>
      <c r="M441">
        <f t="shared" si="79"/>
        <v>-74.35525502405136</v>
      </c>
      <c r="N441">
        <f t="shared" si="80"/>
        <v>-305.5203470106278</v>
      </c>
      <c r="O441">
        <f t="shared" si="75"/>
        <v>-557.03757422310036</v>
      </c>
      <c r="S441" s="32"/>
    </row>
    <row r="442" spans="1:19">
      <c r="A442">
        <v>423</v>
      </c>
      <c r="B442" s="35">
        <f t="shared" si="81"/>
        <v>72.024479086823973</v>
      </c>
      <c r="C442" s="34">
        <f t="shared" si="74"/>
        <v>382.41878357514668</v>
      </c>
      <c r="D442" s="33">
        <f t="shared" si="76"/>
        <v>72.024479086823973</v>
      </c>
      <c r="E442" s="35">
        <f t="shared" si="77"/>
        <v>454.44326266197066</v>
      </c>
      <c r="F442" s="35">
        <f>$F$379*($B$379/B442)^$O$3</f>
        <v>22.82467119693511</v>
      </c>
      <c r="G442" s="34">
        <f t="shared" si="84"/>
        <v>1</v>
      </c>
      <c r="H442" s="33">
        <f t="shared" si="84"/>
        <v>1</v>
      </c>
      <c r="I442" s="35">
        <f>$I$379*($B$379/B442)^($O$3-1)</f>
        <v>2801.7244736673083</v>
      </c>
      <c r="J442" s="34">
        <f t="shared" si="85"/>
        <v>11291.899124356803</v>
      </c>
      <c r="K442" s="33">
        <f t="shared" si="85"/>
        <v>298</v>
      </c>
      <c r="L442">
        <f t="shared" si="78"/>
        <v>-180.09949432449366</v>
      </c>
      <c r="M442">
        <f t="shared" si="79"/>
        <v>-74.061066874027262</v>
      </c>
      <c r="N442">
        <f t="shared" si="80"/>
        <v>-305.64744259253524</v>
      </c>
      <c r="O442">
        <f t="shared" si="75"/>
        <v>-559.80800379105619</v>
      </c>
      <c r="S442" s="32"/>
    </row>
    <row r="443" spans="1:19">
      <c r="A443">
        <v>424</v>
      </c>
      <c r="B443" s="35">
        <f t="shared" si="81"/>
        <v>73.30304910813274</v>
      </c>
      <c r="C443" s="34">
        <f t="shared" si="74"/>
        <v>379.43287762249656</v>
      </c>
      <c r="D443" s="33">
        <f t="shared" si="76"/>
        <v>73.30304910813274</v>
      </c>
      <c r="E443" s="35">
        <f t="shared" si="77"/>
        <v>452.73592673062933</v>
      </c>
      <c r="F443" s="35">
        <f>$F$379*($B$379/B443)^$O$3</f>
        <v>22.269263314597502</v>
      </c>
      <c r="G443" s="34">
        <f t="shared" si="84"/>
        <v>1</v>
      </c>
      <c r="H443" s="33">
        <f t="shared" si="84"/>
        <v>1</v>
      </c>
      <c r="I443" s="35">
        <f>$I$379*($B$379/B443)^($O$3-1)</f>
        <v>2782.0738761596945</v>
      </c>
      <c r="J443" s="34">
        <f t="shared" si="85"/>
        <v>11291.899124356803</v>
      </c>
      <c r="K443" s="33">
        <f t="shared" si="85"/>
        <v>298</v>
      </c>
      <c r="L443">
        <f t="shared" si="78"/>
        <v>-182.98228196495899</v>
      </c>
      <c r="M443">
        <f t="shared" si="79"/>
        <v>-73.76247627876225</v>
      </c>
      <c r="N443">
        <f t="shared" si="80"/>
        <v>-305.77529959466614</v>
      </c>
      <c r="O443">
        <f t="shared" si="75"/>
        <v>-562.5200578383874</v>
      </c>
      <c r="S443" s="32"/>
    </row>
    <row r="444" spans="1:19">
      <c r="A444">
        <v>425</v>
      </c>
      <c r="B444" s="35">
        <f t="shared" si="81"/>
        <v>74.588742418294174</v>
      </c>
      <c r="C444" s="34">
        <f t="shared" si="74"/>
        <v>376.40334959694877</v>
      </c>
      <c r="D444" s="33">
        <f t="shared" si="76"/>
        <v>74.588742418294174</v>
      </c>
      <c r="E444" s="35">
        <f t="shared" si="77"/>
        <v>450.99209201524297</v>
      </c>
      <c r="F444" s="35">
        <f>$F$379*($B$379/B444)^$O$3</f>
        <v>21.73372199031293</v>
      </c>
      <c r="G444" s="34">
        <f t="shared" si="84"/>
        <v>1</v>
      </c>
      <c r="H444" s="33">
        <f t="shared" si="84"/>
        <v>1</v>
      </c>
      <c r="I444" s="35">
        <f>$I$379*($B$379/B444)^($O$3-1)</f>
        <v>2762.7918118530974</v>
      </c>
      <c r="J444" s="34">
        <f t="shared" si="85"/>
        <v>11291.899124356803</v>
      </c>
      <c r="K444" s="33">
        <f t="shared" si="85"/>
        <v>298</v>
      </c>
      <c r="L444">
        <f t="shared" si="78"/>
        <v>-185.81099915664174</v>
      </c>
      <c r="M444">
        <f t="shared" si="79"/>
        <v>-73.459523476207465</v>
      </c>
      <c r="N444">
        <f t="shared" si="80"/>
        <v>-305.90386892568227</v>
      </c>
      <c r="O444">
        <f t="shared" si="75"/>
        <v>-565.1743915585314</v>
      </c>
      <c r="S444" s="32"/>
    </row>
    <row r="445" spans="1:19">
      <c r="A445">
        <v>426</v>
      </c>
      <c r="B445" s="35">
        <f t="shared" si="81"/>
        <v>75.881068517891151</v>
      </c>
      <c r="C445" s="34">
        <f t="shared" si="74"/>
        <v>373.3306269252916</v>
      </c>
      <c r="D445" s="33">
        <f t="shared" si="76"/>
        <v>75.881068517891151</v>
      </c>
      <c r="E445" s="35">
        <f t="shared" si="77"/>
        <v>449.21169544318275</v>
      </c>
      <c r="F445" s="35">
        <f>$F$379*($B$379/B445)^$O$3</f>
        <v>21.217289073374058</v>
      </c>
      <c r="G445" s="34">
        <f t="shared" ref="G445:H460" si="86">G444</f>
        <v>1</v>
      </c>
      <c r="H445" s="33">
        <f t="shared" si="86"/>
        <v>1</v>
      </c>
      <c r="I445" s="35">
        <f>$I$379*($B$379/B445)^($O$3-1)</f>
        <v>2743.8735867024443</v>
      </c>
      <c r="J445" s="34">
        <f t="shared" ref="J445:K460" si="87">J444</f>
        <v>11291.899124356803</v>
      </c>
      <c r="K445" s="33">
        <f t="shared" si="87"/>
        <v>298</v>
      </c>
      <c r="L445">
        <f t="shared" si="78"/>
        <v>-188.58633478672581</v>
      </c>
      <c r="M445">
        <f t="shared" si="79"/>
        <v>-73.152251209041751</v>
      </c>
      <c r="N445">
        <f t="shared" si="80"/>
        <v>-306.03310153564195</v>
      </c>
      <c r="O445">
        <f t="shared" si="75"/>
        <v>-567.7716875314095</v>
      </c>
      <c r="S445" s="32"/>
    </row>
    <row r="446" spans="1:19">
      <c r="A446">
        <v>427</v>
      </c>
      <c r="B446" s="35">
        <f t="shared" si="81"/>
        <v>77.179537603254374</v>
      </c>
      <c r="C446" s="34">
        <f t="shared" si="74"/>
        <v>370.21516270327618</v>
      </c>
      <c r="D446" s="33">
        <f t="shared" si="76"/>
        <v>77.179537603254374</v>
      </c>
      <c r="E446" s="35">
        <f t="shared" si="77"/>
        <v>447.39470030653058</v>
      </c>
      <c r="F446" s="35">
        <f>$F$379*($B$379/B446)^$O$3</f>
        <v>20.719232558735786</v>
      </c>
      <c r="G446" s="34">
        <f t="shared" si="86"/>
        <v>1</v>
      </c>
      <c r="H446" s="33">
        <f t="shared" si="86"/>
        <v>1</v>
      </c>
      <c r="I446" s="35">
        <f>$I$379*($B$379/B446)^($O$3-1)</f>
        <v>2725.314364274368</v>
      </c>
      <c r="J446" s="34">
        <f t="shared" si="87"/>
        <v>11291.899124356803</v>
      </c>
      <c r="K446" s="33">
        <f t="shared" si="87"/>
        <v>298</v>
      </c>
      <c r="L446">
        <f t="shared" si="78"/>
        <v>-191.30899863107385</v>
      </c>
      <c r="M446">
        <f t="shared" si="79"/>
        <v>-72.840704786840206</v>
      </c>
      <c r="N446">
        <f t="shared" si="80"/>
        <v>-306.16294844417826</v>
      </c>
      <c r="O446">
        <f t="shared" si="75"/>
        <v>-570.31265186209225</v>
      </c>
      <c r="S446" s="32"/>
    </row>
    <row r="447" spans="1:19">
      <c r="A447">
        <v>428</v>
      </c>
      <c r="B447" s="35">
        <f t="shared" si="81"/>
        <v>78.483660844924756</v>
      </c>
      <c r="C447" s="34">
        <f t="shared" si="74"/>
        <v>367.0574362977992</v>
      </c>
      <c r="D447" s="33">
        <f t="shared" si="76"/>
        <v>78.483660844924756</v>
      </c>
      <c r="E447" s="35">
        <f t="shared" si="77"/>
        <v>445.54109714272397</v>
      </c>
      <c r="F447" s="35">
        <f>$F$379*($B$379/B447)^$O$3</f>
        <v>20.238846334820114</v>
      </c>
      <c r="G447" s="34">
        <f t="shared" si="86"/>
        <v>1</v>
      </c>
      <c r="H447" s="33">
        <f t="shared" si="86"/>
        <v>1</v>
      </c>
      <c r="I447" s="35">
        <f>$I$379*($B$379/B447)^($O$3-1)</f>
        <v>2707.1091902247645</v>
      </c>
      <c r="J447" s="34">
        <f t="shared" si="87"/>
        <v>11291.899124356803</v>
      </c>
      <c r="K447" s="33">
        <f t="shared" si="87"/>
        <v>298</v>
      </c>
      <c r="L447">
        <f t="shared" si="78"/>
        <v>-193.97971776203661</v>
      </c>
      <c r="M447">
        <f t="shared" si="79"/>
        <v>-72.524932146292514</v>
      </c>
      <c r="N447">
        <f t="shared" si="80"/>
        <v>-306.29336076834528</v>
      </c>
      <c r="O447">
        <f t="shared" si="75"/>
        <v>-572.79801067667449</v>
      </c>
      <c r="S447" s="32"/>
    </row>
    <row r="448" spans="1:19">
      <c r="A448">
        <v>429</v>
      </c>
      <c r="B448" s="35">
        <f t="shared" si="81"/>
        <v>79.79295066249216</v>
      </c>
      <c r="C448" s="34">
        <f t="shared" si="74"/>
        <v>363.85795392770655</v>
      </c>
      <c r="D448" s="33">
        <f t="shared" si="76"/>
        <v>79.79295066249216</v>
      </c>
      <c r="E448" s="35">
        <f t="shared" si="77"/>
        <v>443.65090459019871</v>
      </c>
      <c r="F448" s="35">
        <f>$F$379*($B$379/B448)^$O$3</f>
        <v>19.77544982931747</v>
      </c>
      <c r="G448" s="34">
        <f t="shared" si="86"/>
        <v>1</v>
      </c>
      <c r="H448" s="33">
        <f t="shared" si="86"/>
        <v>1</v>
      </c>
      <c r="I448" s="35">
        <f>$I$379*($B$379/B448)^($O$3-1)</f>
        <v>2689.2530145143014</v>
      </c>
      <c r="J448" s="34">
        <f t="shared" si="87"/>
        <v>11291.899124356803</v>
      </c>
      <c r="K448" s="33">
        <f t="shared" si="87"/>
        <v>298</v>
      </c>
      <c r="L448">
        <f t="shared" si="78"/>
        <v>-196.59923328827821</v>
      </c>
      <c r="M448">
        <f t="shared" si="79"/>
        <v>-72.204983909283243</v>
      </c>
      <c r="N448">
        <f t="shared" si="80"/>
        <v>-306.42428975010205</v>
      </c>
      <c r="O448">
        <f t="shared" si="75"/>
        <v>-575.2285069476635</v>
      </c>
      <c r="S448" s="32"/>
    </row>
    <row r="449" spans="1:19">
      <c r="A449">
        <v>430</v>
      </c>
      <c r="B449" s="35">
        <f t="shared" si="81"/>
        <v>81.106920995509881</v>
      </c>
      <c r="C449" s="34">
        <f t="shared" si="74"/>
        <v>360.6172492213376</v>
      </c>
      <c r="D449" s="33">
        <f t="shared" si="76"/>
        <v>81.106920995509881</v>
      </c>
      <c r="E449" s="35">
        <f t="shared" si="77"/>
        <v>441.72417021684748</v>
      </c>
      <c r="F449" s="35">
        <f>$F$379*($B$379/B449)^$O$3</f>
        <v>19.328387570613941</v>
      </c>
      <c r="G449" s="34">
        <f t="shared" si="86"/>
        <v>1</v>
      </c>
      <c r="H449" s="33">
        <f t="shared" si="86"/>
        <v>1</v>
      </c>
      <c r="I449" s="35">
        <f>$I$379*($B$379/B449)^($O$3-1)</f>
        <v>2671.7407115376823</v>
      </c>
      <c r="J449" s="34">
        <f t="shared" si="87"/>
        <v>11291.899124356803</v>
      </c>
      <c r="K449" s="33">
        <f t="shared" si="87"/>
        <v>298</v>
      </c>
      <c r="L449">
        <f t="shared" si="78"/>
        <v>-199.16829740081116</v>
      </c>
      <c r="M449">
        <f t="shared" si="79"/>
        <v>-71.880913438646346</v>
      </c>
      <c r="N449">
        <f t="shared" si="80"/>
        <v>-306.55568678340381</v>
      </c>
      <c r="O449">
        <f t="shared" si="75"/>
        <v>-577.60489762286124</v>
      </c>
      <c r="S449" s="32"/>
    </row>
    <row r="450" spans="1:19">
      <c r="A450">
        <v>431</v>
      </c>
      <c r="B450" s="35">
        <f t="shared" si="81"/>
        <v>82.425087570193057</v>
      </c>
      <c r="C450" s="34">
        <f t="shared" si="74"/>
        <v>357.33588374893333</v>
      </c>
      <c r="D450" s="33">
        <f t="shared" si="76"/>
        <v>82.425087570193057</v>
      </c>
      <c r="E450" s="35">
        <f t="shared" si="77"/>
        <v>439.76097131912638</v>
      </c>
      <c r="F450" s="35">
        <f>$F$379*($B$379/B450)^$O$3</f>
        <v>18.897028680308818</v>
      </c>
      <c r="G450" s="34">
        <f t="shared" si="86"/>
        <v>1</v>
      </c>
      <c r="H450" s="33">
        <f t="shared" si="86"/>
        <v>1</v>
      </c>
      <c r="I450" s="35">
        <f>$I$379*($B$379/B450)^($O$3-1)</f>
        <v>2654.5670983312943</v>
      </c>
      <c r="J450" s="34">
        <f t="shared" si="87"/>
        <v>11291.899124356803</v>
      </c>
      <c r="K450" s="33">
        <f t="shared" si="87"/>
        <v>298</v>
      </c>
      <c r="L450">
        <f t="shared" si="78"/>
        <v>-201.68767070107702</v>
      </c>
      <c r="M450">
        <f t="shared" si="79"/>
        <v>-71.552776891405912</v>
      </c>
      <c r="N450">
        <f t="shared" si="80"/>
        <v>-306.68750344087215</v>
      </c>
      <c r="O450">
        <f t="shared" si="75"/>
        <v>-579.92795103335516</v>
      </c>
      <c r="S450" s="32"/>
    </row>
    <row r="451" spans="1:19">
      <c r="A451">
        <v>432</v>
      </c>
      <c r="B451" s="35">
        <f t="shared" si="81"/>
        <v>83.746968161608933</v>
      </c>
      <c r="C451" s="34">
        <f t="shared" si="74"/>
        <v>354.01444752804559</v>
      </c>
      <c r="D451" s="33">
        <f t="shared" si="76"/>
        <v>83.746968161608933</v>
      </c>
      <c r="E451" s="35">
        <f t="shared" si="77"/>
        <v>437.76141568965454</v>
      </c>
      <c r="F451" s="35">
        <f>$F$379*($B$379/B451)^$O$3</f>
        <v>18.48076631034786</v>
      </c>
      <c r="G451" s="34">
        <f t="shared" si="86"/>
        <v>1</v>
      </c>
      <c r="H451" s="33">
        <f t="shared" si="86"/>
        <v>1</v>
      </c>
      <c r="I451" s="35">
        <f>$I$379*($B$379/B451)^($O$3-1)</f>
        <v>2637.7269510131391</v>
      </c>
      <c r="J451" s="34">
        <f t="shared" si="87"/>
        <v>11291.899124356803</v>
      </c>
      <c r="K451" s="33">
        <f t="shared" si="87"/>
        <v>298</v>
      </c>
      <c r="L451">
        <f t="shared" si="78"/>
        <v>-204.15811978848055</v>
      </c>
      <c r="M451">
        <f t="shared" si="79"/>
        <v>-71.220633269317133</v>
      </c>
      <c r="N451">
        <f t="shared" si="80"/>
        <v>-306.81969150001373</v>
      </c>
      <c r="O451">
        <f t="shared" si="75"/>
        <v>-582.1984445578114</v>
      </c>
      <c r="S451" s="32"/>
    </row>
    <row r="452" spans="1:19">
      <c r="A452">
        <v>433</v>
      </c>
      <c r="B452" s="35">
        <f t="shared" si="81"/>
        <v>85.072082851080296</v>
      </c>
      <c r="C452" s="34">
        <f t="shared" si="74"/>
        <v>350.65355950010161</v>
      </c>
      <c r="D452" s="33">
        <f t="shared" si="76"/>
        <v>85.072082851080296</v>
      </c>
      <c r="E452" s="35">
        <f t="shared" si="77"/>
        <v>435.72564235118193</v>
      </c>
      <c r="F452" s="35">
        <f>$F$379*($B$379/B452)^$O$3</f>
        <v>18.079017036557644</v>
      </c>
      <c r="G452" s="34">
        <f t="shared" si="86"/>
        <v>1</v>
      </c>
      <c r="H452" s="33">
        <f t="shared" si="86"/>
        <v>1</v>
      </c>
      <c r="I452" s="35">
        <f>$I$379*($B$379/B452)^($O$3-1)</f>
        <v>2621.2150195984755</v>
      </c>
      <c r="J452" s="34">
        <f t="shared" si="87"/>
        <v>11291.899124356803</v>
      </c>
      <c r="K452" s="33">
        <f t="shared" si="87"/>
        <v>298</v>
      </c>
      <c r="L452">
        <f t="shared" si="78"/>
        <v>-206.58041508632431</v>
      </c>
      <c r="M452">
        <f t="shared" si="79"/>
        <v>-70.88454446652274</v>
      </c>
      <c r="N452">
        <f t="shared" si="80"/>
        <v>-306.95220296896088</v>
      </c>
      <c r="O452">
        <f t="shared" si="75"/>
        <v>-584.417162521808</v>
      </c>
      <c r="S452" s="32"/>
    </row>
    <row r="453" spans="1:19">
      <c r="A453">
        <v>434</v>
      </c>
      <c r="B453" s="35">
        <f t="shared" si="81"/>
        <v>86.399954278522344</v>
      </c>
      <c r="C453" s="34">
        <f t="shared" si="74"/>
        <v>347.25386797630898</v>
      </c>
      <c r="D453" s="33">
        <f t="shared" si="76"/>
        <v>86.399954278522344</v>
      </c>
      <c r="E453" s="35">
        <f t="shared" si="77"/>
        <v>433.65382225483131</v>
      </c>
      <c r="F453" s="35">
        <f>$F$379*($B$379/B453)^$O$3</f>
        <v>17.691220218818934</v>
      </c>
      <c r="G453" s="34">
        <f t="shared" si="86"/>
        <v>1</v>
      </c>
      <c r="H453" s="33">
        <f t="shared" si="86"/>
        <v>1</v>
      </c>
      <c r="I453" s="35">
        <f>$I$379*($B$379/B453)^($O$3-1)</f>
        <v>2605.0260413247529</v>
      </c>
      <c r="J453" s="34">
        <f t="shared" si="87"/>
        <v>11291.899124356803</v>
      </c>
      <c r="K453" s="33">
        <f t="shared" si="87"/>
        <v>298</v>
      </c>
      <c r="L453">
        <f t="shared" si="78"/>
        <v>-208.95532888653619</v>
      </c>
      <c r="M453">
        <f t="shared" si="79"/>
        <v>-70.544575314143472</v>
      </c>
      <c r="N453">
        <f t="shared" si="80"/>
        <v>-307.08499011170505</v>
      </c>
      <c r="O453">
        <f t="shared" si="75"/>
        <v>-586.58489431238468</v>
      </c>
      <c r="S453" s="32"/>
    </row>
    <row r="454" spans="1:19">
      <c r="A454">
        <v>435</v>
      </c>
      <c r="B454" s="35">
        <f t="shared" si="81"/>
        <v>87.730107889448547</v>
      </c>
      <c r="C454" s="34">
        <f t="shared" si="74"/>
        <v>343.81605105112152</v>
      </c>
      <c r="D454" s="33">
        <f t="shared" si="76"/>
        <v>87.730107889448547</v>
      </c>
      <c r="E454" s="35">
        <f t="shared" si="77"/>
        <v>431.54615894057008</v>
      </c>
      <c r="F454" s="35">
        <f>$F$379*($B$379/B454)^$O$3</f>
        <v>17.316837336733936</v>
      </c>
      <c r="G454" s="34">
        <f t="shared" si="86"/>
        <v>1</v>
      </c>
      <c r="H454" s="33">
        <f t="shared" si="86"/>
        <v>1</v>
      </c>
      <c r="I454" s="35">
        <f>$I$379*($B$379/B454)^($O$3-1)</f>
        <v>2589.1547526098288</v>
      </c>
      <c r="J454" s="34">
        <f t="shared" si="87"/>
        <v>11291.899124356803</v>
      </c>
      <c r="K454" s="33">
        <f t="shared" si="87"/>
        <v>298</v>
      </c>
      <c r="L454">
        <f t="shared" si="78"/>
        <v>-211.28363359498775</v>
      </c>
      <c r="M454">
        <f t="shared" si="79"/>
        <v>-70.200793621624726</v>
      </c>
      <c r="N454">
        <f t="shared" si="80"/>
        <v>-307.2180054727977</v>
      </c>
      <c r="O454">
        <f t="shared" si="75"/>
        <v>-588.70243268941022</v>
      </c>
      <c r="S454" s="32"/>
    </row>
    <row r="455" spans="1:19">
      <c r="A455">
        <v>436</v>
      </c>
      <c r="B455" s="35">
        <f t="shared" si="81"/>
        <v>89.062072176381577</v>
      </c>
      <c r="C455" s="34">
        <f t="shared" si="74"/>
        <v>340.34081698152403</v>
      </c>
      <c r="D455" s="33">
        <f t="shared" si="76"/>
        <v>89.062072176381577</v>
      </c>
      <c r="E455" s="35">
        <f t="shared" si="77"/>
        <v>429.40288915790563</v>
      </c>
      <c r="F455" s="35">
        <f>$F$379*($B$379/B455)^$O$3</f>
        <v>16.955351308419875</v>
      </c>
      <c r="G455" s="34">
        <f t="shared" si="86"/>
        <v>1</v>
      </c>
      <c r="H455" s="33">
        <f t="shared" si="86"/>
        <v>1</v>
      </c>
      <c r="I455" s="35">
        <f>$I$379*($B$379/B455)^($O$3-1)</f>
        <v>2573.5958997585876</v>
      </c>
      <c r="J455" s="34">
        <f t="shared" si="87"/>
        <v>11291.899124356803</v>
      </c>
      <c r="K455" s="33">
        <f t="shared" si="87"/>
        <v>298</v>
      </c>
      <c r="L455">
        <f t="shared" si="78"/>
        <v>-213.56610016050658</v>
      </c>
      <c r="M455">
        <f t="shared" si="79"/>
        <v>-69.853270214664974</v>
      </c>
      <c r="N455">
        <f t="shared" si="80"/>
        <v>-307.35120190149098</v>
      </c>
      <c r="O455">
        <f t="shared" si="75"/>
        <v>-590.77057227666251</v>
      </c>
      <c r="S455" s="32"/>
    </row>
    <row r="456" spans="1:19">
      <c r="A456">
        <v>437</v>
      </c>
      <c r="B456" s="35">
        <f t="shared" si="81"/>
        <v>90.395378914422139</v>
      </c>
      <c r="C456" s="34">
        <f t="shared" si="74"/>
        <v>336.82890453045741</v>
      </c>
      <c r="D456" s="33">
        <f t="shared" si="76"/>
        <v>90.395378914422139</v>
      </c>
      <c r="E456" s="35">
        <f t="shared" si="77"/>
        <v>427.22428344487957</v>
      </c>
      <c r="F456" s="35">
        <f>$F$379*($B$379/B456)^$O$3</f>
        <v>16.606265798973013</v>
      </c>
      <c r="G456" s="34">
        <f t="shared" si="86"/>
        <v>1</v>
      </c>
      <c r="H456" s="33">
        <f t="shared" si="86"/>
        <v>1</v>
      </c>
      <c r="I456" s="35">
        <f>$I$379*($B$379/B456)^($O$3-1)</f>
        <v>2558.3442485244705</v>
      </c>
      <c r="J456" s="34">
        <f t="shared" si="87"/>
        <v>11291.899124356803</v>
      </c>
      <c r="K456" s="33">
        <f t="shared" si="87"/>
        <v>298</v>
      </c>
      <c r="L456">
        <f t="shared" si="78"/>
        <v>-215.80349667194778</v>
      </c>
      <c r="M456">
        <f t="shared" si="79"/>
        <v>-69.502078969558312</v>
      </c>
      <c r="N456">
        <f t="shared" si="80"/>
        <v>-307.48453257529502</v>
      </c>
      <c r="O456">
        <f t="shared" si="75"/>
        <v>-592.79010821680117</v>
      </c>
      <c r="S456" s="32"/>
    </row>
    <row r="457" spans="1:19">
      <c r="A457">
        <v>438</v>
      </c>
      <c r="B457" s="35">
        <f t="shared" si="81"/>
        <v>91.729563390729865</v>
      </c>
      <c r="C457" s="34">
        <f t="shared" si="74"/>
        <v>333.28108327275402</v>
      </c>
      <c r="D457" s="33">
        <f t="shared" si="76"/>
        <v>91.729563390729865</v>
      </c>
      <c r="E457" s="35">
        <f t="shared" si="77"/>
        <v>425.0106466634839</v>
      </c>
      <c r="F457" s="35">
        <f>$F$379*($B$379/B457)^$O$3</f>
        <v>16.269104524190787</v>
      </c>
      <c r="G457" s="34">
        <f t="shared" si="86"/>
        <v>1</v>
      </c>
      <c r="H457" s="33">
        <f t="shared" si="86"/>
        <v>1</v>
      </c>
      <c r="I457" s="35">
        <f>$I$379*($B$379/B457)^($O$3-1)</f>
        <v>2543.3945926245356</v>
      </c>
      <c r="J457" s="34">
        <f t="shared" si="87"/>
        <v>11291.899124356803</v>
      </c>
      <c r="K457" s="33">
        <f t="shared" si="87"/>
        <v>298</v>
      </c>
      <c r="L457">
        <f t="shared" si="78"/>
        <v>-217.99658710884944</v>
      </c>
      <c r="M457">
        <f t="shared" si="79"/>
        <v>-69.14729684378797</v>
      </c>
      <c r="N457">
        <f t="shared" si="80"/>
        <v>-307.61795102292581</v>
      </c>
      <c r="O457">
        <f t="shared" si="75"/>
        <v>-594.76183497556326</v>
      </c>
      <c r="S457" s="32"/>
    </row>
    <row r="458" spans="1:19">
      <c r="A458">
        <v>439</v>
      </c>
      <c r="B458" s="35">
        <f t="shared" si="81"/>
        <v>93.064164627687944</v>
      </c>
      <c r="C458" s="34">
        <f t="shared" si="74"/>
        <v>329.69815386202924</v>
      </c>
      <c r="D458" s="33">
        <f t="shared" si="76"/>
        <v>93.064164627687944</v>
      </c>
      <c r="E458" s="35">
        <f t="shared" si="77"/>
        <v>422.76231848971719</v>
      </c>
      <c r="F458" s="35">
        <f>$F$379*($B$379/B458)^$O$3</f>
        <v>15.943410554292056</v>
      </c>
      <c r="G458" s="34">
        <f t="shared" si="86"/>
        <v>1</v>
      </c>
      <c r="H458" s="33">
        <f t="shared" si="86"/>
        <v>1</v>
      </c>
      <c r="I458" s="35">
        <f>$I$379*($B$379/B458)^($O$3-1)</f>
        <v>2528.7417612990444</v>
      </c>
      <c r="J458" s="34">
        <f t="shared" si="87"/>
        <v>11291.899124356803</v>
      </c>
      <c r="K458" s="33">
        <f t="shared" si="87"/>
        <v>298</v>
      </c>
      <c r="L458">
        <f t="shared" si="78"/>
        <v>-220.14613023231314</v>
      </c>
      <c r="M458">
        <f t="shared" si="79"/>
        <v>-68.789003902715493</v>
      </c>
      <c r="N458">
        <f t="shared" si="80"/>
        <v>-307.75141114662159</v>
      </c>
      <c r="O458">
        <f t="shared" si="75"/>
        <v>-596.6865452816503</v>
      </c>
      <c r="S458" s="32"/>
    </row>
    <row r="459" spans="1:19">
      <c r="A459">
        <v>440</v>
      </c>
      <c r="B459" s="35">
        <f t="shared" si="81"/>
        <v>94.398725599528774</v>
      </c>
      <c r="C459" s="34">
        <f t="shared" si="74"/>
        <v>326.08094825704597</v>
      </c>
      <c r="D459" s="33">
        <f t="shared" si="76"/>
        <v>94.398725599528774</v>
      </c>
      <c r="E459" s="35">
        <f t="shared" si="77"/>
        <v>420.47967385657478</v>
      </c>
      <c r="F459" s="35">
        <f>$F$379*($B$379/B459)^$O$3</f>
        <v>15.628745621632973</v>
      </c>
      <c r="G459" s="34">
        <f t="shared" si="86"/>
        <v>1</v>
      </c>
      <c r="H459" s="33">
        <f t="shared" si="86"/>
        <v>1</v>
      </c>
      <c r="I459" s="35">
        <f>$I$379*($B$379/B459)^($O$3-1)</f>
        <v>2514.3806259996204</v>
      </c>
      <c r="J459" s="34">
        <f t="shared" si="87"/>
        <v>11291.899124356803</v>
      </c>
      <c r="K459" s="33">
        <f t="shared" si="87"/>
        <v>298</v>
      </c>
      <c r="L459">
        <f t="shared" si="78"/>
        <v>-222.2528786037758</v>
      </c>
      <c r="M459">
        <f t="shared" si="79"/>
        <v>-68.427283342217166</v>
      </c>
      <c r="N459">
        <f t="shared" si="80"/>
        <v>-307.88486724380567</v>
      </c>
      <c r="O459">
        <f t="shared" si="75"/>
        <v>-598.56502918979868</v>
      </c>
      <c r="S459" s="32"/>
    </row>
    <row r="460" spans="1:19">
      <c r="A460">
        <v>441</v>
      </c>
      <c r="B460" s="35">
        <f t="shared" si="81"/>
        <v>95.73279344220964</v>
      </c>
      <c r="C460" s="34">
        <f t="shared" si="74"/>
        <v>322.430329906157</v>
      </c>
      <c r="D460" s="33">
        <f t="shared" si="76"/>
        <v>95.73279344220964</v>
      </c>
      <c r="E460" s="35">
        <f t="shared" si="77"/>
        <v>418.16312334836664</v>
      </c>
      <c r="F460" s="35">
        <f>$F$379*($B$379/B460)^$O$3</f>
        <v>15.324689435763553</v>
      </c>
      <c r="G460" s="34">
        <f t="shared" si="86"/>
        <v>1</v>
      </c>
      <c r="H460" s="33">
        <f t="shared" si="86"/>
        <v>1</v>
      </c>
      <c r="I460" s="35">
        <f>$I$379*($B$379/B460)^($O$3-1)</f>
        <v>2500.3061062834108</v>
      </c>
      <c r="J460" s="34">
        <f t="shared" si="87"/>
        <v>11291.899124356803</v>
      </c>
      <c r="K460" s="33">
        <f t="shared" si="87"/>
        <v>298</v>
      </c>
      <c r="L460">
        <f t="shared" si="78"/>
        <v>-224.31757772030497</v>
      </c>
      <c r="M460">
        <f t="shared" si="79"/>
        <v>-68.062221507128271</v>
      </c>
      <c r="N460">
        <f t="shared" si="80"/>
        <v>-308.01827402807373</v>
      </c>
      <c r="O460">
        <f t="shared" si="75"/>
        <v>-600.39807325550692</v>
      </c>
      <c r="S460" s="32"/>
    </row>
    <row r="461" spans="1:19">
      <c r="A461">
        <v>442</v>
      </c>
      <c r="B461" s="35">
        <f t="shared" si="81"/>
        <v>97.065919656343439</v>
      </c>
      <c r="C461" s="34">
        <f t="shared" si="74"/>
        <v>318.74719388851327</v>
      </c>
      <c r="D461" s="33">
        <f t="shared" si="76"/>
        <v>97.065919656343439</v>
      </c>
      <c r="E461" s="35">
        <f t="shared" si="77"/>
        <v>415.81311354485672</v>
      </c>
      <c r="F461" s="35">
        <f>$F$379*($B$379/B461)^$O$3</f>
        <v>15.030839008597797</v>
      </c>
      <c r="G461" s="34">
        <f t="shared" ref="G461:H476" si="88">G460</f>
        <v>1</v>
      </c>
      <c r="H461" s="33">
        <f t="shared" si="88"/>
        <v>1</v>
      </c>
      <c r="I461" s="35">
        <f>$I$379*($B$379/B461)^($O$3-1)</f>
        <v>2486.5131749845082</v>
      </c>
      <c r="J461" s="34">
        <f t="shared" ref="J461:K476" si="89">J460</f>
        <v>11291.899124356803</v>
      </c>
      <c r="K461" s="33">
        <f t="shared" si="89"/>
        <v>298</v>
      </c>
      <c r="L461">
        <f t="shared" si="78"/>
        <v>-226.34096525595808</v>
      </c>
      <c r="M461">
        <f t="shared" si="79"/>
        <v>-67.693907905363901</v>
      </c>
      <c r="N461">
        <f t="shared" si="80"/>
        <v>-308.15158664948711</v>
      </c>
      <c r="O461">
        <f t="shared" si="75"/>
        <v>-602.18645981080908</v>
      </c>
      <c r="S461" s="32"/>
    </row>
    <row r="462" spans="1:19">
      <c r="A462">
        <v>443</v>
      </c>
      <c r="B462" s="35">
        <f t="shared" si="81"/>
        <v>98.397660302994723</v>
      </c>
      <c r="C462" s="34">
        <f t="shared" si="74"/>
        <v>315.03246701083583</v>
      </c>
      <c r="D462" s="33">
        <f t="shared" si="76"/>
        <v>98.397660302994723</v>
      </c>
      <c r="E462" s="35">
        <f t="shared" si="77"/>
        <v>413.43012731383055</v>
      </c>
      <c r="F462" s="35">
        <f>$F$379*($B$379/B462)^$O$3</f>
        <v>14.746807991973412</v>
      </c>
      <c r="G462" s="34">
        <f t="shared" si="88"/>
        <v>1</v>
      </c>
      <c r="H462" s="33">
        <f t="shared" si="88"/>
        <v>1</v>
      </c>
      <c r="I462" s="35">
        <f>$I$379*($B$379/B462)^($O$3-1)</f>
        <v>2472.9968627282824</v>
      </c>
      <c r="J462" s="34">
        <f t="shared" si="89"/>
        <v>11291.899124356803</v>
      </c>
      <c r="K462" s="33">
        <f t="shared" si="89"/>
        <v>298</v>
      </c>
      <c r="L462">
        <f t="shared" si="78"/>
        <v>-228.32377039957279</v>
      </c>
      <c r="M462">
        <f t="shared" si="79"/>
        <v>-67.322435217596151</v>
      </c>
      <c r="N462">
        <f t="shared" si="80"/>
        <v>-308.28476071415224</v>
      </c>
      <c r="O462">
        <f t="shared" si="75"/>
        <v>-603.9309663313212</v>
      </c>
      <c r="S462" s="32"/>
    </row>
    <row r="463" spans="1:19">
      <c r="A463">
        <v>444</v>
      </c>
      <c r="B463" s="35">
        <f t="shared" si="81"/>
        <v>99.727576192171142</v>
      </c>
      <c r="C463" s="34">
        <f t="shared" si="74"/>
        <v>311.28710785863865</v>
      </c>
      <c r="D463" s="33">
        <f t="shared" si="76"/>
        <v>99.727576192171142</v>
      </c>
      <c r="E463" s="35">
        <f t="shared" si="77"/>
        <v>411.01468405080982</v>
      </c>
      <c r="F463" s="35">
        <f>$F$379*($B$379/B463)^$O$3</f>
        <v>14.472226029441314</v>
      </c>
      <c r="G463" s="34">
        <f t="shared" si="88"/>
        <v>1</v>
      </c>
      <c r="H463" s="33">
        <f t="shared" si="88"/>
        <v>1</v>
      </c>
      <c r="I463" s="35">
        <f>$I$379*($B$379/B463)^($O$3-1)</f>
        <v>2459.7522618488329</v>
      </c>
      <c r="J463" s="34">
        <f t="shared" si="89"/>
        <v>11291.899124356803</v>
      </c>
      <c r="K463" s="33">
        <f t="shared" si="89"/>
        <v>298</v>
      </c>
      <c r="L463">
        <f t="shared" si="78"/>
        <v>-230.26671328014609</v>
      </c>
      <c r="M463">
        <f t="shared" si="79"/>
        <v>-66.947899302376427</v>
      </c>
      <c r="N463">
        <f t="shared" si="80"/>
        <v>-308.4177523030699</v>
      </c>
      <c r="O463">
        <f t="shared" si="75"/>
        <v>-605.63236488559244</v>
      </c>
      <c r="S463" s="32"/>
    </row>
    <row r="464" spans="1:19">
      <c r="A464">
        <v>445</v>
      </c>
      <c r="B464" s="35">
        <f t="shared" si="81"/>
        <v>101.0552330638471</v>
      </c>
      <c r="C464" s="34">
        <f t="shared" ref="C464:C527" si="90">$E$3+$E$8*($E$6*(1-COS(PI()*($A464-180)/180))+$E$7*(1-(1-($E$6/$E$7)^2*SIN(PI()*($A464-180)/180)^2)^0.5))</f>
        <v>307.51210680091367</v>
      </c>
      <c r="D464" s="33">
        <f t="shared" si="76"/>
        <v>101.0552330638471</v>
      </c>
      <c r="E464" s="35">
        <f t="shared" si="77"/>
        <v>408.56733986476075</v>
      </c>
      <c r="F464" s="35">
        <f>$F$379*($B$379/B464)^$O$3</f>
        <v>14.206738123749791</v>
      </c>
      <c r="G464" s="34">
        <f t="shared" si="88"/>
        <v>1</v>
      </c>
      <c r="H464" s="33">
        <f t="shared" si="88"/>
        <v>1</v>
      </c>
      <c r="I464" s="35">
        <f>$I$379*($B$379/B464)^($O$3-1)</f>
        <v>2446.7745297649803</v>
      </c>
      <c r="J464" s="34">
        <f t="shared" si="89"/>
        <v>11291.899124356803</v>
      </c>
      <c r="K464" s="33">
        <f t="shared" si="89"/>
        <v>298</v>
      </c>
      <c r="L464">
        <f t="shared" si="78"/>
        <v>-232.17050447167273</v>
      </c>
      <c r="M464">
        <f t="shared" si="79"/>
        <v>-66.57039919660393</v>
      </c>
      <c r="N464">
        <f t="shared" si="80"/>
        <v>-308.55051799023749</v>
      </c>
      <c r="O464">
        <f t="shared" ref="O464:O527" si="91">L464+M464+N464</f>
        <v>-607.29142165851408</v>
      </c>
      <c r="S464" s="32"/>
    </row>
    <row r="465" spans="1:19">
      <c r="A465">
        <v>446</v>
      </c>
      <c r="B465" s="35">
        <f t="shared" si="81"/>
        <v>102.38020176137631</v>
      </c>
      <c r="C465" s="34">
        <f t="shared" si="90"/>
        <v>303.70848594739698</v>
      </c>
      <c r="D465" s="33">
        <f t="shared" si="76"/>
        <v>102.38020176137631</v>
      </c>
      <c r="E465" s="35">
        <f t="shared" si="77"/>
        <v>406.08868770877331</v>
      </c>
      <c r="F465" s="35">
        <f>$F$379*($B$379/B465)^$O$3</f>
        <v>13.950004021160625</v>
      </c>
      <c r="G465" s="34">
        <f t="shared" si="88"/>
        <v>1</v>
      </c>
      <c r="H465" s="33">
        <f t="shared" si="88"/>
        <v>1</v>
      </c>
      <c r="I465" s="35">
        <f>$I$379*($B$379/B465)^($O$3-1)</f>
        <v>2434.058891865523</v>
      </c>
      <c r="J465" s="34">
        <f t="shared" si="89"/>
        <v>11291.899124356803</v>
      </c>
      <c r="K465" s="33">
        <f t="shared" si="89"/>
        <v>298</v>
      </c>
      <c r="L465">
        <f t="shared" si="78"/>
        <v>-234.03584456999312</v>
      </c>
      <c r="M465">
        <f t="shared" si="79"/>
        <v>-66.190037111252266</v>
      </c>
      <c r="N465">
        <f t="shared" si="80"/>
        <v>-308.68301485999041</v>
      </c>
      <c r="O465">
        <f t="shared" si="91"/>
        <v>-608.90889654123578</v>
      </c>
      <c r="S465" s="32"/>
    </row>
    <row r="466" spans="1:19">
      <c r="A466">
        <v>447</v>
      </c>
      <c r="B466" s="35">
        <f t="shared" si="81"/>
        <v>103.70205839715683</v>
      </c>
      <c r="C466" s="34">
        <f t="shared" si="90"/>
        <v>299.87729905765832</v>
      </c>
      <c r="D466" s="33">
        <f t="shared" ref="D466:D529" si="92">$B$3+$B$8*($B$6*(1-COS(PI()*$A466/180))+$B$7*(1-(1-($B$6/$B$7)^2*SIN(PI()*$A466/180)^2)^0.5))</f>
        <v>103.70205839715683</v>
      </c>
      <c r="E466" s="35">
        <f t="shared" ref="E466:E529" si="93">B466+C466</f>
        <v>403.57935745481518</v>
      </c>
      <c r="F466" s="35">
        <f>$F$379*($B$379/B466)^$O$3</f>
        <v>13.701697613454414</v>
      </c>
      <c r="G466" s="34">
        <f t="shared" si="88"/>
        <v>1</v>
      </c>
      <c r="H466" s="33">
        <f t="shared" si="88"/>
        <v>1</v>
      </c>
      <c r="I466" s="35">
        <f>$I$379*($B$379/B466)^($O$3-1)</f>
        <v>2421.6006439503958</v>
      </c>
      <c r="J466" s="34">
        <f t="shared" si="89"/>
        <v>11291.899124356803</v>
      </c>
      <c r="K466" s="33">
        <f t="shared" si="89"/>
        <v>298</v>
      </c>
      <c r="L466">
        <f t="shared" si="78"/>
        <v>-235.86342383481008</v>
      </c>
      <c r="M466">
        <f t="shared" si="79"/>
        <v>-65.8069184222784</v>
      </c>
      <c r="N466">
        <f t="shared" si="80"/>
        <v>-308.81520052356848</v>
      </c>
      <c r="O466">
        <f t="shared" si="91"/>
        <v>-610.48554278065694</v>
      </c>
      <c r="S466" s="32"/>
    </row>
    <row r="467" spans="1:19">
      <c r="A467">
        <v>448</v>
      </c>
      <c r="B467" s="35">
        <f t="shared" si="81"/>
        <v>105.02038451043376</v>
      </c>
      <c r="C467" s="34">
        <f t="shared" si="90"/>
        <v>296.01963140138412</v>
      </c>
      <c r="D467" s="33">
        <f t="shared" si="92"/>
        <v>105.02038451043376</v>
      </c>
      <c r="E467" s="35">
        <f t="shared" si="93"/>
        <v>401.04001591181787</v>
      </c>
      <c r="F467" s="35">
        <f>$F$379*($B$379/B467)^$O$3</f>
        <v>13.46150635823899</v>
      </c>
      <c r="G467" s="34">
        <f t="shared" si="88"/>
        <v>1</v>
      </c>
      <c r="H467" s="33">
        <f t="shared" si="88"/>
        <v>1</v>
      </c>
      <c r="I467" s="35">
        <f>$I$379*($B$379/B467)^($O$3-1)</f>
        <v>2409.3951542703344</v>
      </c>
      <c r="J467" s="34">
        <f t="shared" si="89"/>
        <v>11291.899124356803</v>
      </c>
      <c r="K467" s="33">
        <f t="shared" si="89"/>
        <v>298</v>
      </c>
      <c r="L467">
        <f t="shared" ref="L467:L530" si="94">-0.1*(F467+F466)/2*(B467-B466)+L466</f>
        <v>-237.65392189061762</v>
      </c>
      <c r="M467">
        <f t="shared" ref="M467:M530" si="95">-0.1*(G467+G466)/2*(C467-C466)+M466</f>
        <v>-65.421151656650977</v>
      </c>
      <c r="N467">
        <f t="shared" ref="N467:N530" si="96">-0.1*(H467+H466)/2*(D467-D466)+N466</f>
        <v>-308.94703313489617</v>
      </c>
      <c r="O467">
        <f t="shared" si="91"/>
        <v>-612.0221066821648</v>
      </c>
      <c r="S467" s="32"/>
    </row>
    <row r="468" spans="1:19">
      <c r="A468">
        <v>449</v>
      </c>
      <c r="B468" s="35">
        <f t="shared" ref="B468:B531" si="97">$B$3+$B$8*($B$6*(1-COS(PI()*A468/180))+$B$7*(1-(1-($B$6/$B$7)^2*SIN(PI()*A468/180)^2)^0.5))</f>
        <v>106.33476721713195</v>
      </c>
      <c r="C468" s="34">
        <f t="shared" si="90"/>
        <v>292.13659956935089</v>
      </c>
      <c r="D468" s="33">
        <f t="shared" si="92"/>
        <v>106.33476721713195</v>
      </c>
      <c r="E468" s="35">
        <f t="shared" si="93"/>
        <v>398.47136678648286</v>
      </c>
      <c r="F468" s="35">
        <f>$F$379*($B$379/B468)^$O$3</f>
        <v>13.229130717969165</v>
      </c>
      <c r="G468" s="34">
        <f t="shared" si="88"/>
        <v>1</v>
      </c>
      <c r="H468" s="33">
        <f t="shared" si="88"/>
        <v>1</v>
      </c>
      <c r="I468" s="35">
        <f>$I$379*($B$379/B468)^($O$3-1)</f>
        <v>2397.4378652041605</v>
      </c>
      <c r="J468" s="34">
        <f t="shared" si="89"/>
        <v>11291.899124356803</v>
      </c>
      <c r="K468" s="33">
        <f t="shared" si="89"/>
        <v>298</v>
      </c>
      <c r="L468">
        <f t="shared" si="94"/>
        <v>-239.40800748080392</v>
      </c>
      <c r="M468">
        <f t="shared" si="95"/>
        <v>-65.032848473447658</v>
      </c>
      <c r="N468">
        <f t="shared" si="96"/>
        <v>-309.07847140556601</v>
      </c>
      <c r="O468">
        <f t="shared" si="91"/>
        <v>-613.51932735981757</v>
      </c>
      <c r="S468" s="32"/>
    </row>
    <row r="469" spans="1:19">
      <c r="A469">
        <v>450</v>
      </c>
      <c r="B469" s="35">
        <f t="shared" si="97"/>
        <v>107.64479935163268</v>
      </c>
      <c r="C469" s="34">
        <f t="shared" si="90"/>
        <v>288.22935123471962</v>
      </c>
      <c r="D469" s="33">
        <f t="shared" si="92"/>
        <v>107.64479935163268</v>
      </c>
      <c r="E469" s="35">
        <f t="shared" si="93"/>
        <v>395.8741505863523</v>
      </c>
      <c r="F469" s="35">
        <f>$F$379*($B$379/B469)^$O$3</f>
        <v>13.004283617908087</v>
      </c>
      <c r="G469" s="34">
        <f t="shared" si="88"/>
        <v>1</v>
      </c>
      <c r="H469" s="33">
        <f t="shared" si="88"/>
        <v>1</v>
      </c>
      <c r="I469" s="35">
        <f>$I$379*($B$379/B469)^($O$3-1)</f>
        <v>2385.724294609382</v>
      </c>
      <c r="J469" s="34">
        <f t="shared" si="89"/>
        <v>11291.899124356803</v>
      </c>
      <c r="K469" s="33">
        <f t="shared" si="89"/>
        <v>298</v>
      </c>
      <c r="L469">
        <f t="shared" si="94"/>
        <v>-241.12633826968749</v>
      </c>
      <c r="M469">
        <f t="shared" si="95"/>
        <v>-64.642123639984533</v>
      </c>
      <c r="N469">
        <f t="shared" si="96"/>
        <v>-309.20947461901608</v>
      </c>
      <c r="O469">
        <f t="shared" si="91"/>
        <v>-614.97793652868813</v>
      </c>
      <c r="S469" s="32"/>
    </row>
    <row r="470" spans="1:19">
      <c r="A470">
        <v>451</v>
      </c>
      <c r="B470" s="35">
        <f t="shared" si="97"/>
        <v>108.95007960041671</v>
      </c>
      <c r="C470" s="34">
        <f t="shared" si="90"/>
        <v>284.29906486441786</v>
      </c>
      <c r="D470" s="33">
        <f t="shared" si="92"/>
        <v>108.95007960041671</v>
      </c>
      <c r="E470" s="35">
        <f t="shared" si="93"/>
        <v>393.24914446483456</v>
      </c>
      <c r="F470" s="35">
        <f>$F$379*($B$379/B470)^$O$3</f>
        <v>12.78668992311221</v>
      </c>
      <c r="G470" s="34">
        <f t="shared" si="88"/>
        <v>1</v>
      </c>
      <c r="H470" s="33">
        <f t="shared" si="88"/>
        <v>1</v>
      </c>
      <c r="I470" s="35">
        <f>$I$379*($B$379/B470)^($O$3-1)</f>
        <v>2374.2500368788146</v>
      </c>
      <c r="J470" s="34">
        <f t="shared" si="89"/>
        <v>11291.899124356803</v>
      </c>
      <c r="K470" s="33">
        <f t="shared" si="89"/>
        <v>298</v>
      </c>
      <c r="L470">
        <f t="shared" si="94"/>
        <v>-242.80956068768776</v>
      </c>
      <c r="M470">
        <f t="shared" si="95"/>
        <v>-64.249095002954363</v>
      </c>
      <c r="N470">
        <f t="shared" si="96"/>
        <v>-309.34000264389448</v>
      </c>
      <c r="O470">
        <f t="shared" si="91"/>
        <v>-616.39865833453655</v>
      </c>
      <c r="S470" s="32"/>
    </row>
    <row r="471" spans="1:19">
      <c r="A471">
        <v>452</v>
      </c>
      <c r="B471" s="35">
        <f t="shared" si="97"/>
        <v>110.25021262751612</v>
      </c>
      <c r="C471" s="34">
        <f t="shared" si="90"/>
        <v>280.3469493805128</v>
      </c>
      <c r="D471" s="33">
        <f t="shared" si="92"/>
        <v>110.25021262751612</v>
      </c>
      <c r="E471" s="35">
        <f t="shared" si="93"/>
        <v>390.59716200802893</v>
      </c>
      <c r="F471" s="35">
        <f>$F$379*($B$379/B471)^$O$3</f>
        <v>12.57608593439441</v>
      </c>
      <c r="G471" s="34">
        <f t="shared" si="88"/>
        <v>1</v>
      </c>
      <c r="H471" s="33">
        <f t="shared" si="88"/>
        <v>1</v>
      </c>
      <c r="I471" s="35">
        <f>$I$379*($B$379/B471)^($O$3-1)</f>
        <v>2363.0107637330593</v>
      </c>
      <c r="J471" s="34">
        <f t="shared" si="89"/>
        <v>11291.899124356803</v>
      </c>
      <c r="K471" s="33">
        <f t="shared" si="89"/>
        <v>298</v>
      </c>
      <c r="L471">
        <f t="shared" si="94"/>
        <v>-244.45830981525094</v>
      </c>
      <c r="M471">
        <f t="shared" si="95"/>
        <v>-63.853883454563857</v>
      </c>
      <c r="N471">
        <f t="shared" si="96"/>
        <v>-309.47001594660441</v>
      </c>
      <c r="O471">
        <f t="shared" si="91"/>
        <v>-617.78220921641923</v>
      </c>
      <c r="S471" s="32"/>
    </row>
    <row r="472" spans="1:19">
      <c r="A472">
        <v>453</v>
      </c>
      <c r="B472" s="35">
        <f t="shared" si="97"/>
        <v>111.54480919173004</v>
      </c>
      <c r="C472" s="34">
        <f t="shared" si="90"/>
        <v>276.37424377161722</v>
      </c>
      <c r="D472" s="33">
        <f t="shared" si="92"/>
        <v>111.54480919173004</v>
      </c>
      <c r="E472" s="35">
        <f t="shared" si="93"/>
        <v>387.91905296334727</v>
      </c>
      <c r="F472" s="35">
        <f>$F$379*($B$379/B472)^$O$3</f>
        <v>12.372218903115046</v>
      </c>
      <c r="G472" s="34">
        <f t="shared" si="88"/>
        <v>1</v>
      </c>
      <c r="H472" s="33">
        <f t="shared" si="88"/>
        <v>1</v>
      </c>
      <c r="I472" s="35">
        <f>$I$379*($B$379/B472)^($O$3-1)</f>
        <v>2352.0022247760985</v>
      </c>
      <c r="J472" s="34">
        <f t="shared" si="89"/>
        <v>11291.899124356803</v>
      </c>
      <c r="K472" s="33">
        <f t="shared" si="89"/>
        <v>298</v>
      </c>
      <c r="L472">
        <f t="shared" si="94"/>
        <v>-246.07320930153099</v>
      </c>
      <c r="M472">
        <f t="shared" si="95"/>
        <v>-63.456612893674297</v>
      </c>
      <c r="N472">
        <f t="shared" si="96"/>
        <v>-309.59947560302578</v>
      </c>
      <c r="O472">
        <f t="shared" si="91"/>
        <v>-619.12929779823105</v>
      </c>
      <c r="S472" s="32"/>
    </row>
    <row r="473" spans="1:19">
      <c r="A473">
        <v>454</v>
      </c>
      <c r="B473" s="35">
        <f t="shared" si="97"/>
        <v>112.83348625557373</v>
      </c>
      <c r="C473" s="34">
        <f t="shared" si="90"/>
        <v>272.3822166545055</v>
      </c>
      <c r="D473" s="33">
        <f t="shared" si="92"/>
        <v>112.83348625557373</v>
      </c>
      <c r="E473" s="35">
        <f t="shared" si="93"/>
        <v>385.21570291007924</v>
      </c>
      <c r="F473" s="35">
        <f>$F$379*($B$379/B473)^$O$3</f>
        <v>12.174846564562737</v>
      </c>
      <c r="G473" s="34">
        <f t="shared" si="88"/>
        <v>1</v>
      </c>
      <c r="H473" s="33">
        <f t="shared" si="88"/>
        <v>1</v>
      </c>
      <c r="I473" s="35">
        <f>$I$379*($B$379/B473)^($O$3-1)</f>
        <v>2341.2202478388776</v>
      </c>
      <c r="J473" s="34">
        <f t="shared" si="89"/>
        <v>11291.899124356803</v>
      </c>
      <c r="K473" s="33">
        <f t="shared" si="89"/>
        <v>298</v>
      </c>
      <c r="L473">
        <f t="shared" si="94"/>
        <v>-247.6548713141743</v>
      </c>
      <c r="M473">
        <f t="shared" si="95"/>
        <v>-63.057410181963128</v>
      </c>
      <c r="N473">
        <f t="shared" si="96"/>
        <v>-309.72834330941015</v>
      </c>
      <c r="O473">
        <f t="shared" si="91"/>
        <v>-620.4406248055476</v>
      </c>
      <c r="S473" s="32"/>
    </row>
    <row r="474" spans="1:19">
      <c r="A474">
        <v>455</v>
      </c>
      <c r="B474" s="35">
        <f t="shared" si="97"/>
        <v>114.11586708594871</v>
      </c>
      <c r="C474" s="34">
        <f t="shared" si="90"/>
        <v>268.37216578626283</v>
      </c>
      <c r="D474" s="33">
        <f t="shared" si="92"/>
        <v>114.11586708594871</v>
      </c>
      <c r="E474" s="35">
        <f t="shared" si="93"/>
        <v>382.48803287221153</v>
      </c>
      <c r="F474" s="35">
        <f>$F$379*($B$379/B474)^$O$3</f>
        <v>11.983736689614254</v>
      </c>
      <c r="G474" s="34">
        <f t="shared" si="88"/>
        <v>1</v>
      </c>
      <c r="H474" s="33">
        <f t="shared" si="88"/>
        <v>1</v>
      </c>
      <c r="I474" s="35">
        <f>$I$379*($B$379/B474)^($O$3-1)</f>
        <v>2330.6607391335469</v>
      </c>
      <c r="J474" s="34">
        <f t="shared" si="89"/>
        <v>11291.899124356803</v>
      </c>
      <c r="K474" s="33">
        <f t="shared" si="89"/>
        <v>298</v>
      </c>
      <c r="L474">
        <f t="shared" si="94"/>
        <v>-249.20389651688302</v>
      </c>
      <c r="M474">
        <f t="shared" si="95"/>
        <v>-62.656405095138858</v>
      </c>
      <c r="N474">
        <f t="shared" si="96"/>
        <v>-309.85658139244765</v>
      </c>
      <c r="O474">
        <f t="shared" si="91"/>
        <v>-621.71688300446954</v>
      </c>
      <c r="S474" s="32"/>
    </row>
    <row r="475" spans="1:19">
      <c r="A475">
        <v>456</v>
      </c>
      <c r="B475" s="35">
        <f t="shared" si="97"/>
        <v>115.39158134653245</v>
      </c>
      <c r="C475" s="34">
        <f t="shared" si="90"/>
        <v>264.34541752741859</v>
      </c>
      <c r="D475" s="33">
        <f t="shared" si="92"/>
        <v>115.39158134653245</v>
      </c>
      <c r="E475" s="35">
        <f t="shared" si="93"/>
        <v>379.73699887395105</v>
      </c>
      <c r="F475" s="35">
        <f>$F$379*($B$379/B475)^$O$3</f>
        <v>11.798666654304899</v>
      </c>
      <c r="G475" s="34">
        <f t="shared" si="88"/>
        <v>1</v>
      </c>
      <c r="H475" s="33">
        <f t="shared" si="88"/>
        <v>1</v>
      </c>
      <c r="I475" s="35">
        <f>$I$379*($B$379/B475)^($O$3-1)</f>
        <v>2320.3196832390254</v>
      </c>
      <c r="J475" s="34">
        <f t="shared" si="89"/>
        <v>11291.899124356803</v>
      </c>
      <c r="K475" s="33">
        <f t="shared" si="89"/>
        <v>298</v>
      </c>
      <c r="L475">
        <f t="shared" si="94"/>
        <v>-250.72087407172262</v>
      </c>
      <c r="M475">
        <f t="shared" si="95"/>
        <v>-62.253730269254433</v>
      </c>
      <c r="N475">
        <f t="shared" si="96"/>
        <v>-309.984152818506</v>
      </c>
      <c r="O475">
        <f t="shared" si="91"/>
        <v>-622.95875715948307</v>
      </c>
      <c r="S475" s="32"/>
    </row>
    <row r="476" spans="1:19">
      <c r="A476">
        <v>457</v>
      </c>
      <c r="B476" s="35">
        <f t="shared" si="97"/>
        <v>116.66026518190526</v>
      </c>
      <c r="C476" s="34">
        <f t="shared" si="90"/>
        <v>260.30332625665562</v>
      </c>
      <c r="D476" s="33">
        <f t="shared" si="92"/>
        <v>116.66026518190526</v>
      </c>
      <c r="E476" s="35">
        <f t="shared" si="93"/>
        <v>376.96359143856091</v>
      </c>
      <c r="F476" s="35">
        <f>$F$379*($B$379/B476)^$O$3</f>
        <v>11.619423026893291</v>
      </c>
      <c r="G476" s="34">
        <f t="shared" si="88"/>
        <v>1</v>
      </c>
      <c r="H476" s="33">
        <f t="shared" si="88"/>
        <v>1</v>
      </c>
      <c r="I476" s="35">
        <f>$I$379*($B$379/B476)^($O$3-1)</f>
        <v>2310.1931429366996</v>
      </c>
      <c r="J476" s="34">
        <f t="shared" si="89"/>
        <v>11291.899124356803</v>
      </c>
      <c r="K476" s="33">
        <f t="shared" si="89"/>
        <v>298</v>
      </c>
      <c r="L476">
        <f t="shared" si="94"/>
        <v>-252.20638166341496</v>
      </c>
      <c r="M476">
        <f t="shared" si="95"/>
        <v>-61.849521142178133</v>
      </c>
      <c r="N476">
        <f t="shared" si="96"/>
        <v>-310.11102120204328</v>
      </c>
      <c r="O476">
        <f t="shared" si="91"/>
        <v>-624.16692400763634</v>
      </c>
      <c r="S476" s="32"/>
    </row>
    <row r="477" spans="1:19">
      <c r="A477">
        <v>458</v>
      </c>
      <c r="B477" s="35">
        <f t="shared" si="97"/>
        <v>117.92156129344301</v>
      </c>
      <c r="C477" s="34">
        <f t="shared" si="90"/>
        <v>256.24727373781997</v>
      </c>
      <c r="D477" s="33">
        <f t="shared" si="92"/>
        <v>117.92156129344301</v>
      </c>
      <c r="E477" s="35">
        <f t="shared" si="93"/>
        <v>374.16883503126297</v>
      </c>
      <c r="F477" s="35">
        <f>$F$379*($B$379/B477)^$O$3</f>
        <v>11.445801171968267</v>
      </c>
      <c r="G477" s="34">
        <f t="shared" ref="G477:H492" si="98">G476</f>
        <v>1</v>
      </c>
      <c r="H477" s="33">
        <f t="shared" si="98"/>
        <v>1</v>
      </c>
      <c r="I477" s="35">
        <f>$I$379*($B$379/B477)^($O$3-1)</f>
        <v>2300.2772589133724</v>
      </c>
      <c r="J477" s="34">
        <f t="shared" ref="J477:K492" si="99">J476</f>
        <v>11291.899124356803</v>
      </c>
      <c r="K477" s="33">
        <f t="shared" si="99"/>
        <v>298</v>
      </c>
      <c r="L477">
        <f t="shared" si="94"/>
        <v>-253.66098554310349</v>
      </c>
      <c r="M477">
        <f t="shared" si="95"/>
        <v>-61.443915890294569</v>
      </c>
      <c r="N477">
        <f t="shared" si="96"/>
        <v>-310.23715081319705</v>
      </c>
      <c r="O477">
        <f t="shared" si="91"/>
        <v>-625.34205224659513</v>
      </c>
      <c r="S477" s="32"/>
    </row>
    <row r="478" spans="1:19">
      <c r="A478">
        <v>459</v>
      </c>
      <c r="B478" s="35">
        <f t="shared" si="97"/>
        <v>119.17511900702264</v>
      </c>
      <c r="C478" s="34">
        <f t="shared" si="90"/>
        <v>252.17866844007852</v>
      </c>
      <c r="D478" s="33">
        <f t="shared" si="92"/>
        <v>119.17511900702264</v>
      </c>
      <c r="E478" s="35">
        <f t="shared" si="93"/>
        <v>371.35378744710118</v>
      </c>
      <c r="F478" s="35">
        <f>$F$379*($B$379/B478)^$O$3</f>
        <v>11.277604871117097</v>
      </c>
      <c r="G478" s="34">
        <f t="shared" si="98"/>
        <v>1</v>
      </c>
      <c r="H478" s="33">
        <f t="shared" si="98"/>
        <v>1</v>
      </c>
      <c r="I478" s="35">
        <f>$I$379*($B$379/B478)^($O$3-1)</f>
        <v>2290.5682493470131</v>
      </c>
      <c r="J478" s="34">
        <f t="shared" si="99"/>
        <v>11291.899124356803</v>
      </c>
      <c r="K478" s="33">
        <f t="shared" si="99"/>
        <v>298</v>
      </c>
      <c r="L478">
        <f t="shared" si="94"/>
        <v>-255.08524058930908</v>
      </c>
      <c r="M478">
        <f t="shared" si="95"/>
        <v>-61.037055360520426</v>
      </c>
      <c r="N478">
        <f t="shared" si="96"/>
        <v>-310.36250658455504</v>
      </c>
      <c r="O478">
        <f t="shared" si="91"/>
        <v>-626.48480253438447</v>
      </c>
      <c r="S478" s="32"/>
    </row>
    <row r="479" spans="1:19">
      <c r="A479">
        <v>460</v>
      </c>
      <c r="B479" s="35">
        <f t="shared" si="97"/>
        <v>120.42059433259725</v>
      </c>
      <c r="C479" s="34">
        <f t="shared" si="90"/>
        <v>248.09894481220832</v>
      </c>
      <c r="D479" s="33">
        <f t="shared" si="92"/>
        <v>120.42059433259725</v>
      </c>
      <c r="E479" s="35">
        <f t="shared" si="93"/>
        <v>368.51953914480555</v>
      </c>
      <c r="F479" s="35">
        <f>$F$379*($B$379/B479)^$O$3</f>
        <v>11.114645959654322</v>
      </c>
      <c r="G479" s="34">
        <f t="shared" si="98"/>
        <v>1</v>
      </c>
      <c r="H479" s="33">
        <f t="shared" si="98"/>
        <v>1</v>
      </c>
      <c r="I479" s="35">
        <f>$I$379*($B$379/B479)^($O$3-1)</f>
        <v>2281.0624093894744</v>
      </c>
      <c r="J479" s="34">
        <f t="shared" si="99"/>
        <v>11291.899124356803</v>
      </c>
      <c r="K479" s="33">
        <f t="shared" si="99"/>
        <v>298</v>
      </c>
      <c r="L479">
        <f t="shared" si="94"/>
        <v>-256.47969038399924</v>
      </c>
      <c r="M479">
        <f t="shared" si="95"/>
        <v>-60.629082997733406</v>
      </c>
      <c r="N479">
        <f t="shared" si="96"/>
        <v>-310.48705411711251</v>
      </c>
      <c r="O479">
        <f t="shared" si="91"/>
        <v>-627.59582749884521</v>
      </c>
      <c r="S479" s="32"/>
    </row>
    <row r="480" spans="1:19">
      <c r="A480">
        <v>461</v>
      </c>
      <c r="B480" s="35">
        <f t="shared" si="97"/>
        <v>121.65765001571638</v>
      </c>
      <c r="C480" s="34">
        <f t="shared" si="90"/>
        <v>244.00956251211002</v>
      </c>
      <c r="D480" s="33">
        <f t="shared" si="92"/>
        <v>121.65765001571638</v>
      </c>
      <c r="E480" s="35">
        <f t="shared" si="93"/>
        <v>365.66721252782639</v>
      </c>
      <c r="F480" s="35">
        <f>$F$379*($B$379/B480)^$O$3</f>
        <v>10.956743978895775</v>
      </c>
      <c r="G480" s="34">
        <f t="shared" si="98"/>
        <v>1</v>
      </c>
      <c r="H480" s="33">
        <f t="shared" si="98"/>
        <v>1</v>
      </c>
      <c r="I480" s="35">
        <f>$I$379*($B$379/B480)^($O$3-1)</f>
        <v>2271.7561105589734</v>
      </c>
      <c r="J480" s="34">
        <f t="shared" si="99"/>
        <v>11291.899124356803</v>
      </c>
      <c r="K480" s="33">
        <f t="shared" si="99"/>
        <v>298</v>
      </c>
      <c r="L480">
        <f t="shared" si="94"/>
        <v>-257.84486730189036</v>
      </c>
      <c r="M480">
        <f t="shared" si="95"/>
        <v>-60.220144767723575</v>
      </c>
      <c r="N480">
        <f t="shared" si="96"/>
        <v>-310.6107596854244</v>
      </c>
      <c r="O480">
        <f t="shared" si="91"/>
        <v>-628.67577175503834</v>
      </c>
      <c r="S480" s="32"/>
    </row>
    <row r="481" spans="1:19">
      <c r="A481">
        <v>462</v>
      </c>
      <c r="B481" s="35">
        <f t="shared" si="97"/>
        <v>122.88595558107758</v>
      </c>
      <c r="C481" s="34">
        <f t="shared" si="90"/>
        <v>239.9120055927628</v>
      </c>
      <c r="D481" s="33">
        <f t="shared" si="92"/>
        <v>122.88595558107758</v>
      </c>
      <c r="E481" s="35">
        <f t="shared" si="93"/>
        <v>362.79796117384035</v>
      </c>
      <c r="F481" s="35">
        <f>$F$379*($B$379/B481)^$O$3</f>
        <v>10.803725843454076</v>
      </c>
      <c r="G481" s="34">
        <f t="shared" si="98"/>
        <v>1</v>
      </c>
      <c r="H481" s="33">
        <f t="shared" si="98"/>
        <v>1</v>
      </c>
      <c r="I481" s="35">
        <f>$I$379*($B$379/B481)^($O$3-1)</f>
        <v>2262.6458000540001</v>
      </c>
      <c r="J481" s="34">
        <f t="shared" si="99"/>
        <v>11291.899124356803</v>
      </c>
      <c r="K481" s="33">
        <f t="shared" si="99"/>
        <v>298</v>
      </c>
      <c r="L481">
        <f t="shared" si="94"/>
        <v>-259.1812926112737</v>
      </c>
      <c r="M481">
        <f t="shared" si="95"/>
        <v>-59.810389075788855</v>
      </c>
      <c r="N481">
        <f t="shared" si="96"/>
        <v>-310.73359024196054</v>
      </c>
      <c r="O481">
        <f t="shared" si="91"/>
        <v>-629.72527192902317</v>
      </c>
      <c r="S481" s="32"/>
    </row>
    <row r="482" spans="1:19">
      <c r="A482">
        <v>463</v>
      </c>
      <c r="B482" s="35">
        <f t="shared" si="97"/>
        <v>124.10518736820927</v>
      </c>
      <c r="C482" s="34">
        <f t="shared" si="90"/>
        <v>235.80778164594176</v>
      </c>
      <c r="D482" s="33">
        <f t="shared" si="92"/>
        <v>124.10518736820927</v>
      </c>
      <c r="E482" s="35">
        <f t="shared" si="93"/>
        <v>359.91296901415103</v>
      </c>
      <c r="F482" s="35">
        <f>$F$379*($B$379/B482)^$O$3</f>
        <v>10.655425523027823</v>
      </c>
      <c r="G482" s="34">
        <f t="shared" si="98"/>
        <v>1</v>
      </c>
      <c r="H482" s="33">
        <f t="shared" si="98"/>
        <v>1</v>
      </c>
      <c r="I482" s="35">
        <f>$I$379*($B$379/B482)^($O$3-1)</f>
        <v>2253.7279999991924</v>
      </c>
      <c r="J482" s="34">
        <f t="shared" si="99"/>
        <v>11291.899124356803</v>
      </c>
      <c r="K482" s="33">
        <f t="shared" si="99"/>
        <v>298</v>
      </c>
      <c r="L482">
        <f t="shared" si="94"/>
        <v>-260.48947658481796</v>
      </c>
      <c r="M482">
        <f t="shared" si="95"/>
        <v>-59.399966681106754</v>
      </c>
      <c r="N482">
        <f t="shared" si="96"/>
        <v>-310.85551342067373</v>
      </c>
      <c r="O482">
        <f t="shared" si="91"/>
        <v>-630.74495668659847</v>
      </c>
      <c r="S482" s="32"/>
    </row>
    <row r="483" spans="1:19">
      <c r="A483">
        <v>464</v>
      </c>
      <c r="B483" s="35">
        <f t="shared" si="97"/>
        <v>125.31502855939897</v>
      </c>
      <c r="C483" s="34">
        <f t="shared" si="90"/>
        <v>231.69842090512839</v>
      </c>
      <c r="D483" s="33">
        <f t="shared" si="92"/>
        <v>125.31502855939897</v>
      </c>
      <c r="E483" s="35">
        <f t="shared" si="93"/>
        <v>357.01344946452735</v>
      </c>
      <c r="F483" s="35">
        <f>$F$379*($B$379/B483)^$O$3</f>
        <v>10.511683738156389</v>
      </c>
      <c r="G483" s="34">
        <f t="shared" si="98"/>
        <v>1</v>
      </c>
      <c r="H483" s="33">
        <f t="shared" si="98"/>
        <v>1</v>
      </c>
      <c r="I483" s="35">
        <f>$I$379*($B$379/B483)^($O$3-1)</f>
        <v>2244.9993066327215</v>
      </c>
      <c r="J483" s="34">
        <f t="shared" si="99"/>
        <v>11291.899124356803</v>
      </c>
      <c r="K483" s="33">
        <f t="shared" si="99"/>
        <v>298</v>
      </c>
      <c r="L483">
        <f t="shared" si="94"/>
        <v>-261.76991861894766</v>
      </c>
      <c r="M483">
        <f t="shared" si="95"/>
        <v>-58.98903060702542</v>
      </c>
      <c r="N483">
        <f t="shared" si="96"/>
        <v>-310.97649753979272</v>
      </c>
      <c r="O483">
        <f t="shared" si="91"/>
        <v>-631.7354467657658</v>
      </c>
      <c r="S483" s="32"/>
    </row>
    <row r="484" spans="1:19">
      <c r="A484">
        <v>465</v>
      </c>
      <c r="B484" s="35">
        <f t="shared" si="97"/>
        <v>126.51516919999136</v>
      </c>
      <c r="C484" s="34">
        <f t="shared" si="90"/>
        <v>227.58547530913305</v>
      </c>
      <c r="D484" s="33">
        <f t="shared" si="92"/>
        <v>126.51516919999136</v>
      </c>
      <c r="E484" s="35">
        <f t="shared" si="93"/>
        <v>354.10064450912444</v>
      </c>
      <c r="F484" s="35">
        <f>$F$379*($B$379/B484)^$O$3</f>
        <v>10.372347669415689</v>
      </c>
      <c r="G484" s="34">
        <f t="shared" si="98"/>
        <v>1</v>
      </c>
      <c r="H484" s="33">
        <f t="shared" si="98"/>
        <v>1</v>
      </c>
      <c r="I484" s="35">
        <f>$I$379*($B$379/B484)^($O$3-1)</f>
        <v>2236.456389443832</v>
      </c>
      <c r="J484" s="34">
        <f t="shared" si="99"/>
        <v>11291.899124356803</v>
      </c>
      <c r="K484" s="33">
        <f t="shared" si="99"/>
        <v>298</v>
      </c>
      <c r="L484">
        <f t="shared" si="94"/>
        <v>-263.02310736052942</v>
      </c>
      <c r="M484">
        <f t="shared" si="95"/>
        <v>-58.577736047425887</v>
      </c>
      <c r="N484">
        <f t="shared" si="96"/>
        <v>-311.09651160385198</v>
      </c>
      <c r="O484">
        <f t="shared" si="91"/>
        <v>-632.6973550118073</v>
      </c>
      <c r="S484" s="32"/>
    </row>
    <row r="485" spans="1:19">
      <c r="A485">
        <v>466</v>
      </c>
      <c r="B485" s="35">
        <f t="shared" si="97"/>
        <v>127.70530621119634</v>
      </c>
      <c r="C485" s="34">
        <f t="shared" si="90"/>
        <v>223.4705175280499</v>
      </c>
      <c r="D485" s="33">
        <f t="shared" si="92"/>
        <v>127.70530621119634</v>
      </c>
      <c r="E485" s="35">
        <f t="shared" si="93"/>
        <v>351.17582373924625</v>
      </c>
      <c r="F485" s="35">
        <f>$F$379*($B$379/B485)^$O$3</f>
        <v>10.237270679535595</v>
      </c>
      <c r="G485" s="34">
        <f t="shared" si="98"/>
        <v>1</v>
      </c>
      <c r="H485" s="33">
        <f t="shared" si="98"/>
        <v>1</v>
      </c>
      <c r="I485" s="35">
        <f>$I$379*($B$379/B485)^($O$3-1)</f>
        <v>2228.0959902683248</v>
      </c>
      <c r="J485" s="34">
        <f t="shared" si="99"/>
        <v>11291.899124356803</v>
      </c>
      <c r="K485" s="33">
        <f t="shared" si="99"/>
        <v>298</v>
      </c>
      <c r="L485">
        <f t="shared" si="94"/>
        <v>-264.24952083972425</v>
      </c>
      <c r="M485">
        <f t="shared" si="95"/>
        <v>-58.166240269317569</v>
      </c>
      <c r="N485">
        <f t="shared" si="96"/>
        <v>-311.21552530497246</v>
      </c>
      <c r="O485">
        <f t="shared" si="91"/>
        <v>-633.63128641401431</v>
      </c>
      <c r="S485" s="32"/>
    </row>
    <row r="486" spans="1:19">
      <c r="A486">
        <v>467</v>
      </c>
      <c r="B486" s="35">
        <f t="shared" si="97"/>
        <v>128.88514339555263</v>
      </c>
      <c r="C486" s="34">
        <f t="shared" si="90"/>
        <v>219.35513995323436</v>
      </c>
      <c r="D486" s="33">
        <f t="shared" si="92"/>
        <v>128.88514339555263</v>
      </c>
      <c r="E486" s="35">
        <f t="shared" si="93"/>
        <v>348.24028334878699</v>
      </c>
      <c r="F486" s="35">
        <f>$F$379*($B$379/B486)^$O$3</f>
        <v>10.106312047928492</v>
      </c>
      <c r="G486" s="34">
        <f t="shared" si="98"/>
        <v>1</v>
      </c>
      <c r="H486" s="33">
        <f t="shared" si="98"/>
        <v>1</v>
      </c>
      <c r="I486" s="35">
        <f>$I$379*($B$379/B486)^($O$3-1)</f>
        <v>2219.9149223490376</v>
      </c>
      <c r="J486" s="34">
        <f t="shared" si="99"/>
        <v>11291.899124356803</v>
      </c>
      <c r="K486" s="33">
        <f t="shared" si="99"/>
        <v>298</v>
      </c>
      <c r="L486">
        <f t="shared" si="94"/>
        <v>-265.44962660796875</v>
      </c>
      <c r="M486">
        <f t="shared" si="95"/>
        <v>-57.754702511836015</v>
      </c>
      <c r="N486">
        <f t="shared" si="96"/>
        <v>-311.33350902340811</v>
      </c>
      <c r="O486">
        <f t="shared" si="91"/>
        <v>-634.53783814321287</v>
      </c>
      <c r="S486" s="32"/>
    </row>
    <row r="487" spans="1:19">
      <c r="A487">
        <v>468</v>
      </c>
      <c r="B487" s="35">
        <f t="shared" si="97"/>
        <v>130.0543914352113</v>
      </c>
      <c r="C487" s="34">
        <f t="shared" si="90"/>
        <v>215.24095365308091</v>
      </c>
      <c r="D487" s="33">
        <f t="shared" si="92"/>
        <v>130.0543914352113</v>
      </c>
      <c r="E487" s="35">
        <f t="shared" si="93"/>
        <v>345.29534508829221</v>
      </c>
      <c r="F487" s="35">
        <f>$F$379*($B$379/B487)^$O$3</f>
        <v>9.979336717127449</v>
      </c>
      <c r="G487" s="34">
        <f t="shared" si="98"/>
        <v>1</v>
      </c>
      <c r="H487" s="33">
        <f t="shared" si="98"/>
        <v>1</v>
      </c>
      <c r="I487" s="35">
        <f>$I$379*($B$379/B487)^($O$3-1)</f>
        <v>2211.9100693676501</v>
      </c>
      <c r="J487" s="34">
        <f t="shared" si="99"/>
        <v>11291.899124356803</v>
      </c>
      <c r="K487" s="33">
        <f t="shared" si="99"/>
        <v>298</v>
      </c>
      <c r="L487">
        <f t="shared" si="94"/>
        <v>-266.62388188015944</v>
      </c>
      <c r="M487">
        <f t="shared" si="95"/>
        <v>-57.343283881820668</v>
      </c>
      <c r="N487">
        <f t="shared" si="96"/>
        <v>-311.45043382737396</v>
      </c>
      <c r="O487">
        <f t="shared" si="91"/>
        <v>-635.41759958935404</v>
      </c>
      <c r="S487" s="32"/>
    </row>
    <row r="488" spans="1:19">
      <c r="A488">
        <v>469</v>
      </c>
      <c r="B488" s="35">
        <f t="shared" si="97"/>
        <v>131.21276788320608</v>
      </c>
      <c r="C488" s="34">
        <f t="shared" si="90"/>
        <v>211.12958729643424</v>
      </c>
      <c r="D488" s="33">
        <f t="shared" si="92"/>
        <v>131.21276788320608</v>
      </c>
      <c r="E488" s="35">
        <f t="shared" si="93"/>
        <v>342.34235517964032</v>
      </c>
      <c r="F488" s="35">
        <f>$F$379*($B$379/B488)^$O$3</f>
        <v>9.8562150506448436</v>
      </c>
      <c r="G488" s="34">
        <f t="shared" si="98"/>
        <v>1</v>
      </c>
      <c r="H488" s="33">
        <f t="shared" si="98"/>
        <v>1</v>
      </c>
      <c r="I488" s="35">
        <f>$I$379*($B$379/B488)^($O$3-1)</f>
        <v>2204.0783844535431</v>
      </c>
      <c r="J488" s="34">
        <f t="shared" si="99"/>
        <v>11291.899124356803</v>
      </c>
      <c r="K488" s="33">
        <f t="shared" si="99"/>
        <v>298</v>
      </c>
      <c r="L488">
        <f t="shared" si="94"/>
        <v>-267.77273368019786</v>
      </c>
      <c r="M488">
        <f t="shared" si="95"/>
        <v>-56.932147246155999</v>
      </c>
      <c r="N488">
        <f t="shared" si="96"/>
        <v>-311.56627147217341</v>
      </c>
      <c r="O488">
        <f t="shared" si="91"/>
        <v>-636.27115239852719</v>
      </c>
      <c r="S488" s="32"/>
    </row>
    <row r="489" spans="1:19">
      <c r="A489">
        <v>470</v>
      </c>
      <c r="B489" s="35">
        <f t="shared" si="97"/>
        <v>132.35999714789355</v>
      </c>
      <c r="C489" s="34">
        <f t="shared" si="90"/>
        <v>207.02268604553566</v>
      </c>
      <c r="D489" s="33">
        <f t="shared" si="92"/>
        <v>132.35999714789355</v>
      </c>
      <c r="E489" s="35">
        <f t="shared" si="93"/>
        <v>339.38268319342922</v>
      </c>
      <c r="F489" s="35">
        <f>$F$379*($B$379/B489)^$O$3</f>
        <v>9.7368226017738611</v>
      </c>
      <c r="G489" s="34">
        <f t="shared" si="98"/>
        <v>1</v>
      </c>
      <c r="H489" s="33">
        <f t="shared" si="98"/>
        <v>1</v>
      </c>
      <c r="I489" s="35">
        <f>$I$379*($B$379/B489)^($O$3-1)</f>
        <v>2196.416889174825</v>
      </c>
      <c r="J489" s="34">
        <f t="shared" si="99"/>
        <v>11291.899124356803</v>
      </c>
      <c r="K489" s="33">
        <f t="shared" si="99"/>
        <v>298</v>
      </c>
      <c r="L489">
        <f t="shared" si="94"/>
        <v>-268.89661898914676</v>
      </c>
      <c r="M489">
        <f t="shared" si="95"/>
        <v>-56.521457121066142</v>
      </c>
      <c r="N489">
        <f t="shared" si="96"/>
        <v>-311.68099439864216</v>
      </c>
      <c r="O489">
        <f t="shared" si="91"/>
        <v>-637.09907050885499</v>
      </c>
      <c r="S489" s="32"/>
    </row>
    <row r="490" spans="1:19">
      <c r="A490">
        <v>471</v>
      </c>
      <c r="B490" s="35">
        <f t="shared" si="97"/>
        <v>133.4958104707506</v>
      </c>
      <c r="C490" s="34">
        <f t="shared" si="90"/>
        <v>202.92191042044922</v>
      </c>
      <c r="D490" s="33">
        <f t="shared" si="92"/>
        <v>133.4958104707506</v>
      </c>
      <c r="E490" s="35">
        <f t="shared" si="93"/>
        <v>336.41772089119979</v>
      </c>
      <c r="F490" s="35">
        <f>$F$379*($B$379/B490)^$O$3</f>
        <v>9.6210398928693817</v>
      </c>
      <c r="G490" s="34">
        <f t="shared" si="98"/>
        <v>1</v>
      </c>
      <c r="H490" s="33">
        <f t="shared" si="98"/>
        <v>1</v>
      </c>
      <c r="I490" s="35">
        <f>$I$379*($B$379/B490)^($O$3-1)</f>
        <v>2188.9226725161539</v>
      </c>
      <c r="J490" s="34">
        <f t="shared" si="99"/>
        <v>11291.899124356803</v>
      </c>
      <c r="K490" s="33">
        <f t="shared" si="99"/>
        <v>298</v>
      </c>
      <c r="L490">
        <f t="shared" si="94"/>
        <v>-269.99596489531928</v>
      </c>
      <c r="M490">
        <f t="shared" si="95"/>
        <v>-56.111379558557495</v>
      </c>
      <c r="N490">
        <f t="shared" si="96"/>
        <v>-311.79457573092787</v>
      </c>
      <c r="O490">
        <f t="shared" si="91"/>
        <v>-637.90192018480457</v>
      </c>
      <c r="S490" s="32"/>
    </row>
    <row r="491" spans="1:19">
      <c r="A491">
        <v>472</v>
      </c>
      <c r="B491" s="35">
        <f t="shared" si="97"/>
        <v>134.61994589772911</v>
      </c>
      <c r="C491" s="34">
        <f t="shared" si="90"/>
        <v>198.82893513696118</v>
      </c>
      <c r="D491" s="33">
        <f t="shared" si="92"/>
        <v>134.61994589772911</v>
      </c>
      <c r="E491" s="35">
        <f t="shared" si="93"/>
        <v>333.44888103469032</v>
      </c>
      <c r="F491" s="35">
        <f>$F$379*($B$379/B491)^$O$3</f>
        <v>9.5087522046583643</v>
      </c>
      <c r="G491" s="34">
        <f t="shared" si="98"/>
        <v>1</v>
      </c>
      <c r="H491" s="33">
        <f t="shared" si="98"/>
        <v>1</v>
      </c>
      <c r="I491" s="35">
        <f>$I$379*($B$379/B491)^($O$3-1)</f>
        <v>2181.5928898474608</v>
      </c>
      <c r="J491" s="34">
        <f t="shared" si="99"/>
        <v>11291.899124356803</v>
      </c>
      <c r="K491" s="33">
        <f t="shared" si="99"/>
        <v>298</v>
      </c>
      <c r="L491">
        <f t="shared" si="94"/>
        <v>-271.0711887456975</v>
      </c>
      <c r="M491">
        <f t="shared" si="95"/>
        <v>-55.702082030208693</v>
      </c>
      <c r="N491">
        <f t="shared" si="96"/>
        <v>-311.90698927362575</v>
      </c>
      <c r="O491">
        <f t="shared" si="91"/>
        <v>-638.68026004953197</v>
      </c>
      <c r="S491" s="32"/>
    </row>
    <row r="492" spans="1:19">
      <c r="A492">
        <v>473</v>
      </c>
      <c r="B492" s="35">
        <f t="shared" si="97"/>
        <v>135.73214824437315</v>
      </c>
      <c r="C492" s="34">
        <f t="shared" si="90"/>
        <v>194.74544791997729</v>
      </c>
      <c r="D492" s="33">
        <f t="shared" si="92"/>
        <v>135.73214824437315</v>
      </c>
      <c r="E492" s="35">
        <f t="shared" si="93"/>
        <v>330.47759616435042</v>
      </c>
      <c r="F492" s="35">
        <f>$F$379*($B$379/B492)^$O$3</f>
        <v>9.399849375144564</v>
      </c>
      <c r="G492" s="34">
        <f t="shared" si="98"/>
        <v>1</v>
      </c>
      <c r="H492" s="33">
        <f t="shared" si="98"/>
        <v>1</v>
      </c>
      <c r="I492" s="35">
        <f>$I$379*($B$379/B492)^($O$3-1)</f>
        <v>2174.4247618872796</v>
      </c>
      <c r="J492" s="34">
        <f t="shared" si="99"/>
        <v>11291.899124356803</v>
      </c>
      <c r="K492" s="33">
        <f t="shared" si="99"/>
        <v>298</v>
      </c>
      <c r="L492">
        <f t="shared" si="94"/>
        <v>-272.12269829813818</v>
      </c>
      <c r="M492">
        <f t="shared" si="95"/>
        <v>-55.293733308510305</v>
      </c>
      <c r="N492">
        <f t="shared" si="96"/>
        <v>-312.01820950829017</v>
      </c>
      <c r="O492">
        <f t="shared" si="91"/>
        <v>-639.43464111493859</v>
      </c>
      <c r="S492" s="32"/>
    </row>
    <row r="493" spans="1:19">
      <c r="A493">
        <v>474</v>
      </c>
      <c r="B493" s="35">
        <f t="shared" si="97"/>
        <v>136.83216905491133</v>
      </c>
      <c r="C493" s="34">
        <f t="shared" si="90"/>
        <v>190.67314829446784</v>
      </c>
      <c r="D493" s="33">
        <f t="shared" si="92"/>
        <v>136.83216905491133</v>
      </c>
      <c r="E493" s="35">
        <f t="shared" si="93"/>
        <v>327.5053173493792</v>
      </c>
      <c r="F493" s="35">
        <f>$F$379*($B$379/B493)^$O$3</f>
        <v>9.294225607687256</v>
      </c>
      <c r="G493" s="34">
        <f t="shared" ref="G493:H508" si="100">G492</f>
        <v>1</v>
      </c>
      <c r="H493" s="33">
        <f t="shared" si="100"/>
        <v>1</v>
      </c>
      <c r="I493" s="35">
        <f>$I$379*($B$379/B493)^($O$3-1)</f>
        <v>2167.4155736639686</v>
      </c>
      <c r="J493" s="34">
        <f t="shared" ref="J493:K508" si="101">J492</f>
        <v>11291.899124356803</v>
      </c>
      <c r="K493" s="33">
        <f t="shared" si="101"/>
        <v>298</v>
      </c>
      <c r="L493">
        <f t="shared" si="94"/>
        <v>-273.15089187388196</v>
      </c>
      <c r="M493">
        <f t="shared" si="95"/>
        <v>-54.886503345959362</v>
      </c>
      <c r="N493">
        <f t="shared" si="96"/>
        <v>-312.12821158934401</v>
      </c>
      <c r="O493">
        <f t="shared" si="91"/>
        <v>-640.16560680918531</v>
      </c>
      <c r="S493" s="32"/>
    </row>
    <row r="494" spans="1:19">
      <c r="A494">
        <v>475</v>
      </c>
      <c r="B494" s="35">
        <f t="shared" si="97"/>
        <v>137.91976655554549</v>
      </c>
      <c r="C494" s="34">
        <f t="shared" si="90"/>
        <v>186.61374635603391</v>
      </c>
      <c r="D494" s="33">
        <f t="shared" si="92"/>
        <v>137.91976655554549</v>
      </c>
      <c r="E494" s="35">
        <f t="shared" si="93"/>
        <v>324.53351291157941</v>
      </c>
      <c r="F494" s="35">
        <f>$F$379*($B$379/B494)^$O$3</f>
        <v>9.1917792878484601</v>
      </c>
      <c r="G494" s="34">
        <f t="shared" si="100"/>
        <v>1</v>
      </c>
      <c r="H494" s="33">
        <f t="shared" si="100"/>
        <v>1</v>
      </c>
      <c r="I494" s="35">
        <f>$I$379*($B$379/B494)^($O$3-1)</f>
        <v>2160.5626734777716</v>
      </c>
      <c r="J494" s="34">
        <f t="shared" si="101"/>
        <v>11291.899124356803</v>
      </c>
      <c r="K494" s="33">
        <f t="shared" si="101"/>
        <v>298</v>
      </c>
      <c r="L494">
        <f t="shared" si="94"/>
        <v>-274.15615850993674</v>
      </c>
      <c r="M494">
        <f t="shared" si="95"/>
        <v>-54.48056315211597</v>
      </c>
      <c r="N494">
        <f t="shared" si="96"/>
        <v>-312.23697133940743</v>
      </c>
      <c r="O494">
        <f t="shared" si="91"/>
        <v>-640.8736930014602</v>
      </c>
      <c r="S494" s="32"/>
    </row>
    <row r="495" spans="1:19">
      <c r="A495">
        <v>476</v>
      </c>
      <c r="B495" s="35">
        <f t="shared" si="97"/>
        <v>138.99470560216162</v>
      </c>
      <c r="C495" s="34">
        <f t="shared" si="90"/>
        <v>182.56896152317114</v>
      </c>
      <c r="D495" s="33">
        <f t="shared" si="92"/>
        <v>138.99470560216162</v>
      </c>
      <c r="E495" s="35">
        <f t="shared" si="93"/>
        <v>321.56366712533276</v>
      </c>
      <c r="F495" s="35">
        <f>$F$379*($B$379/B495)^$O$3</f>
        <v>9.0924128086182279</v>
      </c>
      <c r="G495" s="34">
        <f t="shared" si="100"/>
        <v>1</v>
      </c>
      <c r="H495" s="33">
        <f t="shared" si="100"/>
        <v>1</v>
      </c>
      <c r="I495" s="35">
        <f>$I$379*($B$379/B495)^($O$3-1)</f>
        <v>2153.8634718662993</v>
      </c>
      <c r="J495" s="34">
        <f t="shared" si="101"/>
        <v>11291.899124356803</v>
      </c>
      <c r="K495" s="33">
        <f t="shared" si="101"/>
        <v>298</v>
      </c>
      <c r="L495">
        <f t="shared" si="94"/>
        <v>-275.13887811095282</v>
      </c>
      <c r="M495">
        <f t="shared" si="95"/>
        <v>-54.076084668829694</v>
      </c>
      <c r="N495">
        <f t="shared" si="96"/>
        <v>-312.34446524406906</v>
      </c>
      <c r="O495">
        <f t="shared" si="91"/>
        <v>-641.55942802385152</v>
      </c>
      <c r="S495" s="32"/>
    </row>
    <row r="496" spans="1:19">
      <c r="A496">
        <v>477</v>
      </c>
      <c r="B496" s="35">
        <f t="shared" si="97"/>
        <v>140.05675762269294</v>
      </c>
      <c r="C496" s="34">
        <f t="shared" si="90"/>
        <v>178.54052127331809</v>
      </c>
      <c r="D496" s="33">
        <f t="shared" si="92"/>
        <v>140.05675762269294</v>
      </c>
      <c r="E496" s="35">
        <f t="shared" si="93"/>
        <v>318.59727889601106</v>
      </c>
      <c r="F496" s="35">
        <f>$F$379*($B$379/B496)^$O$3</f>
        <v>8.996032403642543</v>
      </c>
      <c r="G496" s="34">
        <f t="shared" si="100"/>
        <v>1</v>
      </c>
      <c r="H496" s="33">
        <f t="shared" si="100"/>
        <v>1</v>
      </c>
      <c r="I496" s="35">
        <f>$I$379*($B$379/B496)^($O$3-1)</f>
        <v>2147.3154405757682</v>
      </c>
      <c r="J496" s="34">
        <f t="shared" si="101"/>
        <v>11291.899124356803</v>
      </c>
      <c r="K496" s="33">
        <f t="shared" si="101"/>
        <v>298</v>
      </c>
      <c r="L496">
        <f t="shared" si="94"/>
        <v>-276.09942160025042</v>
      </c>
      <c r="M496">
        <f t="shared" si="95"/>
        <v>-53.673240643844387</v>
      </c>
      <c r="N496">
        <f t="shared" si="96"/>
        <v>-312.45067044612222</v>
      </c>
      <c r="O496">
        <f t="shared" si="91"/>
        <v>-642.22333269021703</v>
      </c>
      <c r="S496" s="32"/>
    </row>
    <row r="497" spans="1:19">
      <c r="A497">
        <v>478</v>
      </c>
      <c r="B497" s="35">
        <f t="shared" si="97"/>
        <v>141.10570055437307</v>
      </c>
      <c r="C497" s="34">
        <f t="shared" si="90"/>
        <v>174.53015986476603</v>
      </c>
      <c r="D497" s="33">
        <f t="shared" si="92"/>
        <v>141.10570055437307</v>
      </c>
      <c r="E497" s="35">
        <f t="shared" si="93"/>
        <v>315.63586041913914</v>
      </c>
      <c r="F497" s="35">
        <f>$F$379*($B$379/B497)^$O$3</f>
        <v>8.9025479880931648</v>
      </c>
      <c r="G497" s="34">
        <f t="shared" si="100"/>
        <v>1</v>
      </c>
      <c r="H497" s="33">
        <f t="shared" si="100"/>
        <v>1</v>
      </c>
      <c r="I497" s="35">
        <f>$I$379*($B$379/B497)^($O$3-1)</f>
        <v>2140.9161115400175</v>
      </c>
      <c r="J497" s="34">
        <f t="shared" si="101"/>
        <v>11291.899124356803</v>
      </c>
      <c r="K497" s="33">
        <f t="shared" si="101"/>
        <v>298</v>
      </c>
      <c r="L497">
        <f t="shared" si="94"/>
        <v>-277.03815106970143</v>
      </c>
      <c r="M497">
        <f t="shared" si="95"/>
        <v>-53.272204502989183</v>
      </c>
      <c r="N497">
        <f t="shared" si="96"/>
        <v>-312.55556473929022</v>
      </c>
      <c r="O497">
        <f t="shared" si="91"/>
        <v>-642.86592031198074</v>
      </c>
      <c r="S497" s="32"/>
    </row>
    <row r="498" spans="1:19">
      <c r="A498">
        <v>479</v>
      </c>
      <c r="B498" s="35">
        <f t="shared" si="97"/>
        <v>142.14131877611794</v>
      </c>
      <c r="C498" s="34">
        <f t="shared" si="90"/>
        <v>170.53961704649865</v>
      </c>
      <c r="D498" s="33">
        <f t="shared" si="92"/>
        <v>142.14131877611794</v>
      </c>
      <c r="E498" s="35">
        <f t="shared" si="93"/>
        <v>312.68093582261656</v>
      </c>
      <c r="F498" s="35">
        <f>$F$379*($B$379/B498)^$O$3</f>
        <v>8.8118730068331583</v>
      </c>
      <c r="G498" s="34">
        <f t="shared" si="100"/>
        <v>1</v>
      </c>
      <c r="H498" s="33">
        <f t="shared" si="100"/>
        <v>1</v>
      </c>
      <c r="I498" s="35">
        <f>$I$379*($B$379/B498)^($O$3-1)</f>
        <v>2134.6630758691035</v>
      </c>
      <c r="J498" s="34">
        <f t="shared" si="101"/>
        <v>11291.899124356803</v>
      </c>
      <c r="K498" s="33">
        <f t="shared" si="101"/>
        <v>298</v>
      </c>
      <c r="L498">
        <f t="shared" si="94"/>
        <v>-277.95541992820171</v>
      </c>
      <c r="M498">
        <f t="shared" si="95"/>
        <v>-52.873150221162447</v>
      </c>
      <c r="N498">
        <f t="shared" si="96"/>
        <v>-312.65912656146469</v>
      </c>
      <c r="O498">
        <f t="shared" si="91"/>
        <v>-643.48769671082891</v>
      </c>
      <c r="S498" s="32"/>
    </row>
    <row r="499" spans="1:19">
      <c r="A499">
        <v>480</v>
      </c>
      <c r="B499" s="35">
        <f t="shared" si="97"/>
        <v>143.16340303627959</v>
      </c>
      <c r="C499" s="34">
        <f t="shared" si="90"/>
        <v>166.57063675800993</v>
      </c>
      <c r="D499" s="33">
        <f t="shared" si="92"/>
        <v>143.16340303627959</v>
      </c>
      <c r="E499" s="35">
        <f t="shared" si="93"/>
        <v>309.73403979428952</v>
      </c>
      <c r="F499" s="35">
        <f>$F$379*($B$379/B499)^$O$3</f>
        <v>8.7239242895465754</v>
      </c>
      <c r="G499" s="34">
        <f t="shared" si="100"/>
        <v>1</v>
      </c>
      <c r="H499" s="33">
        <f t="shared" si="100"/>
        <v>1</v>
      </c>
      <c r="I499" s="35">
        <f>$I$379*($B$379/B499)^($O$3-1)</f>
        <v>2128.5539828490578</v>
      </c>
      <c r="J499" s="34">
        <f t="shared" si="101"/>
        <v>11291.899124356803</v>
      </c>
      <c r="K499" s="33">
        <f t="shared" si="101"/>
        <v>298</v>
      </c>
      <c r="L499">
        <f t="shared" si="94"/>
        <v>-278.85157304850247</v>
      </c>
      <c r="M499">
        <f t="shared" si="95"/>
        <v>-52.476252192313574</v>
      </c>
      <c r="N499">
        <f t="shared" si="96"/>
        <v>-312.76133498748084</v>
      </c>
      <c r="O499">
        <f t="shared" si="91"/>
        <v>-644.08916022829681</v>
      </c>
      <c r="S499" s="32"/>
    </row>
    <row r="500" spans="1:19">
      <c r="A500">
        <v>481</v>
      </c>
      <c r="B500" s="35">
        <f t="shared" si="97"/>
        <v>144.1717503760199</v>
      </c>
      <c r="C500" s="34">
        <f t="shared" si="90"/>
        <v>162.62496582112809</v>
      </c>
      <c r="D500" s="33">
        <f t="shared" si="92"/>
        <v>144.1717503760199</v>
      </c>
      <c r="E500" s="35">
        <f t="shared" si="93"/>
        <v>306.79671619714799</v>
      </c>
      <c r="F500" s="35">
        <f>$F$379*($B$379/B500)^$O$3</f>
        <v>8.6386219125141146</v>
      </c>
      <c r="G500" s="34">
        <f t="shared" si="100"/>
        <v>1</v>
      </c>
      <c r="H500" s="33">
        <f t="shared" si="100"/>
        <v>1</v>
      </c>
      <c r="I500" s="35">
        <f>$I$379*($B$379/B500)^($O$3-1)</f>
        <v>2122.5865389541596</v>
      </c>
      <c r="J500" s="34">
        <f t="shared" si="101"/>
        <v>11291.899124356803</v>
      </c>
      <c r="K500" s="33">
        <f t="shared" si="101"/>
        <v>298</v>
      </c>
      <c r="L500">
        <f t="shared" si="94"/>
        <v>-279.72694691220079</v>
      </c>
      <c r="M500">
        <f t="shared" si="95"/>
        <v>-52.081685098625393</v>
      </c>
      <c r="N500">
        <f t="shared" si="96"/>
        <v>-312.86216972145485</v>
      </c>
      <c r="O500">
        <f t="shared" si="91"/>
        <v>-644.67080173228101</v>
      </c>
      <c r="S500" s="32"/>
    </row>
    <row r="501" spans="1:19">
      <c r="A501">
        <v>482</v>
      </c>
      <c r="B501" s="35">
        <f t="shared" si="97"/>
        <v>145.16616404854921</v>
      </c>
      <c r="C501" s="34">
        <f t="shared" si="90"/>
        <v>158.70435262583504</v>
      </c>
      <c r="D501" s="33">
        <f t="shared" si="92"/>
        <v>145.16616404854921</v>
      </c>
      <c r="E501" s="35">
        <f t="shared" si="93"/>
        <v>303.87051667438425</v>
      </c>
      <c r="F501" s="35">
        <f>$F$379*($B$379/B501)^$O$3</f>
        <v>8.5558890667310283</v>
      </c>
      <c r="G501" s="34">
        <f t="shared" si="100"/>
        <v>1</v>
      </c>
      <c r="H501" s="33">
        <f t="shared" si="100"/>
        <v>1</v>
      </c>
      <c r="I501" s="35">
        <f>$I$379*($B$379/B501)^($O$3-1)</f>
        <v>2116.7585068729472</v>
      </c>
      <c r="J501" s="34">
        <f t="shared" si="101"/>
        <v>11291.899124356803</v>
      </c>
      <c r="K501" s="33">
        <f t="shared" si="101"/>
        <v>298</v>
      </c>
      <c r="L501">
        <f t="shared" si="94"/>
        <v>-280.58186975271161</v>
      </c>
      <c r="M501">
        <f t="shared" si="95"/>
        <v>-51.689623779096088</v>
      </c>
      <c r="N501">
        <f t="shared" si="96"/>
        <v>-312.9616110887078</v>
      </c>
      <c r="O501">
        <f t="shared" si="91"/>
        <v>-645.23310462051552</v>
      </c>
      <c r="S501" s="32"/>
    </row>
    <row r="502" spans="1:19">
      <c r="A502">
        <v>483</v>
      </c>
      <c r="B502" s="35">
        <f t="shared" si="97"/>
        <v>146.14645343448251</v>
      </c>
      <c r="C502" s="34">
        <f t="shared" si="90"/>
        <v>154.81054581204484</v>
      </c>
      <c r="D502" s="33">
        <f t="shared" si="92"/>
        <v>146.14645343448251</v>
      </c>
      <c r="E502" s="35">
        <f t="shared" si="93"/>
        <v>300.95699924652735</v>
      </c>
      <c r="F502" s="35">
        <f>$F$379*($B$379/B502)^$O$3</f>
        <v>8.475651932076067</v>
      </c>
      <c r="G502" s="34">
        <f t="shared" si="100"/>
        <v>1</v>
      </c>
      <c r="H502" s="33">
        <f t="shared" si="100"/>
        <v>1</v>
      </c>
      <c r="I502" s="35">
        <f>$I$379*($B$379/B502)^($O$3-1)</f>
        <v>2111.0677045489761</v>
      </c>
      <c r="J502" s="34">
        <f t="shared" si="101"/>
        <v>11291.899124356803</v>
      </c>
      <c r="K502" s="33">
        <f t="shared" si="101"/>
        <v>298</v>
      </c>
      <c r="L502">
        <f t="shared" si="94"/>
        <v>-281.41666169607254</v>
      </c>
      <c r="M502">
        <f t="shared" si="95"/>
        <v>-51.300243097717065</v>
      </c>
      <c r="N502">
        <f t="shared" si="96"/>
        <v>-313.05964002730116</v>
      </c>
      <c r="O502">
        <f t="shared" si="91"/>
        <v>-645.77654482109074</v>
      </c>
      <c r="S502" s="32"/>
    </row>
    <row r="503" spans="1:19">
      <c r="A503">
        <v>484</v>
      </c>
      <c r="B503" s="35">
        <f t="shared" si="97"/>
        <v>147.11243395356263</v>
      </c>
      <c r="C503" s="34">
        <f t="shared" si="90"/>
        <v>150.94529294925573</v>
      </c>
      <c r="D503" s="33">
        <f t="shared" si="92"/>
        <v>147.11243395356263</v>
      </c>
      <c r="E503" s="35">
        <f t="shared" si="93"/>
        <v>298.05772690281833</v>
      </c>
      <c r="F503" s="35">
        <f>$F$379*($B$379/B503)^$O$3</f>
        <v>8.3978395572536009</v>
      </c>
      <c r="G503" s="34">
        <f t="shared" si="100"/>
        <v>1</v>
      </c>
      <c r="H503" s="33">
        <f t="shared" si="100"/>
        <v>1</v>
      </c>
      <c r="I503" s="35">
        <f>$I$379*($B$379/B503)^($O$3-1)</f>
        <v>2105.5120042372155</v>
      </c>
      <c r="J503" s="34">
        <f t="shared" si="101"/>
        <v>11291.899124356803</v>
      </c>
      <c r="K503" s="33">
        <f t="shared" si="101"/>
        <v>298</v>
      </c>
      <c r="L503">
        <f t="shared" si="94"/>
        <v>-282.2316348994504</v>
      </c>
      <c r="M503">
        <f t="shared" si="95"/>
        <v>-50.913717811438154</v>
      </c>
      <c r="N503">
        <f t="shared" si="96"/>
        <v>-313.15623807920917</v>
      </c>
      <c r="O503">
        <f t="shared" si="91"/>
        <v>-646.30159079009775</v>
      </c>
      <c r="S503" s="32"/>
    </row>
    <row r="504" spans="1:19">
      <c r="A504">
        <v>485</v>
      </c>
      <c r="B504" s="35">
        <f t="shared" si="97"/>
        <v>148.06392697299947</v>
      </c>
      <c r="C504" s="34">
        <f t="shared" si="90"/>
        <v>147.11033921594728</v>
      </c>
      <c r="D504" s="33">
        <f t="shared" si="92"/>
        <v>148.06392697299947</v>
      </c>
      <c r="E504" s="35">
        <f t="shared" si="93"/>
        <v>295.17426618894672</v>
      </c>
      <c r="F504" s="35">
        <f>$F$379*($B$379/B504)^$O$3</f>
        <v>8.3223837452435365</v>
      </c>
      <c r="G504" s="34">
        <f t="shared" si="100"/>
        <v>1</v>
      </c>
      <c r="H504" s="33">
        <f t="shared" si="100"/>
        <v>1</v>
      </c>
      <c r="I504" s="35">
        <f>$I$379*($B$379/B504)^($O$3-1)</f>
        <v>2100.0893315768544</v>
      </c>
      <c r="J504" s="34">
        <f t="shared" si="101"/>
        <v>11291.899124356803</v>
      </c>
      <c r="K504" s="33">
        <f t="shared" si="101"/>
        <v>298</v>
      </c>
      <c r="L504">
        <f t="shared" si="94"/>
        <v>-283.02709368723794</v>
      </c>
      <c r="M504">
        <f t="shared" si="95"/>
        <v>-50.530222438107309</v>
      </c>
      <c r="N504">
        <f t="shared" si="96"/>
        <v>-313.25138738115288</v>
      </c>
      <c r="O504">
        <f t="shared" si="91"/>
        <v>-646.8087035064982</v>
      </c>
      <c r="S504" s="32"/>
    </row>
    <row r="505" spans="1:19">
      <c r="A505">
        <v>486</v>
      </c>
      <c r="B505" s="35">
        <f t="shared" si="97"/>
        <v>149.0007597126797</v>
      </c>
      <c r="C505" s="34">
        <f t="shared" si="90"/>
        <v>143.30742608054504</v>
      </c>
      <c r="D505" s="33">
        <f t="shared" si="92"/>
        <v>149.0007597126797</v>
      </c>
      <c r="E505" s="35">
        <f t="shared" si="93"/>
        <v>292.30818579322477</v>
      </c>
      <c r="F505" s="35">
        <f>$F$379*($B$379/B505)^$O$3</f>
        <v>8.249218944005225</v>
      </c>
      <c r="G505" s="34">
        <f t="shared" si="100"/>
        <v>1</v>
      </c>
      <c r="H505" s="33">
        <f t="shared" si="100"/>
        <v>1</v>
      </c>
      <c r="I505" s="35">
        <f>$I$379*($B$379/B505)^($O$3-1)</f>
        <v>2094.797664681118</v>
      </c>
      <c r="J505" s="34">
        <f t="shared" si="101"/>
        <v>11291.899124356803</v>
      </c>
      <c r="K505" s="33">
        <f t="shared" si="101"/>
        <v>298</v>
      </c>
      <c r="L505">
        <f t="shared" si="94"/>
        <v>-283.80333468465102</v>
      </c>
      <c r="M505">
        <f t="shared" si="95"/>
        <v>-50.149931124567082</v>
      </c>
      <c r="N505">
        <f t="shared" si="96"/>
        <v>-313.34507065512088</v>
      </c>
      <c r="O505">
        <f t="shared" si="91"/>
        <v>-647.29833646433895</v>
      </c>
      <c r="S505" s="32"/>
    </row>
    <row r="506" spans="1:19">
      <c r="A506">
        <v>487</v>
      </c>
      <c r="B506" s="35">
        <f t="shared" si="97"/>
        <v>149.92276514749253</v>
      </c>
      <c r="C506" s="34">
        <f t="shared" si="90"/>
        <v>139.53828998571859</v>
      </c>
      <c r="D506" s="33">
        <f t="shared" si="92"/>
        <v>149.92276514749253</v>
      </c>
      <c r="E506" s="35">
        <f t="shared" si="93"/>
        <v>289.46105513321112</v>
      </c>
      <c r="F506" s="35">
        <f>$F$379*($B$379/B506)^$O$3</f>
        <v>8.178282142193904</v>
      </c>
      <c r="G506" s="34">
        <f t="shared" si="100"/>
        <v>1</v>
      </c>
      <c r="H506" s="33">
        <f t="shared" si="100"/>
        <v>1</v>
      </c>
      <c r="I506" s="35">
        <f>$I$379*($B$379/B506)^($O$3-1)</f>
        <v>2089.63503324466</v>
      </c>
      <c r="J506" s="34">
        <f t="shared" si="101"/>
        <v>11291.899124356803</v>
      </c>
      <c r="K506" s="33">
        <f t="shared" si="101"/>
        <v>298</v>
      </c>
      <c r="L506">
        <f t="shared" si="94"/>
        <v>-284.56064694874448</v>
      </c>
      <c r="M506">
        <f t="shared" si="95"/>
        <v>-49.77301751508444</v>
      </c>
      <c r="N506">
        <f t="shared" si="96"/>
        <v>-313.43727119860216</v>
      </c>
      <c r="O506">
        <f t="shared" si="91"/>
        <v>-647.77093566243116</v>
      </c>
      <c r="S506" s="32"/>
    </row>
    <row r="507" spans="1:19">
      <c r="A507">
        <v>488</v>
      </c>
      <c r="B507" s="35">
        <f t="shared" si="97"/>
        <v>150.8297819070234</v>
      </c>
      <c r="C507" s="34">
        <f t="shared" si="90"/>
        <v>135.80466103772474</v>
      </c>
      <c r="D507" s="33">
        <f t="shared" si="92"/>
        <v>150.8297819070234</v>
      </c>
      <c r="E507" s="35">
        <f t="shared" si="93"/>
        <v>286.63444294474812</v>
      </c>
      <c r="F507" s="35">
        <f>$F$379*($B$379/B507)^$O$3</f>
        <v>8.1095127696587248</v>
      </c>
      <c r="G507" s="34">
        <f t="shared" si="100"/>
        <v>1</v>
      </c>
      <c r="H507" s="33">
        <f t="shared" si="100"/>
        <v>1</v>
      </c>
      <c r="I507" s="35">
        <f>$I$379*($B$379/B507)^($O$3-1)</f>
        <v>2084.5995176689362</v>
      </c>
      <c r="J507" s="34">
        <f t="shared" si="101"/>
        <v>11291.899124356803</v>
      </c>
      <c r="K507" s="33">
        <f t="shared" si="101"/>
        <v>298</v>
      </c>
      <c r="L507">
        <f t="shared" si="94"/>
        <v>-285.29931209678711</v>
      </c>
      <c r="M507">
        <f t="shared" si="95"/>
        <v>-49.399654620285055</v>
      </c>
      <c r="N507">
        <f t="shared" si="96"/>
        <v>-313.52797287455525</v>
      </c>
      <c r="O507">
        <f t="shared" si="91"/>
        <v>-648.22693959162734</v>
      </c>
      <c r="S507" s="32"/>
    </row>
    <row r="508" spans="1:19">
      <c r="A508">
        <v>489</v>
      </c>
      <c r="B508" s="35">
        <f t="shared" si="97"/>
        <v>151.72165417285964</v>
      </c>
      <c r="C508" s="34">
        <f t="shared" si="90"/>
        <v>132.10826170244613</v>
      </c>
      <c r="D508" s="33">
        <f t="shared" si="92"/>
        <v>151.72165417285964</v>
      </c>
      <c r="E508" s="35">
        <f t="shared" si="93"/>
        <v>283.8299158753058</v>
      </c>
      <c r="F508" s="35">
        <f>$F$379*($B$379/B508)^$O$3</f>
        <v>8.0428526025026894</v>
      </c>
      <c r="G508" s="34">
        <f t="shared" si="100"/>
        <v>1</v>
      </c>
      <c r="H508" s="33">
        <f t="shared" si="100"/>
        <v>1</v>
      </c>
      <c r="I508" s="35">
        <f>$I$379*($B$379/B508)^($O$3-1)</f>
        <v>2079.6892482059302</v>
      </c>
      <c r="J508" s="34">
        <f t="shared" si="101"/>
        <v>11291.899124356803</v>
      </c>
      <c r="K508" s="33">
        <f t="shared" si="101"/>
        <v>298</v>
      </c>
      <c r="L508">
        <f t="shared" si="94"/>
        <v>-286.01960443194133</v>
      </c>
      <c r="M508">
        <f t="shared" si="95"/>
        <v>-49.030014686757191</v>
      </c>
      <c r="N508">
        <f t="shared" si="96"/>
        <v>-313.61716010113889</v>
      </c>
      <c r="O508">
        <f t="shared" si="91"/>
        <v>-648.66677921983739</v>
      </c>
      <c r="S508" s="32"/>
    </row>
    <row r="509" spans="1:19">
      <c r="A509">
        <v>490</v>
      </c>
      <c r="B509" s="35">
        <f t="shared" si="97"/>
        <v>152.59823157375445</v>
      </c>
      <c r="C509" s="34">
        <f t="shared" si="90"/>
        <v>128.45080550970957</v>
      </c>
      <c r="D509" s="33">
        <f t="shared" si="92"/>
        <v>152.59823157375445</v>
      </c>
      <c r="E509" s="35">
        <f t="shared" si="93"/>
        <v>281.04903708346399</v>
      </c>
      <c r="F509" s="35">
        <f>$F$379*($B$379/B509)^$O$3</f>
        <v>7.9782456724948911</v>
      </c>
      <c r="G509" s="34">
        <f t="shared" ref="G509:H524" si="102">G508</f>
        <v>1</v>
      </c>
      <c r="H509" s="33">
        <f t="shared" si="102"/>
        <v>1</v>
      </c>
      <c r="I509" s="35">
        <f>$I$379*($B$379/B509)^($O$3-1)</f>
        <v>2074.9024041204866</v>
      </c>
      <c r="J509" s="34">
        <f t="shared" ref="J509:K524" si="103">J508</f>
        <v>11291.899124356803</v>
      </c>
      <c r="K509" s="33">
        <f t="shared" si="103"/>
        <v>298</v>
      </c>
      <c r="L509">
        <f t="shared" si="94"/>
        <v>-286.72179106621019</v>
      </c>
      <c r="M509">
        <f t="shared" si="95"/>
        <v>-48.664269067483538</v>
      </c>
      <c r="N509">
        <f t="shared" si="96"/>
        <v>-313.70481784122836</v>
      </c>
      <c r="O509">
        <f t="shared" si="91"/>
        <v>-649.09087797492202</v>
      </c>
      <c r="S509" s="32"/>
    </row>
    <row r="510" spans="1:19">
      <c r="A510">
        <v>491</v>
      </c>
      <c r="B510" s="35">
        <f t="shared" si="97"/>
        <v>153.45936907889012</v>
      </c>
      <c r="C510" s="34">
        <f t="shared" si="90"/>
        <v>124.83399576741188</v>
      </c>
      <c r="D510" s="33">
        <f t="shared" si="92"/>
        <v>153.45936907889012</v>
      </c>
      <c r="E510" s="35">
        <f t="shared" si="93"/>
        <v>278.29336484630198</v>
      </c>
      <c r="F510" s="35">
        <f>$F$379*($B$379/B510)^$O$3</f>
        <v>7.9156381806354572</v>
      </c>
      <c r="G510" s="34">
        <f t="shared" si="102"/>
        <v>1</v>
      </c>
      <c r="H510" s="33">
        <f t="shared" si="102"/>
        <v>1</v>
      </c>
      <c r="I510" s="35">
        <f>$I$379*($B$379/B510)^($O$3-1)</f>
        <v>2070.2372128714674</v>
      </c>
      <c r="J510" s="34">
        <f t="shared" si="103"/>
        <v>11291.899124356803</v>
      </c>
      <c r="K510" s="33">
        <f t="shared" si="103"/>
        <v>298</v>
      </c>
      <c r="L510">
        <f t="shared" si="94"/>
        <v>-287.40613204062021</v>
      </c>
      <c r="M510">
        <f t="shared" si="95"/>
        <v>-48.302588093253767</v>
      </c>
      <c r="N510">
        <f t="shared" si="96"/>
        <v>-313.79093159174192</v>
      </c>
      <c r="O510">
        <f t="shared" si="91"/>
        <v>-649.49965172561588</v>
      </c>
      <c r="S510" s="32"/>
    </row>
    <row r="511" spans="1:19">
      <c r="A511">
        <v>492</v>
      </c>
      <c r="B511" s="35">
        <f t="shared" si="97"/>
        <v>154.30492688947805</v>
      </c>
      <c r="C511" s="34">
        <f t="shared" si="90"/>
        <v>121.25952428690621</v>
      </c>
      <c r="D511" s="33">
        <f t="shared" si="92"/>
        <v>154.30492688947805</v>
      </c>
      <c r="E511" s="35">
        <f t="shared" si="93"/>
        <v>275.5644511763843</v>
      </c>
      <c r="F511" s="35">
        <f>$F$379*($B$379/B511)^$O$3</f>
        <v>7.8549784146833286</v>
      </c>
      <c r="G511" s="34">
        <f t="shared" si="102"/>
        <v>1</v>
      </c>
      <c r="H511" s="33">
        <f t="shared" si="102"/>
        <v>1</v>
      </c>
      <c r="I511" s="35">
        <f>$I$379*($B$379/B511)^($O$3-1)</f>
        <v>2065.6919493118817</v>
      </c>
      <c r="J511" s="34">
        <f t="shared" si="103"/>
        <v>11291.899124356803</v>
      </c>
      <c r="K511" s="33">
        <f t="shared" si="103"/>
        <v>298</v>
      </c>
      <c r="L511">
        <f t="shared" si="94"/>
        <v>-288.07288044261816</v>
      </c>
      <c r="M511">
        <f t="shared" si="95"/>
        <v>-47.9451409452032</v>
      </c>
      <c r="N511">
        <f t="shared" si="96"/>
        <v>-313.87548737280071</v>
      </c>
      <c r="O511">
        <f t="shared" si="91"/>
        <v>-649.89350876062213</v>
      </c>
      <c r="S511" s="32"/>
    </row>
    <row r="512" spans="1:19">
      <c r="A512">
        <v>493</v>
      </c>
      <c r="B512" s="35">
        <f t="shared" si="97"/>
        <v>155.13477032893255</v>
      </c>
      <c r="C512" s="34">
        <f t="shared" si="90"/>
        <v>117.72907012103973</v>
      </c>
      <c r="D512" s="33">
        <f t="shared" si="92"/>
        <v>155.13477032893255</v>
      </c>
      <c r="E512" s="35">
        <f t="shared" si="93"/>
        <v>272.86384044997226</v>
      </c>
      <c r="F512" s="35">
        <f>$F$379*($B$379/B512)^$O$3</f>
        <v>7.7962166704656957</v>
      </c>
      <c r="G512" s="34">
        <f t="shared" si="102"/>
        <v>1</v>
      </c>
      <c r="H512" s="33">
        <f t="shared" si="102"/>
        <v>1</v>
      </c>
      <c r="I512" s="35">
        <f>$I$379*($B$379/B512)^($O$3-1)</f>
        <v>2061.2649349080748</v>
      </c>
      <c r="J512" s="34">
        <f t="shared" si="103"/>
        <v>11291.899124356803</v>
      </c>
      <c r="K512" s="33">
        <f t="shared" si="103"/>
        <v>298</v>
      </c>
      <c r="L512">
        <f t="shared" si="94"/>
        <v>-288.72228252066981</v>
      </c>
      <c r="M512">
        <f t="shared" si="95"/>
        <v>-47.592095528616554</v>
      </c>
      <c r="N512">
        <f t="shared" si="96"/>
        <v>-313.95847171674615</v>
      </c>
      <c r="O512">
        <f t="shared" si="91"/>
        <v>-650.27284976603255</v>
      </c>
      <c r="S512" s="32"/>
    </row>
    <row r="513" spans="1:19">
      <c r="A513">
        <v>494</v>
      </c>
      <c r="B513" s="35">
        <f t="shared" si="97"/>
        <v>155.94876973184807</v>
      </c>
      <c r="C513" s="34">
        <f t="shared" si="90"/>
        <v>114.24429831616308</v>
      </c>
      <c r="D513" s="33">
        <f t="shared" si="92"/>
        <v>155.94876973184807</v>
      </c>
      <c r="E513" s="35">
        <f t="shared" si="93"/>
        <v>270.19306804801113</v>
      </c>
      <c r="F513" s="35">
        <f>$F$379*($B$379/B513)^$O$3</f>
        <v>7.7393051767971404</v>
      </c>
      <c r="G513" s="34">
        <f t="shared" si="102"/>
        <v>1</v>
      </c>
      <c r="H513" s="33">
        <f t="shared" si="102"/>
        <v>1</v>
      </c>
      <c r="I513" s="35">
        <f>$I$379*($B$379/B513)^($O$3-1)</f>
        <v>2056.9545369780203</v>
      </c>
      <c r="J513" s="34">
        <f t="shared" si="103"/>
        <v>11291.899124356803</v>
      </c>
      <c r="K513" s="33">
        <f t="shared" si="103"/>
        <v>298</v>
      </c>
      <c r="L513">
        <f t="shared" si="94"/>
        <v>-289.35457779605247</v>
      </c>
      <c r="M513">
        <f t="shared" si="95"/>
        <v>-47.243618348128891</v>
      </c>
      <c r="N513">
        <f t="shared" si="96"/>
        <v>-314.03987165703768</v>
      </c>
      <c r="O513">
        <f t="shared" si="91"/>
        <v>-650.63806780121899</v>
      </c>
      <c r="S513" s="32"/>
    </row>
    <row r="514" spans="1:19">
      <c r="A514">
        <v>495</v>
      </c>
      <c r="B514" s="35">
        <f t="shared" si="97"/>
        <v>156.74680033200721</v>
      </c>
      <c r="C514" s="34">
        <f t="shared" si="90"/>
        <v>110.80685867936485</v>
      </c>
      <c r="D514" s="33">
        <f t="shared" si="92"/>
        <v>156.74680033200721</v>
      </c>
      <c r="E514" s="35">
        <f t="shared" si="93"/>
        <v>267.55365901137208</v>
      </c>
      <c r="F514" s="35">
        <f>$F$379*($B$379/B514)^$O$3</f>
        <v>7.6841980238446199</v>
      </c>
      <c r="G514" s="34">
        <f t="shared" si="102"/>
        <v>1</v>
      </c>
      <c r="H514" s="33">
        <f t="shared" si="102"/>
        <v>1</v>
      </c>
      <c r="I514" s="35">
        <f>$I$379*($B$379/B514)^($O$3-1)</f>
        <v>2052.7591679487414</v>
      </c>
      <c r="J514" s="34">
        <f t="shared" si="103"/>
        <v>11291.899124356803</v>
      </c>
      <c r="K514" s="33">
        <f t="shared" si="103"/>
        <v>298</v>
      </c>
      <c r="L514">
        <f t="shared" si="94"/>
        <v>-289.9699991718407</v>
      </c>
      <c r="M514">
        <f t="shared" si="95"/>
        <v>-46.89987438444907</v>
      </c>
      <c r="N514">
        <f t="shared" si="96"/>
        <v>-314.11967471705361</v>
      </c>
      <c r="O514">
        <f t="shared" si="91"/>
        <v>-650.98954827334342</v>
      </c>
      <c r="S514" s="32"/>
    </row>
    <row r="515" spans="1:19">
      <c r="A515">
        <v>496</v>
      </c>
      <c r="B515" s="35">
        <f t="shared" si="97"/>
        <v>157.52874214964194</v>
      </c>
      <c r="C515" s="34">
        <f t="shared" si="90"/>
        <v>107.41838456211536</v>
      </c>
      <c r="D515" s="33">
        <f t="shared" si="92"/>
        <v>157.52874214964194</v>
      </c>
      <c r="E515" s="35">
        <f t="shared" si="93"/>
        <v>264.94712671175728</v>
      </c>
      <c r="F515" s="35">
        <f>$F$379*($B$379/B515)^$O$3</f>
        <v>7.6308510947824422</v>
      </c>
      <c r="G515" s="34">
        <f t="shared" si="102"/>
        <v>1</v>
      </c>
      <c r="H515" s="33">
        <f t="shared" si="102"/>
        <v>1</v>
      </c>
      <c r="I515" s="35">
        <f>$I$379*($B$379/B515)^($O$3-1)</f>
        <v>2048.6772846328045</v>
      </c>
      <c r="J515" s="34">
        <f t="shared" si="103"/>
        <v>11291.899124356803</v>
      </c>
      <c r="K515" s="33">
        <f t="shared" si="103"/>
        <v>298</v>
      </c>
      <c r="L515">
        <f t="shared" si="94"/>
        <v>-290.56877303908993</v>
      </c>
      <c r="M515">
        <f t="shared" si="95"/>
        <v>-46.561026972724122</v>
      </c>
      <c r="N515">
        <f t="shared" si="96"/>
        <v>-314.19786889881709</v>
      </c>
      <c r="O515">
        <f t="shared" si="91"/>
        <v>-651.32766891063113</v>
      </c>
      <c r="S515" s="32"/>
    </row>
    <row r="516" spans="1:19">
      <c r="A516">
        <v>497</v>
      </c>
      <c r="B516" s="35">
        <f t="shared" si="97"/>
        <v>158.29447987816653</v>
      </c>
      <c r="C516" s="34">
        <f t="shared" si="90"/>
        <v>104.08049166143181</v>
      </c>
      <c r="D516" s="33">
        <f t="shared" si="92"/>
        <v>158.29447987816653</v>
      </c>
      <c r="E516" s="35">
        <f t="shared" si="93"/>
        <v>262.37497153959833</v>
      </c>
      <c r="F516" s="35">
        <f>$F$379*($B$379/B516)^$O$3</f>
        <v>7.5792220005891133</v>
      </c>
      <c r="G516" s="34">
        <f t="shared" si="102"/>
        <v>1</v>
      </c>
      <c r="H516" s="33">
        <f t="shared" si="102"/>
        <v>1</v>
      </c>
      <c r="I516" s="35">
        <f>$I$379*($B$379/B516)^($O$3-1)</f>
        <v>2044.7073875238498</v>
      </c>
      <c r="J516" s="34">
        <f t="shared" si="103"/>
        <v>11291.899124356803</v>
      </c>
      <c r="K516" s="33">
        <f t="shared" si="103"/>
        <v>298</v>
      </c>
      <c r="L516">
        <f t="shared" si="94"/>
        <v>-291.15111938022704</v>
      </c>
      <c r="M516">
        <f t="shared" si="95"/>
        <v>-46.227237682655769</v>
      </c>
      <c r="N516">
        <f t="shared" si="96"/>
        <v>-314.27444267166953</v>
      </c>
      <c r="O516">
        <f t="shared" si="91"/>
        <v>-651.65279973455233</v>
      </c>
      <c r="S516" s="32"/>
    </row>
    <row r="517" spans="1:19">
      <c r="A517">
        <v>498</v>
      </c>
      <c r="B517" s="35">
        <f t="shared" si="97"/>
        <v>159.04390277059204</v>
      </c>
      <c r="C517" s="34">
        <f t="shared" si="90"/>
        <v>100.79477683961832</v>
      </c>
      <c r="D517" s="33">
        <f t="shared" si="92"/>
        <v>159.04390277059204</v>
      </c>
      <c r="E517" s="35">
        <f t="shared" si="93"/>
        <v>259.83867961021036</v>
      </c>
      <c r="F517" s="35">
        <f>$F$379*($B$379/B517)^$O$3</f>
        <v>7.5292700178453327</v>
      </c>
      <c r="G517" s="34">
        <f t="shared" si="102"/>
        <v>1</v>
      </c>
      <c r="H517" s="33">
        <f t="shared" si="102"/>
        <v>1</v>
      </c>
      <c r="I517" s="35">
        <f>$I$379*($B$379/B517)^($O$3-1)</f>
        <v>2040.8480201110594</v>
      </c>
      <c r="J517" s="34">
        <f t="shared" si="103"/>
        <v>11291.899124356803</v>
      </c>
      <c r="K517" s="33">
        <f t="shared" si="103"/>
        <v>298</v>
      </c>
      <c r="L517">
        <f t="shared" si="94"/>
        <v>-291.71725186965921</v>
      </c>
      <c r="M517">
        <f t="shared" si="95"/>
        <v>-45.898666200474423</v>
      </c>
      <c r="N517">
        <f t="shared" si="96"/>
        <v>-314.34938496091206</v>
      </c>
      <c r="O517">
        <f t="shared" si="91"/>
        <v>-651.96530303104566</v>
      </c>
      <c r="S517" s="32"/>
    </row>
    <row r="518" spans="1:19">
      <c r="A518">
        <v>499</v>
      </c>
      <c r="B518" s="35">
        <f t="shared" si="97"/>
        <v>159.77690452583406</v>
      </c>
      <c r="C518" s="34">
        <f t="shared" si="90"/>
        <v>97.562816963554567</v>
      </c>
      <c r="D518" s="33">
        <f t="shared" si="92"/>
        <v>159.77690452583406</v>
      </c>
      <c r="E518" s="35">
        <f t="shared" si="93"/>
        <v>257.33972148938864</v>
      </c>
      <c r="F518" s="35">
        <f>$F$379*($B$379/B518)^$O$3</f>
        <v>7.4809560293990209</v>
      </c>
      <c r="G518" s="34">
        <f t="shared" si="102"/>
        <v>1</v>
      </c>
      <c r="H518" s="33">
        <f t="shared" si="102"/>
        <v>1</v>
      </c>
      <c r="I518" s="35">
        <f>$I$379*($B$379/B518)^($O$3-1)</f>
        <v>2037.0977682124519</v>
      </c>
      <c r="J518" s="34">
        <f t="shared" si="103"/>
        <v>11291.899124356803</v>
      </c>
      <c r="K518" s="33">
        <f t="shared" si="103"/>
        <v>298</v>
      </c>
      <c r="L518">
        <f t="shared" si="94"/>
        <v>-292.26737797161968</v>
      </c>
      <c r="M518">
        <f t="shared" si="95"/>
        <v>-45.575470212868048</v>
      </c>
      <c r="N518">
        <f t="shared" si="96"/>
        <v>-314.42268513643626</v>
      </c>
      <c r="O518">
        <f t="shared" si="91"/>
        <v>-652.26553332092396</v>
      </c>
      <c r="S518" s="32"/>
    </row>
    <row r="519" spans="1:19">
      <c r="A519">
        <v>500</v>
      </c>
      <c r="B519" s="35">
        <f t="shared" si="97"/>
        <v>160.49338317511106</v>
      </c>
      <c r="C519" s="34">
        <f t="shared" si="90"/>
        <v>94.38616776445302</v>
      </c>
      <c r="D519" s="33">
        <f t="shared" si="92"/>
        <v>160.49338317511106</v>
      </c>
      <c r="E519" s="35">
        <f t="shared" si="93"/>
        <v>254.87955093956407</v>
      </c>
      <c r="F519" s="35">
        <f>$F$379*($B$379/B519)^$O$3</f>
        <v>7.4342424677703969</v>
      </c>
      <c r="G519" s="34">
        <f t="shared" si="102"/>
        <v>1</v>
      </c>
      <c r="H519" s="33">
        <f t="shared" si="102"/>
        <v>1</v>
      </c>
      <c r="I519" s="35">
        <f>$I$379*($B$379/B519)^($O$3-1)</f>
        <v>2033.4552593268841</v>
      </c>
      <c r="J519" s="34">
        <f t="shared" si="103"/>
        <v>11291.899124356803</v>
      </c>
      <c r="K519" s="33">
        <f t="shared" si="103"/>
        <v>298</v>
      </c>
      <c r="L519">
        <f t="shared" si="94"/>
        <v>-292.80169903526718</v>
      </c>
      <c r="M519">
        <f t="shared" si="95"/>
        <v>-45.25780529295789</v>
      </c>
      <c r="N519">
        <f t="shared" si="96"/>
        <v>-314.49433300136394</v>
      </c>
      <c r="O519">
        <f t="shared" si="91"/>
        <v>-652.55383732958899</v>
      </c>
      <c r="S519" s="32"/>
    </row>
    <row r="520" spans="1:19">
      <c r="A520">
        <v>501</v>
      </c>
      <c r="B520" s="35">
        <f t="shared" si="97"/>
        <v>161.19324096863315</v>
      </c>
      <c r="C520" s="34">
        <f t="shared" si="90"/>
        <v>91.266362718932044</v>
      </c>
      <c r="D520" s="33">
        <f t="shared" si="92"/>
        <v>161.19324096863315</v>
      </c>
      <c r="E520" s="35">
        <f t="shared" si="93"/>
        <v>252.45960368756519</v>
      </c>
      <c r="F520" s="35">
        <f>$F$379*($B$379/B520)^$O$3</f>
        <v>7.3890932611761713</v>
      </c>
      <c r="G520" s="34">
        <f t="shared" si="102"/>
        <v>1</v>
      </c>
      <c r="H520" s="33">
        <f t="shared" si="102"/>
        <v>1</v>
      </c>
      <c r="I520" s="35">
        <f>$I$379*($B$379/B520)^($O$3-1)</f>
        <v>2029.9191620046017</v>
      </c>
      <c r="J520" s="34">
        <f t="shared" si="103"/>
        <v>11291.899124356803</v>
      </c>
      <c r="K520" s="33">
        <f t="shared" si="103"/>
        <v>298</v>
      </c>
      <c r="L520">
        <f t="shared" si="94"/>
        <v>-293.32041038706205</v>
      </c>
      <c r="M520">
        <f t="shared" si="95"/>
        <v>-44.945824788405794</v>
      </c>
      <c r="N520">
        <f t="shared" si="96"/>
        <v>-314.56431878071612</v>
      </c>
      <c r="O520">
        <f t="shared" si="91"/>
        <v>-652.83055395618396</v>
      </c>
      <c r="S520" s="32"/>
    </row>
    <row r="521" spans="1:19">
      <c r="A521">
        <v>502</v>
      </c>
      <c r="B521" s="35">
        <f t="shared" si="97"/>
        <v>161.87638426276925</v>
      </c>
      <c r="C521" s="34">
        <f t="shared" si="90"/>
        <v>88.204911952192177</v>
      </c>
      <c r="D521" s="33">
        <f t="shared" si="92"/>
        <v>161.87638426276925</v>
      </c>
      <c r="E521" s="35">
        <f t="shared" si="93"/>
        <v>250.08129621496141</v>
      </c>
      <c r="F521" s="35">
        <f>$F$379*($B$379/B521)^$O$3</f>
        <v>7.3454737820580647</v>
      </c>
      <c r="G521" s="34">
        <f t="shared" si="102"/>
        <v>1</v>
      </c>
      <c r="H521" s="33">
        <f t="shared" si="102"/>
        <v>1</v>
      </c>
      <c r="I521" s="35">
        <f>$I$379*($B$379/B521)^($O$3-1)</f>
        <v>2026.4881852361943</v>
      </c>
      <c r="J521" s="34">
        <f t="shared" si="103"/>
        <v>11291.899124356803</v>
      </c>
      <c r="K521" s="33">
        <f t="shared" si="103"/>
        <v>298</v>
      </c>
      <c r="L521">
        <f t="shared" si="94"/>
        <v>-293.8237014204413</v>
      </c>
      <c r="M521">
        <f t="shared" si="95"/>
        <v>-44.639679711731809</v>
      </c>
      <c r="N521">
        <f t="shared" si="96"/>
        <v>-314.63263311012975</v>
      </c>
      <c r="O521">
        <f t="shared" si="91"/>
        <v>-653.09601424230277</v>
      </c>
      <c r="S521" s="32"/>
    </row>
    <row r="522" spans="1:19">
      <c r="A522">
        <v>503</v>
      </c>
      <c r="B522" s="35">
        <f t="shared" si="97"/>
        <v>162.54272340787892</v>
      </c>
      <c r="C522" s="34">
        <f t="shared" si="90"/>
        <v>85.20330116402269</v>
      </c>
      <c r="D522" s="33">
        <f t="shared" si="92"/>
        <v>162.54272340787892</v>
      </c>
      <c r="E522" s="35">
        <f t="shared" si="93"/>
        <v>247.74602457190161</v>
      </c>
      <c r="F522" s="35">
        <f>$F$379*($B$379/B522)^$O$3</f>
        <v>7.3033507980066776</v>
      </c>
      <c r="G522" s="34">
        <f t="shared" si="102"/>
        <v>1</v>
      </c>
      <c r="H522" s="33">
        <f t="shared" si="102"/>
        <v>1</v>
      </c>
      <c r="I522" s="35">
        <f>$I$379*($B$379/B522)^($O$3-1)</f>
        <v>2023.1610778597692</v>
      </c>
      <c r="J522" s="34">
        <f t="shared" si="103"/>
        <v>11291.899124356803</v>
      </c>
      <c r="K522" s="33">
        <f t="shared" si="103"/>
        <v>298</v>
      </c>
      <c r="L522">
        <f t="shared" si="94"/>
        <v>-294.31175568281839</v>
      </c>
      <c r="M522">
        <f t="shared" si="95"/>
        <v>-44.33951863291486</v>
      </c>
      <c r="N522">
        <f t="shared" si="96"/>
        <v>-314.69926702464073</v>
      </c>
      <c r="O522">
        <f t="shared" si="91"/>
        <v>-653.35054134037398</v>
      </c>
      <c r="S522" s="32"/>
    </row>
    <row r="523" spans="1:19">
      <c r="A523">
        <v>504</v>
      </c>
      <c r="B523" s="35">
        <f t="shared" si="97"/>
        <v>163.1921726369871</v>
      </c>
      <c r="C523" s="34">
        <f t="shared" si="90"/>
        <v>82.262990578303828</v>
      </c>
      <c r="D523" s="33">
        <f t="shared" si="92"/>
        <v>163.1921726369871</v>
      </c>
      <c r="E523" s="35">
        <f t="shared" si="93"/>
        <v>245.45516321529092</v>
      </c>
      <c r="F523" s="35">
        <f>$F$379*($B$379/B523)^$O$3</f>
        <v>7.2626924249772093</v>
      </c>
      <c r="G523" s="34">
        <f t="shared" si="102"/>
        <v>1</v>
      </c>
      <c r="H523" s="33">
        <f t="shared" si="102"/>
        <v>1</v>
      </c>
      <c r="I523" s="35">
        <f>$I$379*($B$379/B523)^($O$3-1)</f>
        <v>2019.9366279861736</v>
      </c>
      <c r="J523" s="34">
        <f t="shared" si="103"/>
        <v>11291.899124356803</v>
      </c>
      <c r="K523" s="33">
        <f t="shared" si="103"/>
        <v>298</v>
      </c>
      <c r="L523">
        <f t="shared" si="94"/>
        <v>-294.78475095993457</v>
      </c>
      <c r="M523">
        <f t="shared" si="95"/>
        <v>-44.045487574342971</v>
      </c>
      <c r="N523">
        <f t="shared" si="96"/>
        <v>-314.76421194755153</v>
      </c>
      <c r="O523">
        <f t="shared" si="91"/>
        <v>-653.59445048182909</v>
      </c>
      <c r="S523" s="32"/>
    </row>
    <row r="524" spans="1:19">
      <c r="A524">
        <v>505</v>
      </c>
      <c r="B524" s="35">
        <f t="shared" si="97"/>
        <v>163.82464995547338</v>
      </c>
      <c r="C524" s="34">
        <f t="shared" si="90"/>
        <v>79.385413916613814</v>
      </c>
      <c r="D524" s="33">
        <f t="shared" si="92"/>
        <v>163.82464995547338</v>
      </c>
      <c r="E524" s="35">
        <f t="shared" si="93"/>
        <v>243.21006387208718</v>
      </c>
      <c r="F524" s="35">
        <f>$F$379*($B$379/B524)^$O$3</f>
        <v>7.2234680826988953</v>
      </c>
      <c r="G524" s="34">
        <f t="shared" si="102"/>
        <v>1</v>
      </c>
      <c r="H524" s="33">
        <f t="shared" si="102"/>
        <v>1</v>
      </c>
      <c r="I524" s="35">
        <f>$I$379*($B$379/B524)^($O$3-1)</f>
        <v>2016.8136624420815</v>
      </c>
      <c r="J524" s="34">
        <f t="shared" si="103"/>
        <v>11291.899124356803</v>
      </c>
      <c r="K524" s="33">
        <f t="shared" si="103"/>
        <v>298</v>
      </c>
      <c r="L524">
        <f t="shared" si="94"/>
        <v>-295.24285935758741</v>
      </c>
      <c r="M524">
        <f t="shared" si="95"/>
        <v>-43.757729908173971</v>
      </c>
      <c r="N524">
        <f t="shared" si="96"/>
        <v>-314.82745967940014</v>
      </c>
      <c r="O524">
        <f t="shared" si="91"/>
        <v>-653.82804894516153</v>
      </c>
      <c r="S524" s="32"/>
    </row>
    <row r="525" spans="1:19">
      <c r="A525">
        <v>506</v>
      </c>
      <c r="B525" s="35">
        <f t="shared" si="97"/>
        <v>164.44007703194407</v>
      </c>
      <c r="C525" s="34">
        <f t="shared" si="90"/>
        <v>76.571977396496791</v>
      </c>
      <c r="D525" s="33">
        <f t="shared" si="92"/>
        <v>164.44007703194407</v>
      </c>
      <c r="E525" s="35">
        <f t="shared" si="93"/>
        <v>241.01205442844088</v>
      </c>
      <c r="F525" s="35">
        <f>$F$379*($B$379/B525)^$O$3</f>
        <v>7.1856484521848607</v>
      </c>
      <c r="G525" s="34">
        <f t="shared" ref="G525:H540" si="104">G524</f>
        <v>1</v>
      </c>
      <c r="H525" s="33">
        <f t="shared" si="104"/>
        <v>1</v>
      </c>
      <c r="I525" s="35">
        <f>$I$379*($B$379/B525)^($O$3-1)</f>
        <v>2013.7910462307427</v>
      </c>
      <c r="J525" s="34">
        <f t="shared" ref="J525:K540" si="105">J524</f>
        <v>11291.899124356803</v>
      </c>
      <c r="K525" s="33">
        <f t="shared" si="105"/>
        <v>298</v>
      </c>
      <c r="L525">
        <f t="shared" si="94"/>
        <v>-295.68624738076687</v>
      </c>
      <c r="M525">
        <f t="shared" si="95"/>
        <v>-43.476386256162272</v>
      </c>
      <c r="N525">
        <f t="shared" si="96"/>
        <v>-314.88900238704719</v>
      </c>
      <c r="O525">
        <f t="shared" si="91"/>
        <v>-654.05163602397636</v>
      </c>
      <c r="S525" s="32"/>
    </row>
    <row r="526" spans="1:19">
      <c r="A526">
        <v>507</v>
      </c>
      <c r="B526" s="35">
        <f t="shared" si="97"/>
        <v>165.03837909044589</v>
      </c>
      <c r="C526" s="34">
        <f t="shared" si="90"/>
        <v>73.824058754891922</v>
      </c>
      <c r="D526" s="33">
        <f t="shared" si="92"/>
        <v>165.03837909044589</v>
      </c>
      <c r="E526" s="35">
        <f t="shared" si="93"/>
        <v>238.86243784533781</v>
      </c>
      <c r="F526" s="35">
        <f>$F$379*($B$379/B526)^$O$3</f>
        <v>7.1492054352540828</v>
      </c>
      <c r="G526" s="34">
        <f t="shared" si="104"/>
        <v>1</v>
      </c>
      <c r="H526" s="33">
        <f t="shared" si="104"/>
        <v>1</v>
      </c>
      <c r="I526" s="35">
        <f>$I$379*($B$379/B526)^($O$3-1)</f>
        <v>2010.8676820102121</v>
      </c>
      <c r="J526" s="34">
        <f t="shared" si="105"/>
        <v>11291.899124356803</v>
      </c>
      <c r="K526" s="33">
        <f t="shared" si="105"/>
        <v>298</v>
      </c>
      <c r="L526">
        <f t="shared" si="94"/>
        <v>-296.11507601022572</v>
      </c>
      <c r="M526">
        <f t="shared" si="95"/>
        <v>-43.201594392001788</v>
      </c>
      <c r="N526">
        <f t="shared" si="96"/>
        <v>-314.94883259289736</v>
      </c>
      <c r="O526">
        <f t="shared" si="91"/>
        <v>-654.26550299512485</v>
      </c>
      <c r="S526" s="32"/>
    </row>
    <row r="527" spans="1:19">
      <c r="A527">
        <v>508</v>
      </c>
      <c r="B527" s="35">
        <f t="shared" si="97"/>
        <v>165.61948480417621</v>
      </c>
      <c r="C527" s="34">
        <f t="shared" si="90"/>
        <v>71.143006297176115</v>
      </c>
      <c r="D527" s="33">
        <f t="shared" si="92"/>
        <v>165.61948480417621</v>
      </c>
      <c r="E527" s="35">
        <f t="shared" si="93"/>
        <v>236.76249110135234</v>
      </c>
      <c r="F527" s="35">
        <f>$F$379*($B$379/B527)^$O$3</f>
        <v>7.1141121159816416</v>
      </c>
      <c r="G527" s="34">
        <f t="shared" si="104"/>
        <v>1</v>
      </c>
      <c r="H527" s="33">
        <f t="shared" si="104"/>
        <v>1</v>
      </c>
      <c r="I527" s="35">
        <f>$I$379*($B$379/B527)^($O$3-1)</f>
        <v>2008.0425095888534</v>
      </c>
      <c r="J527" s="34">
        <f t="shared" si="105"/>
        <v>11291.899124356803</v>
      </c>
      <c r="K527" s="33">
        <f t="shared" si="105"/>
        <v>298</v>
      </c>
      <c r="L527">
        <f t="shared" si="94"/>
        <v>-296.5295007765144</v>
      </c>
      <c r="M527">
        <f t="shared" si="95"/>
        <v>-42.933489146230208</v>
      </c>
      <c r="N527">
        <f t="shared" si="96"/>
        <v>-315.00694316427041</v>
      </c>
      <c r="O527">
        <f t="shared" si="91"/>
        <v>-654.46993308701508</v>
      </c>
      <c r="S527" s="32"/>
    </row>
    <row r="528" spans="1:19">
      <c r="A528">
        <v>509</v>
      </c>
      <c r="B528" s="35">
        <f t="shared" si="97"/>
        <v>166.18332619083861</v>
      </c>
      <c r="C528" s="34">
        <f t="shared" ref="C528:C591" si="106">$E$3+$E$8*($E$6*(1-COS(PI()*($A528-180)/180))+$E$7*(1-(1-($E$6/$E$7)^2*SIN(PI()*($A528-180)/180)^2)^0.5))</f>
        <v>68.53013797222161</v>
      </c>
      <c r="D528" s="33">
        <f t="shared" si="92"/>
        <v>166.18332619083861</v>
      </c>
      <c r="E528" s="35">
        <f t="shared" si="93"/>
        <v>234.71346416306022</v>
      </c>
      <c r="F528" s="35">
        <f>$F$379*($B$379/B528)^$O$3</f>
        <v>7.0803427239976857</v>
      </c>
      <c r="G528" s="34">
        <f t="shared" si="104"/>
        <v>1</v>
      </c>
      <c r="H528" s="33">
        <f t="shared" si="104"/>
        <v>1</v>
      </c>
      <c r="I528" s="35">
        <f>$I$379*($B$379/B528)^($O$3-1)</f>
        <v>2005.314505437922</v>
      </c>
      <c r="J528" s="34">
        <f t="shared" si="105"/>
        <v>11291.899124356803</v>
      </c>
      <c r="K528" s="33">
        <f t="shared" si="105"/>
        <v>298</v>
      </c>
      <c r="L528">
        <f t="shared" si="94"/>
        <v>-296.92967183150893</v>
      </c>
      <c r="M528">
        <f t="shared" si="95"/>
        <v>-42.672202313734758</v>
      </c>
      <c r="N528">
        <f t="shared" si="96"/>
        <v>-315.06332730293667</v>
      </c>
      <c r="O528">
        <f t="shared" ref="O528:O591" si="107">L528+M528+N528</f>
        <v>-654.66520144818037</v>
      </c>
      <c r="S528" s="32"/>
    </row>
    <row r="529" spans="1:19">
      <c r="A529">
        <v>510</v>
      </c>
      <c r="B529" s="35">
        <f t="shared" si="97"/>
        <v>166.72983850978466</v>
      </c>
      <c r="C529" s="34">
        <f t="shared" si="106"/>
        <v>65.986740473832725</v>
      </c>
      <c r="D529" s="33">
        <f t="shared" si="92"/>
        <v>166.72983850978466</v>
      </c>
      <c r="E529" s="35">
        <f t="shared" si="93"/>
        <v>232.71657898361738</v>
      </c>
      <c r="F529" s="35">
        <f>$F$379*($B$379/B529)^$O$3</f>
        <v>7.0478725995599323</v>
      </c>
      <c r="G529" s="34">
        <f t="shared" si="104"/>
        <v>1</v>
      </c>
      <c r="H529" s="33">
        <f t="shared" si="104"/>
        <v>1</v>
      </c>
      <c r="I529" s="35">
        <f>$I$379*($B$379/B529)^($O$3-1)</f>
        <v>2002.6826822210294</v>
      </c>
      <c r="J529" s="34">
        <f t="shared" si="105"/>
        <v>11291.899124356803</v>
      </c>
      <c r="K529" s="33">
        <f t="shared" si="105"/>
        <v>298</v>
      </c>
      <c r="L529">
        <f t="shared" si="94"/>
        <v>-297.31573401746124</v>
      </c>
      <c r="M529">
        <f t="shared" si="95"/>
        <v>-42.417862563895866</v>
      </c>
      <c r="N529">
        <f t="shared" si="96"/>
        <v>-315.11797853483125</v>
      </c>
      <c r="O529">
        <f t="shared" si="107"/>
        <v>-654.85157511618831</v>
      </c>
      <c r="S529" s="32"/>
    </row>
    <row r="530" spans="1:19">
      <c r="A530">
        <v>511</v>
      </c>
      <c r="B530" s="35">
        <f t="shared" si="97"/>
        <v>167.25896016107842</v>
      </c>
      <c r="C530" s="34">
        <f t="shared" si="106"/>
        <v>63.514068368869118</v>
      </c>
      <c r="D530" s="33">
        <f t="shared" ref="D530:D593" si="108">$B$3+$B$8*($B$6*(1-COS(PI()*$A530/180))+$B$7*(1-(1-($B$6/$B$7)^2*SIN(PI()*$A530/180)^2)^0.5))</f>
        <v>167.25896016107842</v>
      </c>
      <c r="E530" s="35">
        <f t="shared" ref="E530:E593" si="109">B530+C530</f>
        <v>230.77302852994754</v>
      </c>
      <c r="F530" s="35">
        <f>$F$379*($B$379/B530)^$O$3</f>
        <v>7.0166781603283095</v>
      </c>
      <c r="G530" s="34">
        <f t="shared" si="104"/>
        <v>1</v>
      </c>
      <c r="H530" s="33">
        <f t="shared" si="104"/>
        <v>1</v>
      </c>
      <c r="I530" s="35">
        <f>$I$379*($B$379/B530)^($O$3-1)</f>
        <v>2000.1460883402954</v>
      </c>
      <c r="J530" s="34">
        <f t="shared" si="105"/>
        <v>11291.899124356803</v>
      </c>
      <c r="K530" s="33">
        <f t="shared" si="105"/>
        <v>298</v>
      </c>
      <c r="L530">
        <f t="shared" si="94"/>
        <v>-297.68782693360009</v>
      </c>
      <c r="M530">
        <f t="shared" si="95"/>
        <v>-42.170595353399506</v>
      </c>
      <c r="N530">
        <f t="shared" si="96"/>
        <v>-315.17089069996064</v>
      </c>
      <c r="O530">
        <f t="shared" si="107"/>
        <v>-655.02931298696024</v>
      </c>
      <c r="S530" s="32"/>
    </row>
    <row r="531" spans="1:19">
      <c r="A531">
        <v>512</v>
      </c>
      <c r="B531" s="35">
        <f t="shared" si="97"/>
        <v>167.77063258661448</v>
      </c>
      <c r="C531" s="34">
        <f t="shared" si="106"/>
        <v>61.11334325233976</v>
      </c>
      <c r="D531" s="33">
        <f t="shared" si="108"/>
        <v>167.77063258661448</v>
      </c>
      <c r="E531" s="35">
        <f t="shared" si="109"/>
        <v>228.88397583895426</v>
      </c>
      <c r="F531" s="35">
        <f>$F$379*($B$379/B531)^$O$3</f>
        <v>6.9867368697741492</v>
      </c>
      <c r="G531" s="34">
        <f t="shared" si="104"/>
        <v>1</v>
      </c>
      <c r="H531" s="33">
        <f t="shared" si="104"/>
        <v>1</v>
      </c>
      <c r="I531" s="35">
        <f>$I$379*($B$379/B531)^($O$3-1)</f>
        <v>1997.7038074989873</v>
      </c>
      <c r="J531" s="34">
        <f t="shared" si="105"/>
        <v>11291.899124356803</v>
      </c>
      <c r="K531" s="33">
        <f t="shared" si="105"/>
        <v>298</v>
      </c>
      <c r="L531">
        <f t="shared" ref="L531:L594" si="110">-0.1*(F531+F530)/2*(B531-B530)+L530</f>
        <v>-298.04608500031213</v>
      </c>
      <c r="M531">
        <f t="shared" ref="M531:M594" si="111">-0.1*(G531+G530)/2*(C531-C530)+M530</f>
        <v>-41.930522841746573</v>
      </c>
      <c r="N531">
        <f t="shared" ref="N531:N594" si="112">-0.1*(H531+H530)/2*(D531-D530)+N530</f>
        <v>-315.22205794251425</v>
      </c>
      <c r="O531">
        <f t="shared" si="107"/>
        <v>-655.198665784573</v>
      </c>
      <c r="S531" s="32"/>
    </row>
    <row r="532" spans="1:19">
      <c r="A532">
        <v>513</v>
      </c>
      <c r="B532" s="35">
        <f t="shared" ref="B532:B596" si="113">$B$3+$B$8*($B$6*(1-COS(PI()*A532/180))+$B$7*(1-(1-($B$6/$B$7)^2*SIN(PI()*A532/180)^2)^0.5))</f>
        <v>168.26480017341245</v>
      </c>
      <c r="C532" s="34">
        <f t="shared" si="106"/>
        <v>58.785752929697765</v>
      </c>
      <c r="D532" s="33">
        <f t="shared" si="108"/>
        <v>168.26480017341245</v>
      </c>
      <c r="E532" s="35">
        <f t="shared" si="109"/>
        <v>227.05055310311022</v>
      </c>
      <c r="F532" s="35">
        <f>$F$379*($B$379/B532)^$O$3</f>
        <v>6.9580272071600469</v>
      </c>
      <c r="G532" s="34">
        <f t="shared" si="104"/>
        <v>1</v>
      </c>
      <c r="H532" s="33">
        <f t="shared" si="104"/>
        <v>1</v>
      </c>
      <c r="I532" s="35">
        <f>$I$379*($B$379/B532)^($O$3-1)</f>
        <v>1995.3549582804628</v>
      </c>
      <c r="J532" s="34">
        <f t="shared" si="105"/>
        <v>11291.899124356803</v>
      </c>
      <c r="K532" s="33">
        <f t="shared" si="105"/>
        <v>298</v>
      </c>
      <c r="L532">
        <f t="shared" si="110"/>
        <v>-298.3906375209304</v>
      </c>
      <c r="M532">
        <f t="shared" si="111"/>
        <v>-41.697763809482375</v>
      </c>
      <c r="N532">
        <f t="shared" si="112"/>
        <v>-315.27147470119405</v>
      </c>
      <c r="O532">
        <f t="shared" si="107"/>
        <v>-655.35987603160675</v>
      </c>
      <c r="S532" s="32"/>
    </row>
    <row r="533" spans="1:19">
      <c r="A533">
        <v>514</v>
      </c>
      <c r="B533" s="35">
        <f t="shared" si="113"/>
        <v>168.74141015920688</v>
      </c>
      <c r="C533" s="34">
        <f t="shared" si="106"/>
        <v>56.532450626546222</v>
      </c>
      <c r="D533" s="33">
        <f t="shared" si="108"/>
        <v>168.74141015920688</v>
      </c>
      <c r="E533" s="35">
        <f t="shared" si="109"/>
        <v>225.2738607857531</v>
      </c>
      <c r="F533" s="35">
        <f>$F$379*($B$379/B533)^$O$3</f>
        <v>6.9305286390299488</v>
      </c>
      <c r="G533" s="34">
        <f t="shared" si="104"/>
        <v>1</v>
      </c>
      <c r="H533" s="33">
        <f t="shared" si="104"/>
        <v>1</v>
      </c>
      <c r="I533" s="35">
        <f>$I$379*($B$379/B533)^($O$3-1)</f>
        <v>1993.0986937432222</v>
      </c>
      <c r="J533" s="34">
        <f t="shared" si="105"/>
        <v>11291.899124356803</v>
      </c>
      <c r="K533" s="33">
        <f t="shared" si="105"/>
        <v>298</v>
      </c>
      <c r="L533">
        <f t="shared" si="110"/>
        <v>-298.72160874115826</v>
      </c>
      <c r="M533">
        <f t="shared" si="111"/>
        <v>-41.472433579167223</v>
      </c>
      <c r="N533">
        <f t="shared" si="112"/>
        <v>-315.31913569977348</v>
      </c>
      <c r="O533">
        <f t="shared" si="107"/>
        <v>-655.51317802009896</v>
      </c>
      <c r="S533" s="32"/>
    </row>
    <row r="534" spans="1:19">
      <c r="A534">
        <v>515</v>
      </c>
      <c r="B534" s="35">
        <f t="shared" si="113"/>
        <v>169.20041254044619</v>
      </c>
      <c r="C534" s="34">
        <f t="shared" si="106"/>
        <v>54.354554225919671</v>
      </c>
      <c r="D534" s="33">
        <f t="shared" si="108"/>
        <v>169.20041254044619</v>
      </c>
      <c r="E534" s="35">
        <f t="shared" si="109"/>
        <v>223.55496676636585</v>
      </c>
      <c r="F534" s="35">
        <f>$F$379*($B$379/B534)^$O$3</f>
        <v>6.9042215921520764</v>
      </c>
      <c r="G534" s="34">
        <f t="shared" si="104"/>
        <v>1</v>
      </c>
      <c r="H534" s="33">
        <f t="shared" si="104"/>
        <v>1</v>
      </c>
      <c r="I534" s="35">
        <f>$I$379*($B$379/B534)^($O$3-1)</f>
        <v>1990.9342010318828</v>
      </c>
      <c r="J534" s="34">
        <f t="shared" si="105"/>
        <v>11291.899124356803</v>
      </c>
      <c r="K534" s="33">
        <f t="shared" si="105"/>
        <v>298</v>
      </c>
      <c r="L534">
        <f t="shared" si="110"/>
        <v>-299.03911790615643</v>
      </c>
      <c r="M534">
        <f t="shared" si="111"/>
        <v>-41.254643939104568</v>
      </c>
      <c r="N534">
        <f t="shared" si="112"/>
        <v>-315.3650359378974</v>
      </c>
      <c r="O534">
        <f t="shared" si="107"/>
        <v>-655.65879778315843</v>
      </c>
      <c r="S534" s="32"/>
    </row>
    <row r="535" spans="1:19">
      <c r="A535">
        <v>516</v>
      </c>
      <c r="B535" s="35">
        <f t="shared" si="113"/>
        <v>169.64175998280467</v>
      </c>
      <c r="C535" s="34">
        <f t="shared" si="106"/>
        <v>52.253145533284609</v>
      </c>
      <c r="D535" s="33">
        <f t="shared" si="108"/>
        <v>169.64175998280467</v>
      </c>
      <c r="E535" s="35">
        <f t="shared" si="109"/>
        <v>221.8949055160893</v>
      </c>
      <c r="F535" s="35">
        <f>$F$379*($B$379/B535)^$O$3</f>
        <v>6.879087427861049</v>
      </c>
      <c r="G535" s="34">
        <f t="shared" si="104"/>
        <v>1</v>
      </c>
      <c r="H535" s="33">
        <f t="shared" si="104"/>
        <v>1</v>
      </c>
      <c r="I535" s="35">
        <f>$I$379*($B$379/B535)^($O$3-1)</f>
        <v>1988.8607010039152</v>
      </c>
      <c r="J535" s="34">
        <f t="shared" si="105"/>
        <v>11291.899124356803</v>
      </c>
      <c r="K535" s="33">
        <f t="shared" si="105"/>
        <v>298</v>
      </c>
      <c r="L535">
        <f t="shared" si="110"/>
        <v>-299.34327931531737</v>
      </c>
      <c r="M535">
        <f t="shared" si="111"/>
        <v>-41.044503069841063</v>
      </c>
      <c r="N535">
        <f t="shared" si="112"/>
        <v>-315.40917068213327</v>
      </c>
      <c r="O535">
        <f t="shared" si="107"/>
        <v>-655.79695306729172</v>
      </c>
      <c r="S535" s="32"/>
    </row>
    <row r="536" spans="1:19">
      <c r="A536">
        <v>517</v>
      </c>
      <c r="B536" s="35">
        <f t="shared" si="113"/>
        <v>170.065407734313</v>
      </c>
      <c r="C536" s="34">
        <f t="shared" si="106"/>
        <v>50.229269569373173</v>
      </c>
      <c r="D536" s="33">
        <f t="shared" si="108"/>
        <v>170.065407734313</v>
      </c>
      <c r="E536" s="35">
        <f t="shared" si="109"/>
        <v>220.29467730368617</v>
      </c>
      <c r="F536" s="35">
        <f>$F$379*($B$379/B536)^$O$3</f>
        <v>6.8551084177477515</v>
      </c>
      <c r="G536" s="34">
        <f t="shared" si="104"/>
        <v>1</v>
      </c>
      <c r="H536" s="33">
        <f t="shared" si="104"/>
        <v>1</v>
      </c>
      <c r="I536" s="35">
        <f>$I$379*($B$379/B536)^($O$3-1)</f>
        <v>1986.8774478719372</v>
      </c>
      <c r="J536" s="34">
        <f t="shared" si="105"/>
        <v>11291.899124356803</v>
      </c>
      <c r="K536" s="33">
        <f t="shared" si="105"/>
        <v>298</v>
      </c>
      <c r="L536">
        <f t="shared" si="110"/>
        <v>-299.63420237475572</v>
      </c>
      <c r="M536">
        <f t="shared" si="111"/>
        <v>-40.842115473449923</v>
      </c>
      <c r="N536">
        <f t="shared" si="112"/>
        <v>-315.45153545728408</v>
      </c>
      <c r="O536">
        <f t="shared" si="107"/>
        <v>-655.92785330548975</v>
      </c>
      <c r="S536" s="32"/>
    </row>
    <row r="537" spans="1:19">
      <c r="A537">
        <v>518</v>
      </c>
      <c r="B537" s="35">
        <f t="shared" si="113"/>
        <v>170.47131354119992</v>
      </c>
      <c r="C537" s="34">
        <f t="shared" si="106"/>
        <v>48.283933890933199</v>
      </c>
      <c r="D537" s="33">
        <f t="shared" si="108"/>
        <v>170.47131354119992</v>
      </c>
      <c r="E537" s="35">
        <f t="shared" si="109"/>
        <v>218.7552474321331</v>
      </c>
      <c r="F537" s="35">
        <f>$F$379*($B$379/B537)^$O$3</f>
        <v>6.8322677206491811</v>
      </c>
      <c r="G537" s="34">
        <f t="shared" si="104"/>
        <v>1</v>
      </c>
      <c r="H537" s="33">
        <f t="shared" si="104"/>
        <v>1</v>
      </c>
      <c r="I537" s="35">
        <f>$I$379*($B$379/B537)^($O$3-1)</f>
        <v>1984.9837288614249</v>
      </c>
      <c r="J537" s="34">
        <f t="shared" si="105"/>
        <v>11291.899124356803</v>
      </c>
      <c r="K537" s="33">
        <f t="shared" si="105"/>
        <v>298</v>
      </c>
      <c r="L537">
        <f t="shared" si="110"/>
        <v>-299.91199164753675</v>
      </c>
      <c r="M537">
        <f t="shared" si="111"/>
        <v>-40.647581905605925</v>
      </c>
      <c r="N537">
        <f t="shared" si="112"/>
        <v>-315.49212603797275</v>
      </c>
      <c r="O537">
        <f t="shared" si="107"/>
        <v>-656.05169959111549</v>
      </c>
      <c r="S537" s="32"/>
    </row>
    <row r="538" spans="1:19">
      <c r="A538">
        <v>519</v>
      </c>
      <c r="B538" s="35">
        <f t="shared" si="113"/>
        <v>170.85943756653859</v>
      </c>
      <c r="C538" s="34">
        <f t="shared" si="106"/>
        <v>46.418107939465756</v>
      </c>
      <c r="D538" s="33">
        <f t="shared" si="108"/>
        <v>170.85943756653859</v>
      </c>
      <c r="E538" s="35">
        <f t="shared" si="109"/>
        <v>217.27754550600434</v>
      </c>
      <c r="F538" s="35">
        <f>$F$379*($B$379/B538)^$O$3</f>
        <v>6.8105493608927192</v>
      </c>
      <c r="G538" s="34">
        <f t="shared" si="104"/>
        <v>1</v>
      </c>
      <c r="H538" s="33">
        <f t="shared" si="104"/>
        <v>1</v>
      </c>
      <c r="I538" s="35">
        <f>$I$379*($B$379/B538)^($O$3-1)</f>
        <v>1983.1788638836545</v>
      </c>
      <c r="J538" s="34">
        <f t="shared" si="105"/>
        <v>11291.899124356803</v>
      </c>
      <c r="K538" s="33">
        <f t="shared" si="105"/>
        <v>298</v>
      </c>
      <c r="L538">
        <f t="shared" si="110"/>
        <v>-300.17674690166911</v>
      </c>
      <c r="M538">
        <f t="shared" si="111"/>
        <v>-40.460999310459179</v>
      </c>
      <c r="N538">
        <f t="shared" si="112"/>
        <v>-315.53093844050665</v>
      </c>
      <c r="O538">
        <f t="shared" si="107"/>
        <v>-656.16868465263497</v>
      </c>
      <c r="S538" s="32"/>
    </row>
    <row r="539" spans="1:19">
      <c r="A539">
        <v>520</v>
      </c>
      <c r="B539" s="35">
        <f t="shared" si="113"/>
        <v>171.22974231178074</v>
      </c>
      <c r="C539" s="34">
        <f t="shared" si="106"/>
        <v>44.632722417989442</v>
      </c>
      <c r="D539" s="33">
        <f t="shared" si="108"/>
        <v>171.22974231178074</v>
      </c>
      <c r="E539" s="35">
        <f t="shared" si="109"/>
        <v>215.86246472977018</v>
      </c>
      <c r="F539" s="35">
        <f>$F$379*($B$379/B539)^$O$3</f>
        <v>6.7899382077522512</v>
      </c>
      <c r="G539" s="34">
        <f t="shared" si="104"/>
        <v>1</v>
      </c>
      <c r="H539" s="33">
        <f t="shared" si="104"/>
        <v>1</v>
      </c>
      <c r="I539" s="35">
        <f>$I$379*($B$379/B539)^($O$3-1)</f>
        <v>1981.4622052237369</v>
      </c>
      <c r="J539" s="34">
        <f t="shared" si="105"/>
        <v>11291.899124356803</v>
      </c>
      <c r="K539" s="33">
        <f t="shared" si="105"/>
        <v>298</v>
      </c>
      <c r="L539">
        <f t="shared" si="110"/>
        <v>-300.4285631558829</v>
      </c>
      <c r="M539">
        <f t="shared" si="111"/>
        <v>-40.282460758311551</v>
      </c>
      <c r="N539">
        <f t="shared" si="112"/>
        <v>-315.56796891503086</v>
      </c>
      <c r="O539">
        <f t="shared" si="107"/>
        <v>-656.27899282922533</v>
      </c>
      <c r="S539" s="32"/>
    </row>
    <row r="540" spans="1:19">
      <c r="A540">
        <v>521</v>
      </c>
      <c r="B540" s="35">
        <f t="shared" si="113"/>
        <v>171.5821925412624</v>
      </c>
      <c r="C540" s="34">
        <f t="shared" si="106"/>
        <v>42.928668695861717</v>
      </c>
      <c r="D540" s="33">
        <f t="shared" si="108"/>
        <v>171.5821925412624</v>
      </c>
      <c r="E540" s="35">
        <f t="shared" si="109"/>
        <v>214.51086123712412</v>
      </c>
      <c r="F540" s="35">
        <f>$F$379*($B$379/B540)^$O$3</f>
        <v>6.7704199560758589</v>
      </c>
      <c r="G540" s="34">
        <f t="shared" si="104"/>
        <v>1</v>
      </c>
      <c r="H540" s="33">
        <f t="shared" si="104"/>
        <v>1</v>
      </c>
      <c r="I540" s="35">
        <f>$I$379*($B$379/B540)^($O$3-1)</f>
        <v>1979.8331372435784</v>
      </c>
      <c r="J540" s="34">
        <f t="shared" si="105"/>
        <v>11291.899124356803</v>
      </c>
      <c r="K540" s="33">
        <f t="shared" si="105"/>
        <v>298</v>
      </c>
      <c r="L540">
        <f t="shared" si="110"/>
        <v>-300.66753072321762</v>
      </c>
      <c r="M540">
        <f t="shared" si="111"/>
        <v>-40.112055386098781</v>
      </c>
      <c r="N540">
        <f t="shared" si="112"/>
        <v>-315.60321393797904</v>
      </c>
      <c r="O540">
        <f t="shared" si="107"/>
        <v>-656.3828000472954</v>
      </c>
      <c r="S540" s="32"/>
    </row>
    <row r="541" spans="1:19">
      <c r="A541">
        <v>522</v>
      </c>
      <c r="B541" s="35">
        <f t="shared" si="113"/>
        <v>171.91675520975411</v>
      </c>
      <c r="C541" s="34">
        <f t="shared" si="106"/>
        <v>41.306798241663849</v>
      </c>
      <c r="D541" s="33">
        <f t="shared" si="108"/>
        <v>171.91675520975411</v>
      </c>
      <c r="E541" s="35">
        <f t="shared" si="109"/>
        <v>213.22355345141796</v>
      </c>
      <c r="F541" s="35">
        <f>$F$379*($B$379/B541)^$O$3</f>
        <v>6.7519811080474739</v>
      </c>
      <c r="G541" s="34">
        <f t="shared" ref="G541:H556" si="114">G540</f>
        <v>1</v>
      </c>
      <c r="H541" s="33">
        <f t="shared" si="114"/>
        <v>1</v>
      </c>
      <c r="I541" s="35">
        <f>$I$379*($B$379/B541)^($O$3-1)</f>
        <v>1978.2910760996313</v>
      </c>
      <c r="J541" s="34">
        <f t="shared" ref="J541:K556" si="115">J540</f>
        <v>11291.899124356803</v>
      </c>
      <c r="K541" s="33">
        <f t="shared" si="115"/>
        <v>298</v>
      </c>
      <c r="L541">
        <f t="shared" si="110"/>
        <v>-300.89373525243906</v>
      </c>
      <c r="M541">
        <f t="shared" si="111"/>
        <v>-39.949868340678997</v>
      </c>
      <c r="N541">
        <f t="shared" si="112"/>
        <v>-315.63667020482819</v>
      </c>
      <c r="O541">
        <f t="shared" si="107"/>
        <v>-656.48027379794621</v>
      </c>
      <c r="S541" s="32"/>
    </row>
    <row r="542" spans="1:19">
      <c r="A542">
        <v>523</v>
      </c>
      <c r="B542" s="35">
        <f t="shared" si="113"/>
        <v>172.2333993931295</v>
      </c>
      <c r="C542" s="34">
        <f t="shared" si="106"/>
        <v>39.767922084149006</v>
      </c>
      <c r="D542" s="33">
        <f t="shared" si="108"/>
        <v>172.2333993931295</v>
      </c>
      <c r="E542" s="35">
        <f t="shared" si="109"/>
        <v>212.00132147727851</v>
      </c>
      <c r="F542" s="35">
        <f>$F$379*($B$379/B542)^$O$3</f>
        <v>6.7346089560470128</v>
      </c>
      <c r="G542" s="34">
        <f t="shared" si="114"/>
        <v>1</v>
      </c>
      <c r="H542" s="33">
        <f t="shared" si="114"/>
        <v>1</v>
      </c>
      <c r="I542" s="35">
        <f>$I$379*($B$379/B542)^($O$3-1)</f>
        <v>1976.8354694752902</v>
      </c>
      <c r="J542" s="34">
        <f t="shared" si="115"/>
        <v>11291.899124356803</v>
      </c>
      <c r="K542" s="33">
        <f t="shared" si="115"/>
        <v>298</v>
      </c>
      <c r="L542">
        <f t="shared" si="110"/>
        <v>-301.10725776730726</v>
      </c>
      <c r="M542">
        <f t="shared" si="111"/>
        <v>-39.79598072492751</v>
      </c>
      <c r="N542">
        <f t="shared" si="112"/>
        <v>-315.66833462316572</v>
      </c>
      <c r="O542">
        <f t="shared" si="107"/>
        <v>-656.5715731154005</v>
      </c>
      <c r="S542" s="32"/>
    </row>
    <row r="543" spans="1:19">
      <c r="A543">
        <v>524</v>
      </c>
      <c r="B543" s="35">
        <f t="shared" si="113"/>
        <v>172.53209622221638</v>
      </c>
      <c r="C543" s="34">
        <f t="shared" si="106"/>
        <v>38.312810301234272</v>
      </c>
      <c r="D543" s="33">
        <f t="shared" si="108"/>
        <v>172.53209622221638</v>
      </c>
      <c r="E543" s="35">
        <f t="shared" si="109"/>
        <v>210.84490652345065</v>
      </c>
      <c r="F543" s="35">
        <f>$F$379*($B$379/B543)^$O$3</f>
        <v>6.7182915665760001</v>
      </c>
      <c r="G543" s="34">
        <f t="shared" si="114"/>
        <v>1</v>
      </c>
      <c r="H543" s="33">
        <f t="shared" si="114"/>
        <v>1</v>
      </c>
      <c r="I543" s="35">
        <f>$I$379*($B$379/B543)^($O$3-1)</f>
        <v>1975.4657963278089</v>
      </c>
      <c r="J543" s="34">
        <f t="shared" si="115"/>
        <v>11291.899124356803</v>
      </c>
      <c r="K543" s="33">
        <f t="shared" si="115"/>
        <v>298</v>
      </c>
      <c r="L543">
        <f t="shared" si="110"/>
        <v>-301.30817470371369</v>
      </c>
      <c r="M543">
        <f t="shared" si="111"/>
        <v>-39.650469546636039</v>
      </c>
      <c r="N543">
        <f t="shared" si="112"/>
        <v>-315.69820430607439</v>
      </c>
      <c r="O543">
        <f t="shared" si="107"/>
        <v>-656.65684855642417</v>
      </c>
      <c r="S543" s="32"/>
    </row>
    <row r="544" spans="1:19">
      <c r="A544">
        <v>525</v>
      </c>
      <c r="B544" s="35">
        <f t="shared" si="113"/>
        <v>172.81281881989514</v>
      </c>
      <c r="C544" s="34">
        <f t="shared" si="106"/>
        <v>36.942191537011283</v>
      </c>
      <c r="D544" s="33">
        <f t="shared" si="108"/>
        <v>172.81281881989514</v>
      </c>
      <c r="E544" s="35">
        <f t="shared" si="109"/>
        <v>209.75501035690644</v>
      </c>
      <c r="F544" s="35">
        <f>$F$379*($B$379/B544)^$O$3</f>
        <v>6.7030177652175569</v>
      </c>
      <c r="G544" s="34">
        <f t="shared" si="114"/>
        <v>1</v>
      </c>
      <c r="H544" s="33">
        <f t="shared" si="114"/>
        <v>1</v>
      </c>
      <c r="I544" s="35">
        <f>$I$379*($B$379/B544)^($O$3-1)</f>
        <v>1974.1815666496029</v>
      </c>
      <c r="J544" s="34">
        <f t="shared" si="115"/>
        <v>11291.899124356803</v>
      </c>
      <c r="K544" s="33">
        <f t="shared" si="115"/>
        <v>298</v>
      </c>
      <c r="L544">
        <f t="shared" si="110"/>
        <v>-301.49655794470726</v>
      </c>
      <c r="M544">
        <f t="shared" si="111"/>
        <v>-39.513407670213738</v>
      </c>
      <c r="N544">
        <f t="shared" si="112"/>
        <v>-315.72627656584228</v>
      </c>
      <c r="O544">
        <f t="shared" si="107"/>
        <v>-656.73624218076327</v>
      </c>
      <c r="S544" s="32"/>
    </row>
    <row r="545" spans="1:19">
      <c r="A545">
        <v>526</v>
      </c>
      <c r="B545" s="35">
        <f t="shared" si="113"/>
        <v>173.07554224150002</v>
      </c>
      <c r="C545" s="34">
        <f t="shared" si="106"/>
        <v>35.656752546741295</v>
      </c>
      <c r="D545" s="33">
        <f t="shared" si="108"/>
        <v>173.07554224150002</v>
      </c>
      <c r="E545" s="35">
        <f t="shared" si="109"/>
        <v>208.73229478824132</v>
      </c>
      <c r="F545" s="35">
        <f>$F$379*($B$379/B545)^$O$3</f>
        <v>6.6887771226020742</v>
      </c>
      <c r="G545" s="34">
        <f t="shared" si="114"/>
        <v>1</v>
      </c>
      <c r="H545" s="33">
        <f t="shared" si="114"/>
        <v>1</v>
      </c>
      <c r="I545" s="35">
        <f>$I$379*($B$379/B545)^($O$3-1)</f>
        <v>1972.98232124383</v>
      </c>
      <c r="J545" s="34">
        <f t="shared" si="115"/>
        <v>11291.899124356803</v>
      </c>
      <c r="K545" s="33">
        <f t="shared" si="115"/>
        <v>298</v>
      </c>
      <c r="L545">
        <f t="shared" si="110"/>
        <v>-301.67247485342517</v>
      </c>
      <c r="M545">
        <f t="shared" si="111"/>
        <v>-39.384863771186737</v>
      </c>
      <c r="N545">
        <f t="shared" si="112"/>
        <v>-315.75254890800278</v>
      </c>
      <c r="O545">
        <f t="shared" si="107"/>
        <v>-656.80988753261477</v>
      </c>
      <c r="S545" s="32"/>
    </row>
    <row r="546" spans="1:19">
      <c r="A546">
        <v>527</v>
      </c>
      <c r="B546" s="35">
        <f t="shared" si="113"/>
        <v>173.32024341857894</v>
      </c>
      <c r="C546" s="34">
        <f t="shared" si="106"/>
        <v>34.457137769790592</v>
      </c>
      <c r="D546" s="33">
        <f t="shared" si="108"/>
        <v>173.32024341857894</v>
      </c>
      <c r="E546" s="35">
        <f t="shared" si="109"/>
        <v>207.77738118836953</v>
      </c>
      <c r="F546" s="35">
        <f>$F$379*($B$379/B546)^$O$3</f>
        <v>6.6755599413515663</v>
      </c>
      <c r="G546" s="34">
        <f t="shared" si="114"/>
        <v>1</v>
      </c>
      <c r="H546" s="33">
        <f t="shared" si="114"/>
        <v>1</v>
      </c>
      <c r="I546" s="35">
        <f>$I$379*($B$379/B546)^($O$3-1)</f>
        <v>1971.8676315141249</v>
      </c>
      <c r="J546" s="34">
        <f t="shared" si="115"/>
        <v>11291.899124356803</v>
      </c>
      <c r="K546" s="33">
        <f t="shared" si="115"/>
        <v>298</v>
      </c>
      <c r="L546">
        <f t="shared" si="110"/>
        <v>-301.83598830394664</v>
      </c>
      <c r="M546">
        <f t="shared" si="111"/>
        <v>-39.264902293491666</v>
      </c>
      <c r="N546">
        <f t="shared" si="112"/>
        <v>-315.77701902571067</v>
      </c>
      <c r="O546">
        <f t="shared" si="107"/>
        <v>-656.87790962314898</v>
      </c>
      <c r="S546" s="32"/>
    </row>
    <row r="547" spans="1:19">
      <c r="A547">
        <v>528</v>
      </c>
      <c r="B547" s="35">
        <f t="shared" si="113"/>
        <v>173.54690110606029</v>
      </c>
      <c r="C547" s="34">
        <f t="shared" si="106"/>
        <v>33.343948930460733</v>
      </c>
      <c r="D547" s="33">
        <f t="shared" si="108"/>
        <v>173.54690110606029</v>
      </c>
      <c r="E547" s="35">
        <f t="shared" si="109"/>
        <v>206.89085003652102</v>
      </c>
      <c r="F547" s="35">
        <f>$F$379*($B$379/B547)^$O$3</f>
        <v>6.6633572439779503</v>
      </c>
      <c r="G547" s="34">
        <f t="shared" si="114"/>
        <v>1</v>
      </c>
      <c r="H547" s="33">
        <f t="shared" si="114"/>
        <v>1</v>
      </c>
      <c r="I547" s="35">
        <f>$I$379*($B$379/B547)^($O$3-1)</f>
        <v>1970.8370992683958</v>
      </c>
      <c r="J547" s="34">
        <f t="shared" si="115"/>
        <v>11291.899124356803</v>
      </c>
      <c r="K547" s="33">
        <f t="shared" si="115"/>
        <v>298</v>
      </c>
      <c r="L547">
        <f t="shared" si="110"/>
        <v>-301.98715671008324</v>
      </c>
      <c r="M547">
        <f t="shared" si="111"/>
        <v>-39.153583409558678</v>
      </c>
      <c r="N547">
        <f t="shared" si="112"/>
        <v>-315.79968479445881</v>
      </c>
      <c r="O547">
        <f t="shared" si="107"/>
        <v>-656.94042491410073</v>
      </c>
      <c r="S547" s="32"/>
    </row>
    <row r="548" spans="1:19">
      <c r="A548">
        <v>529</v>
      </c>
      <c r="B548" s="35">
        <f t="shared" si="113"/>
        <v>173.75549583287375</v>
      </c>
      <c r="C548" s="34">
        <f t="shared" si="106"/>
        <v>32.317744666661795</v>
      </c>
      <c r="D548" s="33">
        <f t="shared" si="108"/>
        <v>173.75549583287375</v>
      </c>
      <c r="E548" s="35">
        <f t="shared" si="109"/>
        <v>206.07324049953553</v>
      </c>
      <c r="F548" s="35">
        <f>$F$379*($B$379/B548)^$O$3</f>
        <v>6.6521607617121212</v>
      </c>
      <c r="G548" s="34">
        <f t="shared" si="114"/>
        <v>1</v>
      </c>
      <c r="H548" s="33">
        <f t="shared" si="114"/>
        <v>1</v>
      </c>
      <c r="I548" s="35">
        <f>$I$379*($B$379/B548)^($O$3-1)</f>
        <v>1969.8903565365702</v>
      </c>
      <c r="J548" s="34">
        <f t="shared" si="115"/>
        <v>11291.899124356803</v>
      </c>
      <c r="K548" s="33">
        <f t="shared" si="115"/>
        <v>298</v>
      </c>
      <c r="L548">
        <f t="shared" si="110"/>
        <v>-302.12603405212207</v>
      </c>
      <c r="M548">
        <f t="shared" si="111"/>
        <v>-39.050962983178785</v>
      </c>
      <c r="N548">
        <f t="shared" si="112"/>
        <v>-315.82054426714018</v>
      </c>
      <c r="O548">
        <f t="shared" si="107"/>
        <v>-656.99754130244105</v>
      </c>
      <c r="S548" s="32"/>
    </row>
    <row r="549" spans="1:19">
      <c r="A549">
        <v>530</v>
      </c>
      <c r="B549" s="35">
        <f t="shared" si="113"/>
        <v>173.94600985606647</v>
      </c>
      <c r="C549" s="34">
        <f t="shared" si="106"/>
        <v>31.379040186375001</v>
      </c>
      <c r="D549" s="33">
        <f t="shared" si="108"/>
        <v>173.94600985606647</v>
      </c>
      <c r="E549" s="35">
        <f t="shared" si="109"/>
        <v>205.32505004244146</v>
      </c>
      <c r="F549" s="35">
        <f>$F$379*($B$379/B549)^$O$3</f>
        <v>6.6419629242427307</v>
      </c>
      <c r="G549" s="34">
        <f t="shared" si="114"/>
        <v>1</v>
      </c>
      <c r="H549" s="33">
        <f t="shared" si="114"/>
        <v>1</v>
      </c>
      <c r="I549" s="35">
        <f>$I$379*($B$379/B549)^($O$3-1)</f>
        <v>1969.0270654022138</v>
      </c>
      <c r="J549" s="34">
        <f t="shared" si="115"/>
        <v>11291.899124356803</v>
      </c>
      <c r="K549" s="33">
        <f t="shared" si="115"/>
        <v>298</v>
      </c>
      <c r="L549">
        <f t="shared" si="110"/>
        <v>-302.25266990153369</v>
      </c>
      <c r="M549">
        <f t="shared" si="111"/>
        <v>-38.957092535150103</v>
      </c>
      <c r="N549">
        <f t="shared" si="112"/>
        <v>-315.83959566945947</v>
      </c>
      <c r="O549">
        <f t="shared" si="107"/>
        <v>-657.04935810614325</v>
      </c>
      <c r="S549" s="32"/>
    </row>
    <row r="550" spans="1:19">
      <c r="A550">
        <v>531</v>
      </c>
      <c r="B550" s="35">
        <f t="shared" si="113"/>
        <v>174.11842711845352</v>
      </c>
      <c r="C550" s="34">
        <f t="shared" si="106"/>
        <v>30.52830695185013</v>
      </c>
      <c r="D550" s="33">
        <f t="shared" si="108"/>
        <v>174.11842711845352</v>
      </c>
      <c r="E550" s="35">
        <f t="shared" si="109"/>
        <v>204.64673407030367</v>
      </c>
      <c r="F550" s="35">
        <f>$F$379*($B$379/B550)^$O$3</f>
        <v>6.6327568503452365</v>
      </c>
      <c r="G550" s="34">
        <f t="shared" si="114"/>
        <v>1</v>
      </c>
      <c r="H550" s="33">
        <f t="shared" si="114"/>
        <v>1</v>
      </c>
      <c r="I550" s="35">
        <f>$I$379*($B$379/B550)^($O$3-1)</f>
        <v>1968.2469178479248</v>
      </c>
      <c r="J550" s="34">
        <f t="shared" si="115"/>
        <v>11291.899124356803</v>
      </c>
      <c r="K550" s="33">
        <f t="shared" si="115"/>
        <v>298</v>
      </c>
      <c r="L550">
        <f t="shared" si="110"/>
        <v>-302.36710944365819</v>
      </c>
      <c r="M550">
        <f t="shared" si="111"/>
        <v>-38.872019211697619</v>
      </c>
      <c r="N550">
        <f t="shared" si="112"/>
        <v>-315.85683739569816</v>
      </c>
      <c r="O550">
        <f t="shared" si="107"/>
        <v>-657.09596605105389</v>
      </c>
      <c r="S550" s="32"/>
    </row>
    <row r="551" spans="1:19">
      <c r="A551">
        <v>532</v>
      </c>
      <c r="B551" s="35">
        <f t="shared" si="113"/>
        <v>174.27273320983744</v>
      </c>
      <c r="C551" s="34">
        <f t="shared" si="106"/>
        <v>29.765972391483551</v>
      </c>
      <c r="D551" s="33">
        <f t="shared" si="108"/>
        <v>174.27273320983744</v>
      </c>
      <c r="E551" s="35">
        <f t="shared" si="109"/>
        <v>204.038705601321</v>
      </c>
      <c r="F551" s="35">
        <f>$F$379*($B$379/B551)^$O$3</f>
        <v>6.6245363393835603</v>
      </c>
      <c r="G551" s="34">
        <f t="shared" si="114"/>
        <v>1</v>
      </c>
      <c r="H551" s="33">
        <f t="shared" si="114"/>
        <v>1</v>
      </c>
      <c r="I551" s="35">
        <f>$I$379*($B$379/B551)^($O$3-1)</f>
        <v>1967.5496356144338</v>
      </c>
      <c r="J551" s="34">
        <f t="shared" si="115"/>
        <v>11291.899124356803</v>
      </c>
      <c r="K551" s="33">
        <f t="shared" si="115"/>
        <v>298</v>
      </c>
      <c r="L551">
        <f t="shared" si="110"/>
        <v>-302.4693934983801</v>
      </c>
      <c r="M551">
        <f t="shared" si="111"/>
        <v>-38.795785755660958</v>
      </c>
      <c r="N551">
        <f t="shared" si="112"/>
        <v>-315.87226800483654</v>
      </c>
      <c r="O551">
        <f t="shared" si="107"/>
        <v>-657.13744725887761</v>
      </c>
      <c r="S551" s="32"/>
    </row>
    <row r="552" spans="1:19">
      <c r="A552">
        <v>533</v>
      </c>
      <c r="B552" s="35">
        <f t="shared" si="113"/>
        <v>174.40891533182855</v>
      </c>
      <c r="C552" s="34">
        <f t="shared" si="106"/>
        <v>29.092419639322586</v>
      </c>
      <c r="D552" s="33">
        <f t="shared" si="108"/>
        <v>174.40891533182855</v>
      </c>
      <c r="E552" s="35">
        <f t="shared" si="109"/>
        <v>203.50133497115115</v>
      </c>
      <c r="F552" s="35">
        <f>$F$379*($B$379/B552)^$O$3</f>
        <v>6.6172958636683292</v>
      </c>
      <c r="G552" s="34">
        <f t="shared" si="114"/>
        <v>1</v>
      </c>
      <c r="H552" s="33">
        <f t="shared" si="114"/>
        <v>1</v>
      </c>
      <c r="I552" s="35">
        <f>$I$379*($B$379/B552)^($O$3-1)</f>
        <v>1966.9349700733369</v>
      </c>
      <c r="J552" s="34">
        <f t="shared" si="115"/>
        <v>11291.899124356803</v>
      </c>
      <c r="K552" s="33">
        <f t="shared" si="115"/>
        <v>298</v>
      </c>
      <c r="L552">
        <f t="shared" si="110"/>
        <v>-302.55955853880317</v>
      </c>
      <c r="M552">
        <f t="shared" si="111"/>
        <v>-38.728430480444864</v>
      </c>
      <c r="N552">
        <f t="shared" si="112"/>
        <v>-315.88588621703565</v>
      </c>
      <c r="O552">
        <f t="shared" si="107"/>
        <v>-657.17387523628372</v>
      </c>
      <c r="S552" s="32"/>
    </row>
    <row r="553" spans="1:19">
      <c r="A553">
        <v>534</v>
      </c>
      <c r="B553" s="35">
        <f t="shared" si="113"/>
        <v>174.52696226629467</v>
      </c>
      <c r="C553" s="34">
        <f t="shared" si="106"/>
        <v>28.50798730214483</v>
      </c>
      <c r="D553" s="33">
        <f t="shared" si="108"/>
        <v>174.52696226629467</v>
      </c>
      <c r="E553" s="35">
        <f t="shared" si="109"/>
        <v>203.03494956843952</v>
      </c>
      <c r="F553" s="35">
        <f>$F$379*($B$379/B553)^$O$3</f>
        <v>6.6110305616573699</v>
      </c>
      <c r="G553" s="34">
        <f t="shared" si="114"/>
        <v>1</v>
      </c>
      <c r="H553" s="33">
        <f t="shared" si="114"/>
        <v>1</v>
      </c>
      <c r="I553" s="35">
        <f>$I$379*($B$379/B553)^($O$3-1)</f>
        <v>1966.4027021133923</v>
      </c>
      <c r="J553" s="34">
        <f t="shared" si="115"/>
        <v>11291.899124356803</v>
      </c>
      <c r="K553" s="33">
        <f t="shared" si="115"/>
        <v>298</v>
      </c>
      <c r="L553">
        <f t="shared" si="110"/>
        <v>-302.63763670793452</v>
      </c>
      <c r="M553">
        <f t="shared" si="111"/>
        <v>-38.669987246727089</v>
      </c>
      <c r="N553">
        <f t="shared" si="112"/>
        <v>-315.89769091048225</v>
      </c>
      <c r="O553">
        <f t="shared" si="107"/>
        <v>-657.20531486514392</v>
      </c>
      <c r="S553" s="32"/>
    </row>
    <row r="554" spans="1:19">
      <c r="A554">
        <v>535</v>
      </c>
      <c r="B554" s="35">
        <f t="shared" si="113"/>
        <v>174.62686434746428</v>
      </c>
      <c r="C554" s="34">
        <f t="shared" si="106"/>
        <v>28.012969254065354</v>
      </c>
      <c r="D554" s="33">
        <f t="shared" si="108"/>
        <v>174.62686434746428</v>
      </c>
      <c r="E554" s="35">
        <f t="shared" si="109"/>
        <v>202.63983360152963</v>
      </c>
      <c r="F554" s="35">
        <f>$F$379*($B$379/B554)^$O$3</f>
        <v>6.6057362319857615</v>
      </c>
      <c r="G554" s="34">
        <f t="shared" si="114"/>
        <v>1</v>
      </c>
      <c r="H554" s="33">
        <f t="shared" si="114"/>
        <v>1</v>
      </c>
      <c r="I554" s="35">
        <f>$I$379*($B$379/B554)^($O$3-1)</f>
        <v>1965.9526420403354</v>
      </c>
      <c r="J554" s="34">
        <f t="shared" si="115"/>
        <v>11291.899124356803</v>
      </c>
      <c r="K554" s="33">
        <f t="shared" si="115"/>
        <v>298</v>
      </c>
      <c r="L554">
        <f t="shared" si="110"/>
        <v>-302.70365583338543</v>
      </c>
      <c r="M554">
        <f t="shared" si="111"/>
        <v>-38.620485441919143</v>
      </c>
      <c r="N554">
        <f t="shared" si="112"/>
        <v>-315.90768111859921</v>
      </c>
      <c r="O554">
        <f t="shared" si="107"/>
        <v>-657.23182239390371</v>
      </c>
      <c r="S554" s="32"/>
    </row>
    <row r="555" spans="1:19">
      <c r="A555">
        <v>536</v>
      </c>
      <c r="B555" s="35">
        <f t="shared" si="113"/>
        <v>174.70861343770616</v>
      </c>
      <c r="C555" s="34">
        <f t="shared" si="106"/>
        <v>27.607614458625083</v>
      </c>
      <c r="D555" s="33">
        <f t="shared" si="108"/>
        <v>174.70861343770616</v>
      </c>
      <c r="E555" s="35">
        <f t="shared" si="109"/>
        <v>202.31622789633124</v>
      </c>
      <c r="F555" s="35">
        <f>$F$379*($B$379/B555)^$O$3</f>
        <v>6.601409328314138</v>
      </c>
      <c r="G555" s="34">
        <f t="shared" si="114"/>
        <v>1</v>
      </c>
      <c r="H555" s="33">
        <f t="shared" si="114"/>
        <v>1</v>
      </c>
      <c r="I555" s="35">
        <f>$I$379*($B$379/B555)^($O$3-1)</f>
        <v>1965.5846294901467</v>
      </c>
      <c r="J555" s="34">
        <f t="shared" si="115"/>
        <v>11291.899124356803</v>
      </c>
      <c r="K555" s="33">
        <f t="shared" si="115"/>
        <v>298</v>
      </c>
      <c r="L555">
        <f t="shared" si="110"/>
        <v>-302.75763944009776</v>
      </c>
      <c r="M555">
        <f t="shared" si="111"/>
        <v>-38.579949962375117</v>
      </c>
      <c r="N555">
        <f t="shared" si="112"/>
        <v>-315.91585602762342</v>
      </c>
      <c r="O555">
        <f t="shared" si="107"/>
        <v>-657.25344543009624</v>
      </c>
      <c r="S555" s="32"/>
    </row>
    <row r="556" spans="1:19">
      <c r="A556">
        <v>537</v>
      </c>
      <c r="B556" s="35">
        <f t="shared" si="113"/>
        <v>174.77220290700348</v>
      </c>
      <c r="C556" s="34">
        <f t="shared" si="106"/>
        <v>27.29212681832211</v>
      </c>
      <c r="D556" s="33">
        <f t="shared" si="108"/>
        <v>174.77220290700348</v>
      </c>
      <c r="E556" s="35">
        <f t="shared" si="109"/>
        <v>202.06432972532559</v>
      </c>
      <c r="F556" s="35">
        <f>$F$379*($B$379/B556)^$O$3</f>
        <v>6.5980469549857883</v>
      </c>
      <c r="G556" s="34">
        <f t="shared" si="114"/>
        <v>1</v>
      </c>
      <c r="H556" s="33">
        <f t="shared" si="114"/>
        <v>1</v>
      </c>
      <c r="I556" s="35">
        <f>$I$379*($B$379/B556)^($O$3-1)</f>
        <v>1965.2985333557415</v>
      </c>
      <c r="J556" s="34">
        <f t="shared" si="115"/>
        <v>11291.899124356803</v>
      </c>
      <c r="K556" s="33">
        <f t="shared" si="115"/>
        <v>298</v>
      </c>
      <c r="L556">
        <f t="shared" si="110"/>
        <v>-302.79960676110119</v>
      </c>
      <c r="M556">
        <f t="shared" si="111"/>
        <v>-38.54840119834482</v>
      </c>
      <c r="N556">
        <f t="shared" si="112"/>
        <v>-315.92221497455313</v>
      </c>
      <c r="O556">
        <f t="shared" si="107"/>
        <v>-657.27022293399909</v>
      </c>
      <c r="S556" s="32"/>
    </row>
    <row r="557" spans="1:19">
      <c r="A557">
        <v>538</v>
      </c>
      <c r="B557" s="35">
        <f t="shared" si="113"/>
        <v>174.81762761613888</v>
      </c>
      <c r="C557" s="34">
        <f t="shared" si="106"/>
        <v>27.066665051550377</v>
      </c>
      <c r="D557" s="33">
        <f t="shared" si="108"/>
        <v>174.81762761613888</v>
      </c>
      <c r="E557" s="35">
        <f t="shared" si="109"/>
        <v>201.88429266768927</v>
      </c>
      <c r="F557" s="35">
        <f>$F$379*($B$379/B557)^$O$3</f>
        <v>6.5956468634843084</v>
      </c>
      <c r="G557" s="34">
        <f t="shared" ref="G557:H560" si="116">G556</f>
        <v>1</v>
      </c>
      <c r="H557" s="33">
        <f t="shared" si="116"/>
        <v>1</v>
      </c>
      <c r="I557" s="35">
        <f>$I$379*($B$379/B557)^($O$3-1)</f>
        <v>1965.0942517270373</v>
      </c>
      <c r="J557" s="34">
        <f>J556</f>
        <v>11291.899124356803</v>
      </c>
      <c r="K557" s="33">
        <f>K556</f>
        <v>298</v>
      </c>
      <c r="L557">
        <f t="shared" si="110"/>
        <v>-302.82957274630746</v>
      </c>
      <c r="M557">
        <f t="shared" si="111"/>
        <v>-38.525855021667645</v>
      </c>
      <c r="N557">
        <f t="shared" si="112"/>
        <v>-315.92675744546665</v>
      </c>
      <c r="O557">
        <f t="shared" si="107"/>
        <v>-657.28218521344184</v>
      </c>
      <c r="S557" s="32"/>
    </row>
    <row r="558" spans="1:19">
      <c r="A558">
        <v>539</v>
      </c>
      <c r="B558" s="35">
        <f t="shared" si="113"/>
        <v>174.84488390360227</v>
      </c>
      <c r="C558" s="34">
        <f t="shared" si="106"/>
        <v>26.93134259691633</v>
      </c>
      <c r="D558" s="33">
        <f t="shared" si="108"/>
        <v>174.84488390360227</v>
      </c>
      <c r="E558" s="35">
        <f t="shared" si="109"/>
        <v>201.77622650051859</v>
      </c>
      <c r="F558" s="35">
        <f>$F$379*($B$379/B558)^$O$3</f>
        <v>6.5942074496852756</v>
      </c>
      <c r="G558" s="34">
        <f t="shared" si="116"/>
        <v>1</v>
      </c>
      <c r="H558" s="33">
        <f t="shared" si="116"/>
        <v>1</v>
      </c>
      <c r="I558" s="35">
        <f>$I$379*($B$379/B558)^($O$3-1)</f>
        <v>1964.9717118443721</v>
      </c>
      <c r="J558" s="34">
        <f>J557</f>
        <v>11291.899124356803</v>
      </c>
      <c r="K558" s="33">
        <f>K557</f>
        <v>298</v>
      </c>
      <c r="L558">
        <f t="shared" si="110"/>
        <v>-302.84754806934546</v>
      </c>
      <c r="M558">
        <f t="shared" si="111"/>
        <v>-38.512322776204243</v>
      </c>
      <c r="N558">
        <f t="shared" si="112"/>
        <v>-315.92948307421301</v>
      </c>
      <c r="O558">
        <f t="shared" si="107"/>
        <v>-657.28935391976279</v>
      </c>
      <c r="S558" s="32"/>
    </row>
    <row r="559" spans="1:19" s="32" customFormat="1">
      <c r="A559">
        <v>540</v>
      </c>
      <c r="B559" s="32">
        <f t="shared" si="113"/>
        <v>174.85396957623314</v>
      </c>
      <c r="C559" s="32">
        <f t="shared" si="106"/>
        <v>26.886227544910181</v>
      </c>
      <c r="D559" s="32">
        <f t="shared" si="108"/>
        <v>174.85396957623314</v>
      </c>
      <c r="E559" s="35">
        <f t="shared" si="109"/>
        <v>201.74019712114332</v>
      </c>
      <c r="F559" s="36">
        <f>$F$379*($B$379/B559)^$O$3</f>
        <v>6.5937277518967932</v>
      </c>
      <c r="G559" s="32">
        <f>G558</f>
        <v>1</v>
      </c>
      <c r="H559" s="32">
        <f t="shared" si="116"/>
        <v>1</v>
      </c>
      <c r="I559" s="35">
        <f>$I$379*($B$379/B559)^($O$3-1)</f>
        <v>1964.9308700652443</v>
      </c>
      <c r="J559" s="32">
        <f>J558</f>
        <v>11291.899124356803</v>
      </c>
      <c r="K559" s="32">
        <f>$I$4</f>
        <v>298</v>
      </c>
      <c r="L559">
        <f t="shared" si="110"/>
        <v>-302.85353913244143</v>
      </c>
      <c r="M559">
        <f t="shared" si="111"/>
        <v>-38.507811271003625</v>
      </c>
      <c r="N559">
        <f t="shared" si="112"/>
        <v>-315.93039164147609</v>
      </c>
      <c r="O559">
        <f t="shared" si="107"/>
        <v>-657.29174204492119</v>
      </c>
    </row>
    <row r="560" spans="1:19" s="32" customFormat="1">
      <c r="A560">
        <v>540</v>
      </c>
      <c r="B560" s="32">
        <f t="shared" si="113"/>
        <v>174.85396957623314</v>
      </c>
      <c r="C560" s="32">
        <f t="shared" si="106"/>
        <v>26.886227544910181</v>
      </c>
      <c r="D560" s="32">
        <f t="shared" si="108"/>
        <v>174.85396957623314</v>
      </c>
      <c r="E560" s="35">
        <f t="shared" si="109"/>
        <v>201.74019712114332</v>
      </c>
      <c r="F560" s="36">
        <f>'5T_analytique'!E14</f>
        <v>5.8468739947086696</v>
      </c>
      <c r="G560" s="39">
        <f>F560</f>
        <v>5.8468739947086696</v>
      </c>
      <c r="H560" s="32">
        <f t="shared" si="116"/>
        <v>1</v>
      </c>
      <c r="I560" s="32">
        <f>I559</f>
        <v>1964.9308700652443</v>
      </c>
      <c r="J560" s="32">
        <f>K198</f>
        <v>1964.9308700652443</v>
      </c>
      <c r="K560" s="32">
        <f>$I$4</f>
        <v>298</v>
      </c>
      <c r="L560">
        <f t="shared" si="110"/>
        <v>-302.85353913244143</v>
      </c>
      <c r="M560">
        <f t="shared" si="111"/>
        <v>-38.507811271003625</v>
      </c>
      <c r="N560">
        <f t="shared" si="112"/>
        <v>-315.93039164147609</v>
      </c>
      <c r="O560">
        <f t="shared" si="107"/>
        <v>-657.29174204492119</v>
      </c>
      <c r="Q560" s="32" t="s">
        <v>88</v>
      </c>
    </row>
    <row r="561" spans="1:19">
      <c r="A561">
        <v>541</v>
      </c>
      <c r="B561" s="34">
        <f t="shared" si="113"/>
        <v>174.84488390360227</v>
      </c>
      <c r="C561" s="35">
        <f t="shared" si="106"/>
        <v>26.93134259691633</v>
      </c>
      <c r="D561" s="37">
        <f t="shared" si="108"/>
        <v>174.84488390360227</v>
      </c>
      <c r="E561" s="35">
        <f t="shared" si="109"/>
        <v>201.77622650051859</v>
      </c>
      <c r="F561" s="38">
        <f>$F$560*($E$560/E561)^$O$3</f>
        <v>5.8454124131823022</v>
      </c>
      <c r="G561" s="39">
        <f t="shared" ref="G561:G624" si="117">F561</f>
        <v>5.8454124131823022</v>
      </c>
      <c r="H561" s="37">
        <f>$H$560*($D$560/D561)^$O$3</f>
        <v>1.0000727506209741</v>
      </c>
      <c r="I561" s="34">
        <f t="shared" ref="I561:I624" si="118">I560</f>
        <v>1964.9308700652443</v>
      </c>
      <c r="J561" s="32">
        <f>$J$560*($C$560/C561)^($O$3-1)</f>
        <v>1963.6135566263365</v>
      </c>
      <c r="K561" s="37">
        <f>$K$560*($D$560/D561)^($O$3-1)</f>
        <v>298.0061940347955</v>
      </c>
      <c r="L561">
        <f t="shared" si="110"/>
        <v>-302.848227518111</v>
      </c>
      <c r="M561">
        <f t="shared" si="111"/>
        <v>-38.534186176471763</v>
      </c>
      <c r="N561">
        <f t="shared" si="112"/>
        <v>-315.92948304116356</v>
      </c>
      <c r="O561">
        <f t="shared" si="107"/>
        <v>-657.31189673574636</v>
      </c>
      <c r="S561" s="32"/>
    </row>
    <row r="562" spans="1:19">
      <c r="A562">
        <v>542</v>
      </c>
      <c r="B562" s="34">
        <f t="shared" si="113"/>
        <v>174.81762761613888</v>
      </c>
      <c r="C562" s="35">
        <f t="shared" si="106"/>
        <v>27.066665051550377</v>
      </c>
      <c r="D562" s="37">
        <f t="shared" si="108"/>
        <v>174.81762761613888</v>
      </c>
      <c r="E562" s="35">
        <f t="shared" si="109"/>
        <v>201.88429266768927</v>
      </c>
      <c r="F562" s="38">
        <f>$F$560*($E$560/E562)^$O$3</f>
        <v>5.8410323143594765</v>
      </c>
      <c r="G562" s="39">
        <f t="shared" si="117"/>
        <v>5.8410323143594765</v>
      </c>
      <c r="H562" s="37">
        <f>$H$560*($D$560/D562)^$O$3</f>
        <v>1.000291051080622</v>
      </c>
      <c r="I562" s="34">
        <f t="shared" si="118"/>
        <v>1964.9308700652443</v>
      </c>
      <c r="J562" s="32">
        <f>$J$560*($C$560/C562)^($O$3-1)</f>
        <v>1959.6807393161655</v>
      </c>
      <c r="K562" s="37">
        <f>$K$560*($D$560/D562)^($O$3-1)</f>
        <v>298.02477834510921</v>
      </c>
      <c r="L562">
        <f t="shared" si="110"/>
        <v>-302.83230106326505</v>
      </c>
      <c r="M562">
        <f t="shared" si="111"/>
        <v>-38.613258095795565</v>
      </c>
      <c r="N562">
        <f t="shared" si="112"/>
        <v>-315.92675691662305</v>
      </c>
      <c r="O562">
        <f t="shared" si="107"/>
        <v>-657.37231607568367</v>
      </c>
      <c r="S562" s="32"/>
    </row>
    <row r="563" spans="1:19">
      <c r="A563">
        <v>543</v>
      </c>
      <c r="B563" s="34">
        <f t="shared" si="113"/>
        <v>174.77220290700348</v>
      </c>
      <c r="C563" s="35">
        <f t="shared" si="106"/>
        <v>27.29212681832211</v>
      </c>
      <c r="D563" s="37">
        <f t="shared" si="108"/>
        <v>174.77220290700348</v>
      </c>
      <c r="E563" s="35">
        <f t="shared" si="109"/>
        <v>202.06432972532559</v>
      </c>
      <c r="F563" s="38">
        <f>$F$560*($E$560/E563)^$O$3</f>
        <v>5.8337476007002023</v>
      </c>
      <c r="G563" s="39">
        <f t="shared" si="117"/>
        <v>5.8337476007002023</v>
      </c>
      <c r="H563" s="37">
        <f>$H$560*($D$560/D563)^$O$3</f>
        <v>1.0006550472284443</v>
      </c>
      <c r="I563" s="34">
        <f t="shared" si="118"/>
        <v>1964.9308700652443</v>
      </c>
      <c r="J563" s="32">
        <f>$J$560*($C$560/C563)^($O$3-1)</f>
        <v>1953.189007286388</v>
      </c>
      <c r="K563" s="37">
        <f>$K$560*($D$560/D563)^($O$3-1)</f>
        <v>298.05575954973136</v>
      </c>
      <c r="L563">
        <f t="shared" si="110"/>
        <v>-302.805784889172</v>
      </c>
      <c r="M563">
        <f t="shared" si="111"/>
        <v>-38.744868921111589</v>
      </c>
      <c r="N563">
        <f t="shared" si="112"/>
        <v>-315.9222122968975</v>
      </c>
      <c r="O563">
        <f t="shared" si="107"/>
        <v>-657.47286610718106</v>
      </c>
      <c r="S563" s="32"/>
    </row>
    <row r="564" spans="1:19">
      <c r="A564">
        <v>544</v>
      </c>
      <c r="B564" s="34">
        <f t="shared" si="113"/>
        <v>174.70861343770616</v>
      </c>
      <c r="C564" s="35">
        <f t="shared" si="106"/>
        <v>27.607614458625083</v>
      </c>
      <c r="D564" s="37">
        <f t="shared" si="108"/>
        <v>174.70861343770616</v>
      </c>
      <c r="E564" s="35">
        <f t="shared" si="109"/>
        <v>202.31622789633124</v>
      </c>
      <c r="F564" s="38">
        <f>$F$560*($E$560/E564)^$O$3</f>
        <v>5.8235813274158676</v>
      </c>
      <c r="G564" s="39">
        <f t="shared" si="117"/>
        <v>5.8235813274158676</v>
      </c>
      <c r="H564" s="37">
        <f>$H$560*($D$560/D564)^$O$3</f>
        <v>1.0011649823447946</v>
      </c>
      <c r="I564" s="34">
        <f t="shared" si="118"/>
        <v>1964.9308700652443</v>
      </c>
      <c r="J564" s="32">
        <f>$J$560*($C$560/C564)^($O$3-1)</f>
        <v>1944.2301385507683</v>
      </c>
      <c r="K564" s="37">
        <f>$K$560*($D$560/D564)^($O$3-1)</f>
        <v>298.09914868333982</v>
      </c>
      <c r="L564">
        <f t="shared" si="110"/>
        <v>-302.76872072117385</v>
      </c>
      <c r="M564">
        <f t="shared" si="111"/>
        <v>-38.928756080899937</v>
      </c>
      <c r="N564">
        <f t="shared" si="112"/>
        <v>-315.91584756323203</v>
      </c>
      <c r="O564">
        <f t="shared" si="107"/>
        <v>-657.61332436530574</v>
      </c>
      <c r="S564" s="32"/>
    </row>
    <row r="565" spans="1:19">
      <c r="A565">
        <v>545</v>
      </c>
      <c r="B565" s="34">
        <f t="shared" si="113"/>
        <v>174.62686434746428</v>
      </c>
      <c r="C565" s="35">
        <f t="shared" si="106"/>
        <v>28.012969254065379</v>
      </c>
      <c r="D565" s="37">
        <f t="shared" si="108"/>
        <v>174.62686434746428</v>
      </c>
      <c r="E565" s="35">
        <f t="shared" si="109"/>
        <v>202.63983360152966</v>
      </c>
      <c r="F565" s="38">
        <f>$F$560*($E$560/E565)^$O$3</f>
        <v>5.8105655307854045</v>
      </c>
      <c r="G565" s="39">
        <f t="shared" si="117"/>
        <v>5.8105655307854045</v>
      </c>
      <c r="H565" s="37">
        <f>$H$560*($D$560/D565)^$O$3</f>
        <v>1.001821197438052</v>
      </c>
      <c r="I565" s="34">
        <f t="shared" si="118"/>
        <v>1964.9308700652443</v>
      </c>
      <c r="J565" s="32">
        <f>$J$560*($C$560/C565)^($O$3-1)</f>
        <v>1932.9275040838777</v>
      </c>
      <c r="K565" s="37">
        <f>$K$560*($D$560/D565)^($O$3-1)</f>
        <v>298.15496120154444</v>
      </c>
      <c r="L565">
        <f t="shared" si="110"/>
        <v>-302.72116667510392</v>
      </c>
      <c r="M565">
        <f t="shared" si="111"/>
        <v>-39.164553941891363</v>
      </c>
      <c r="N565">
        <f t="shared" si="112"/>
        <v>-315.90766044833384</v>
      </c>
      <c r="O565">
        <f t="shared" si="107"/>
        <v>-657.79338106532919</v>
      </c>
      <c r="S565" s="32"/>
    </row>
    <row r="566" spans="1:19">
      <c r="A566">
        <v>546</v>
      </c>
      <c r="B566" s="34">
        <f t="shared" si="113"/>
        <v>174.52696226629467</v>
      </c>
      <c r="C566" s="35">
        <f t="shared" si="106"/>
        <v>28.507987302144805</v>
      </c>
      <c r="D566" s="37">
        <f t="shared" si="108"/>
        <v>174.52696226629467</v>
      </c>
      <c r="E566" s="35">
        <f t="shared" si="109"/>
        <v>203.03494956843949</v>
      </c>
      <c r="F566" s="38">
        <f>$F$560*($E$560/E566)^$O$3</f>
        <v>5.7947409910596832</v>
      </c>
      <c r="G566" s="39">
        <f t="shared" si="117"/>
        <v>5.7947409910596832</v>
      </c>
      <c r="H566" s="37">
        <f>$H$560*($D$560/D566)^$O$3</f>
        <v>1.0026241316614264</v>
      </c>
      <c r="I566" s="34">
        <f t="shared" si="118"/>
        <v>1964.9308700652443</v>
      </c>
      <c r="J566" s="32">
        <f>$J$560*($C$560/C566)^($O$3-1)</f>
        <v>1919.4314256531727</v>
      </c>
      <c r="K566" s="37">
        <f>$K$560*($D$560/D566)^($O$3-1)</f>
        <v>298.22321698795105</v>
      </c>
      <c r="L566">
        <f t="shared" si="110"/>
        <v>-302.66319696139675</v>
      </c>
      <c r="M566">
        <f t="shared" si="111"/>
        <v>-39.451795750981724</v>
      </c>
      <c r="N566">
        <f t="shared" si="112"/>
        <v>-315.89764803533546</v>
      </c>
      <c r="O566">
        <f t="shared" si="107"/>
        <v>-658.01264074771393</v>
      </c>
      <c r="S566" s="32"/>
    </row>
    <row r="567" spans="1:19">
      <c r="A567">
        <v>547</v>
      </c>
      <c r="B567" s="34">
        <f t="shared" si="113"/>
        <v>174.40891533182858</v>
      </c>
      <c r="C567" s="35">
        <f t="shared" si="106"/>
        <v>29.092419639322586</v>
      </c>
      <c r="D567" s="37">
        <f t="shared" si="108"/>
        <v>174.40891533182858</v>
      </c>
      <c r="E567" s="35">
        <f t="shared" si="109"/>
        <v>203.50133497115115</v>
      </c>
      <c r="F567" s="38">
        <f>$F$560*($E$560/E567)^$O$3</f>
        <v>5.7761569331322367</v>
      </c>
      <c r="G567" s="39">
        <f t="shared" si="117"/>
        <v>5.7761569331322367</v>
      </c>
      <c r="H567" s="37">
        <f>$H$560*($D$560/D567)^$O$3</f>
        <v>1.0035743228501894</v>
      </c>
      <c r="I567" s="34">
        <f t="shared" si="118"/>
        <v>1964.9308700652443</v>
      </c>
      <c r="J567" s="32">
        <f>$J$560*($C$560/C567)^($O$3-1)</f>
        <v>1903.913819928498</v>
      </c>
      <c r="K567" s="37">
        <f>$K$560*($D$560/D567)^($O$3-1)</f>
        <v>298.30394036325134</v>
      </c>
      <c r="L567">
        <f t="shared" si="110"/>
        <v>-302.59490150994822</v>
      </c>
      <c r="M567">
        <f t="shared" si="111"/>
        <v>-39.789916096835775</v>
      </c>
      <c r="N567">
        <f t="shared" si="112"/>
        <v>-315.88580675646119</v>
      </c>
      <c r="O567">
        <f t="shared" si="107"/>
        <v>-658.27062436324513</v>
      </c>
      <c r="S567" s="32"/>
    </row>
    <row r="568" spans="1:19">
      <c r="A568">
        <v>548</v>
      </c>
      <c r="B568" s="34">
        <f t="shared" si="113"/>
        <v>174.27273320983744</v>
      </c>
      <c r="C568" s="35">
        <f t="shared" si="106"/>
        <v>29.765972391483501</v>
      </c>
      <c r="D568" s="37">
        <f t="shared" si="108"/>
        <v>174.27273320983744</v>
      </c>
      <c r="E568" s="35">
        <f t="shared" si="109"/>
        <v>204.03870560132094</v>
      </c>
      <c r="F568" s="38">
        <f>$F$560*($E$560/E568)^$O$3</f>
        <v>5.7548706689457294</v>
      </c>
      <c r="G568" s="39">
        <f t="shared" si="117"/>
        <v>5.7548706689457294</v>
      </c>
      <c r="H568" s="37">
        <f>$H$560*($D$560/D568)^$O$3</f>
        <v>1.0046724081803202</v>
      </c>
      <c r="I568" s="34">
        <f t="shared" si="118"/>
        <v>1964.9308700652443</v>
      </c>
      <c r="J568" s="32">
        <f>$J$560*($C$560/C568)^($O$3-1)</f>
        <v>1886.562483741611</v>
      </c>
      <c r="K568" s="37">
        <f>$K$560*($D$560/D568)^($O$3-1)</f>
        <v>298.39716009634094</v>
      </c>
      <c r="L568">
        <f t="shared" si="110"/>
        <v>-302.51638551956876</v>
      </c>
      <c r="M568">
        <f t="shared" si="111"/>
        <v>-40.178253865666932</v>
      </c>
      <c r="N568">
        <f t="shared" si="112"/>
        <v>-315.8721323913955</v>
      </c>
      <c r="O568">
        <f t="shared" si="107"/>
        <v>-658.56677177663119</v>
      </c>
      <c r="S568" s="32"/>
    </row>
    <row r="569" spans="1:19">
      <c r="A569">
        <v>549</v>
      </c>
      <c r="B569" s="34">
        <f t="shared" si="113"/>
        <v>174.1184271184535</v>
      </c>
      <c r="C569" s="35">
        <f t="shared" si="106"/>
        <v>30.528306951850105</v>
      </c>
      <c r="D569" s="37">
        <f t="shared" si="108"/>
        <v>174.1184271184535</v>
      </c>
      <c r="E569" s="35">
        <f t="shared" si="109"/>
        <v>204.64673407030361</v>
      </c>
      <c r="F569" s="38">
        <f>$F$560*($E$560/E569)^$O$3</f>
        <v>5.730947186312223</v>
      </c>
      <c r="G569" s="39">
        <f t="shared" si="117"/>
        <v>5.730947186312223</v>
      </c>
      <c r="H569" s="37">
        <f>$H$560*($D$560/D569)^$O$3</f>
        <v>1.0059191249498007</v>
      </c>
      <c r="I569" s="34">
        <f t="shared" si="118"/>
        <v>1964.9308700652443</v>
      </c>
      <c r="J569" s="32">
        <f>$J$560*($C$560/C569)^($O$3-1)</f>
        <v>1867.5753614671275</v>
      </c>
      <c r="K569" s="37">
        <f>$K$560*($D$560/D569)^($O$3-1)</f>
        <v>298.50290941747278</v>
      </c>
      <c r="L569">
        <f t="shared" si="110"/>
        <v>-302.42776893658913</v>
      </c>
      <c r="M569">
        <f t="shared" si="111"/>
        <v>-40.616055660923877</v>
      </c>
      <c r="N569">
        <f t="shared" si="112"/>
        <v>-315.85662006535313</v>
      </c>
      <c r="O569">
        <f t="shared" si="107"/>
        <v>-658.90044466286611</v>
      </c>
      <c r="S569" s="32"/>
    </row>
    <row r="570" spans="1:19">
      <c r="A570">
        <v>550</v>
      </c>
      <c r="B570" s="34">
        <f t="shared" si="113"/>
        <v>173.94600985606647</v>
      </c>
      <c r="C570" s="35">
        <f t="shared" si="106"/>
        <v>31.379040186374951</v>
      </c>
      <c r="D570" s="37">
        <f t="shared" si="108"/>
        <v>173.94600985606647</v>
      </c>
      <c r="E570" s="35">
        <f t="shared" si="109"/>
        <v>205.32505004244143</v>
      </c>
      <c r="F570" s="38">
        <f>$F$560*($E$560/E570)^$O$3</f>
        <v>5.7044586894385629</v>
      </c>
      <c r="G570" s="39">
        <f t="shared" si="117"/>
        <v>5.7044586894385629</v>
      </c>
      <c r="H570" s="37">
        <f>$H$560*($D$560/D570)^$O$3</f>
        <v>1.0073153114840177</v>
      </c>
      <c r="I570" s="34">
        <f t="shared" si="118"/>
        <v>1964.9308700652443</v>
      </c>
      <c r="J570" s="32">
        <f>$J$560*($C$560/C570)^($O$3-1)</f>
        <v>1847.1550920231616</v>
      </c>
      <c r="K570" s="37">
        <f>$K$560*($D$560/D570)^($O$3-1)</f>
        <v>298.62122603345142</v>
      </c>
      <c r="L570">
        <f t="shared" si="110"/>
        <v>-302.32918586782006</v>
      </c>
      <c r="M570">
        <f t="shared" si="111"/>
        <v>-41.102479652362973</v>
      </c>
      <c r="N570">
        <f t="shared" si="112"/>
        <v>-315.83926424684944</v>
      </c>
      <c r="O570">
        <f t="shared" si="107"/>
        <v>-659.2709297670325</v>
      </c>
      <c r="S570" s="32"/>
    </row>
    <row r="571" spans="1:19">
      <c r="A571">
        <v>551</v>
      </c>
      <c r="B571" s="34">
        <f t="shared" si="113"/>
        <v>173.75549583287375</v>
      </c>
      <c r="C571" s="35">
        <f t="shared" si="106"/>
        <v>32.317744666661817</v>
      </c>
      <c r="D571" s="37">
        <f t="shared" si="108"/>
        <v>173.75549583287375</v>
      </c>
      <c r="E571" s="35">
        <f t="shared" si="109"/>
        <v>206.07324049953556</v>
      </c>
      <c r="F571" s="38">
        <f>$F$560*($E$560/E571)^$O$3</f>
        <v>5.6754840969550777</v>
      </c>
      <c r="G571" s="39">
        <f t="shared" si="117"/>
        <v>5.6754840969550777</v>
      </c>
      <c r="H571" s="37">
        <f>$H$560*($D$560/D571)^$O$3</f>
        <v>1.0088619081669725</v>
      </c>
      <c r="I571" s="34">
        <f t="shared" si="118"/>
        <v>1964.9308700652443</v>
      </c>
      <c r="J571" s="32">
        <f>$J$560*($C$560/C571)^($O$3-1)</f>
        <v>1825.504069668996</v>
      </c>
      <c r="K571" s="37">
        <f>$K$560*($D$560/D571)^($O$3-1)</f>
        <v>298.75215214487719</v>
      </c>
      <c r="L571">
        <f t="shared" si="110"/>
        <v>-302.22078393362312</v>
      </c>
      <c r="M571">
        <f t="shared" si="111"/>
        <v>-41.636599816312767</v>
      </c>
      <c r="N571">
        <f t="shared" si="112"/>
        <v>-315.82005874517017</v>
      </c>
      <c r="O571">
        <f t="shared" si="107"/>
        <v>-659.67744249510611</v>
      </c>
      <c r="S571" s="32"/>
    </row>
    <row r="572" spans="1:19">
      <c r="A572">
        <v>552</v>
      </c>
      <c r="B572" s="34">
        <f t="shared" si="113"/>
        <v>173.54690110606029</v>
      </c>
      <c r="C572" s="35">
        <f t="shared" si="106"/>
        <v>33.343948930460684</v>
      </c>
      <c r="D572" s="37">
        <f t="shared" si="108"/>
        <v>173.54690110606029</v>
      </c>
      <c r="E572" s="35">
        <f t="shared" si="109"/>
        <v>206.89085003652099</v>
      </c>
      <c r="F572" s="38">
        <f>$F$560*($E$560/E572)^$O$3</f>
        <v>5.6441085036397567</v>
      </c>
      <c r="G572" s="39">
        <f t="shared" si="117"/>
        <v>5.6441085036397567</v>
      </c>
      <c r="H572" s="37">
        <f>$H$560*($D$560/D572)^$O$3</f>
        <v>1.010559958600221</v>
      </c>
      <c r="I572" s="34">
        <f t="shared" si="118"/>
        <v>1964.9308700652443</v>
      </c>
      <c r="J572" s="32">
        <f>$J$560*($C$560/C572)^($O$3-1)</f>
        <v>1802.8201802126484</v>
      </c>
      <c r="K572" s="37">
        <f>$K$560*($D$560/D572)^($O$3-1)</f>
        <v>298.89573446544745</v>
      </c>
      <c r="L572">
        <f t="shared" si="110"/>
        <v>-302.10272356731508</v>
      </c>
      <c r="M572">
        <f t="shared" si="111"/>
        <v>-42.217410525872594</v>
      </c>
      <c r="N572">
        <f t="shared" si="112"/>
        <v>-315.79899670753917</v>
      </c>
      <c r="O572">
        <f t="shared" si="107"/>
        <v>-660.11913080072691</v>
      </c>
      <c r="S572" s="32"/>
    </row>
    <row r="573" spans="1:19">
      <c r="A573">
        <v>553</v>
      </c>
      <c r="B573" s="34">
        <f t="shared" si="113"/>
        <v>173.32024341857894</v>
      </c>
      <c r="C573" s="35">
        <f t="shared" si="106"/>
        <v>34.457137769790563</v>
      </c>
      <c r="D573" s="37">
        <f t="shared" si="108"/>
        <v>173.32024341857894</v>
      </c>
      <c r="E573" s="35">
        <f t="shared" si="109"/>
        <v>207.7773811883695</v>
      </c>
      <c r="F573" s="38">
        <f>$F$560*($E$560/E573)^$O$3</f>
        <v>5.6104226123064365</v>
      </c>
      <c r="G573" s="39">
        <f t="shared" si="117"/>
        <v>5.6104226123064365</v>
      </c>
      <c r="H573" s="37">
        <f>$H$560*($D$560/D573)^$O$3</f>
        <v>1.0124106108917272</v>
      </c>
      <c r="I573" s="34">
        <f t="shared" si="118"/>
        <v>1964.9308700652443</v>
      </c>
      <c r="J573" s="32">
        <f>$J$560*($C$560/C573)^($O$3-1)</f>
        <v>1779.2933020321223</v>
      </c>
      <c r="K573" s="37">
        <f>$K$560*($D$560/D573)^($O$3-1)</f>
        <v>299.05202424332504</v>
      </c>
      <c r="L573">
        <f t="shared" si="110"/>
        <v>-301.97517726749373</v>
      </c>
      <c r="M573">
        <f t="shared" si="111"/>
        <v>-42.843831447380701</v>
      </c>
      <c r="N573">
        <f t="shared" si="112"/>
        <v>-315.77607061598297</v>
      </c>
      <c r="O573">
        <f t="shared" si="107"/>
        <v>-660.5950793308574</v>
      </c>
      <c r="S573" s="32"/>
    </row>
    <row r="574" spans="1:19">
      <c r="A574">
        <v>554</v>
      </c>
      <c r="B574" s="34">
        <f t="shared" si="113"/>
        <v>173.07554224150002</v>
      </c>
      <c r="C574" s="35">
        <f t="shared" si="106"/>
        <v>35.656752546741316</v>
      </c>
      <c r="D574" s="37">
        <f t="shared" si="108"/>
        <v>173.07554224150002</v>
      </c>
      <c r="E574" s="35">
        <f t="shared" si="109"/>
        <v>208.73229478824135</v>
      </c>
      <c r="F574" s="38">
        <f>$F$560*($E$560/E574)^$O$3</f>
        <v>5.5745221424835645</v>
      </c>
      <c r="G574" s="39">
        <f t="shared" si="117"/>
        <v>5.5745221424835645</v>
      </c>
      <c r="H574" s="37">
        <f>$H$560*($D$560/D574)^$O$3</f>
        <v>1.0144151190770558</v>
      </c>
      <c r="I574" s="34">
        <f t="shared" si="118"/>
        <v>1964.9308700652443</v>
      </c>
      <c r="J574" s="32">
        <f>$J$560*($C$560/C574)^($O$3-1)</f>
        <v>1755.1025968134054</v>
      </c>
      <c r="K574" s="37">
        <f>$K$560*($D$560/D574)^($O$3-1)</f>
        <v>299.22107728458599</v>
      </c>
      <c r="L574">
        <f t="shared" si="110"/>
        <v>-301.83832881014075</v>
      </c>
      <c r="M574">
        <f t="shared" si="111"/>
        <v>-43.514712697741899</v>
      </c>
      <c r="N574">
        <f t="shared" si="112"/>
        <v>-315.7512722838901</v>
      </c>
      <c r="O574">
        <f t="shared" si="107"/>
        <v>-661.10431379177271</v>
      </c>
      <c r="S574" s="32"/>
    </row>
    <row r="575" spans="1:19">
      <c r="A575">
        <v>555</v>
      </c>
      <c r="B575" s="34">
        <f t="shared" si="113"/>
        <v>172.81281881989514</v>
      </c>
      <c r="C575" s="35">
        <f t="shared" si="106"/>
        <v>36.942191537011254</v>
      </c>
      <c r="D575" s="37">
        <f t="shared" si="108"/>
        <v>172.81281881989514</v>
      </c>
      <c r="E575" s="35">
        <f t="shared" si="109"/>
        <v>209.75501035690638</v>
      </c>
      <c r="F575" s="38">
        <f>$F$560*($E$560/E575)^$O$3</f>
        <v>5.5365072225515846</v>
      </c>
      <c r="G575" s="39">
        <f t="shared" si="117"/>
        <v>5.5365072225515846</v>
      </c>
      <c r="H575" s="37">
        <f>$H$560*($D$560/D575)^$O$3</f>
        <v>1.0165748446755822</v>
      </c>
      <c r="I575" s="34">
        <f t="shared" si="118"/>
        <v>1964.9308700652443</v>
      </c>
      <c r="J575" s="32">
        <f>$J$560*($C$560/C575)^($O$3-1)</f>
        <v>1730.4145627031533</v>
      </c>
      <c r="K575" s="37">
        <f>$K$560*($D$560/D575)^($O$3-1)</f>
        <v>299.4029539787561</v>
      </c>
      <c r="L575">
        <f t="shared" si="110"/>
        <v>-301.69237242752405</v>
      </c>
      <c r="M575">
        <f t="shared" si="111"/>
        <v>-44.228840216134422</v>
      </c>
      <c r="N575">
        <f t="shared" si="112"/>
        <v>-315.72459285226398</v>
      </c>
      <c r="O575">
        <f t="shared" si="107"/>
        <v>-661.64580549592245</v>
      </c>
      <c r="S575" s="32"/>
    </row>
    <row r="576" spans="1:19">
      <c r="A576">
        <v>556</v>
      </c>
      <c r="B576" s="34">
        <f t="shared" si="113"/>
        <v>172.53209622221638</v>
      </c>
      <c r="C576" s="35">
        <f t="shared" si="106"/>
        <v>38.312810301234244</v>
      </c>
      <c r="D576" s="37">
        <f t="shared" si="108"/>
        <v>172.53209622221638</v>
      </c>
      <c r="E576" s="35">
        <f t="shared" si="109"/>
        <v>210.84490652345062</v>
      </c>
      <c r="F576" s="38">
        <f>$F$560*($E$560/E576)^$O$3</f>
        <v>5.4964817719369767</v>
      </c>
      <c r="G576" s="39">
        <f t="shared" si="117"/>
        <v>5.4964817719369767</v>
      </c>
      <c r="H576" s="37">
        <f>$H$560*($D$560/D576)^$O$3</f>
        <v>1.0188912583846632</v>
      </c>
      <c r="I576" s="34">
        <f t="shared" si="118"/>
        <v>1964.9308700652443</v>
      </c>
      <c r="J576" s="32">
        <f>$J$560*($C$560/C576)^($O$3-1)</f>
        <v>1705.3817845901485</v>
      </c>
      <c r="K576" s="37">
        <f>$K$560*($D$560/D576)^($O$3-1)</f>
        <v>299.59771932645134</v>
      </c>
      <c r="L576">
        <f t="shared" si="110"/>
        <v>-301.53751196098932</v>
      </c>
      <c r="M576">
        <f t="shared" si="111"/>
        <v>-44.98494130320001</v>
      </c>
      <c r="N576">
        <f t="shared" si="112"/>
        <v>-315.69602278566708</v>
      </c>
      <c r="O576">
        <f t="shared" si="107"/>
        <v>-662.21847604985646</v>
      </c>
      <c r="S576" s="32"/>
    </row>
    <row r="577" spans="1:19">
      <c r="A577">
        <v>557</v>
      </c>
      <c r="B577" s="34">
        <f t="shared" si="113"/>
        <v>172.2333993931295</v>
      </c>
      <c r="C577" s="35">
        <f t="shared" si="106"/>
        <v>39.767922084149035</v>
      </c>
      <c r="D577" s="37">
        <f t="shared" si="108"/>
        <v>172.2333993931295</v>
      </c>
      <c r="E577" s="35">
        <f t="shared" si="109"/>
        <v>212.00132147727854</v>
      </c>
      <c r="F577" s="38">
        <f>$F$560*($E$560/E577)^$O$3</f>
        <v>5.4545528797864309</v>
      </c>
      <c r="G577" s="39">
        <f t="shared" si="117"/>
        <v>5.4545528797864309</v>
      </c>
      <c r="H577" s="37">
        <f>$H$560*($D$560/D577)^$O$3</f>
        <v>1.0213659419149803</v>
      </c>
      <c r="I577" s="34">
        <f t="shared" si="118"/>
        <v>1964.9308700652443</v>
      </c>
      <c r="J577" s="32">
        <f>$J$560*($C$560/C577)^($O$3-1)</f>
        <v>1680.1422922386691</v>
      </c>
      <c r="K577" s="37">
        <f>$K$560*($D$560/D577)^($O$3-1)</f>
        <v>299.80544296913399</v>
      </c>
      <c r="L577">
        <f t="shared" si="110"/>
        <v>-301.37395999470482</v>
      </c>
      <c r="M577">
        <f t="shared" si="111"/>
        <v>-45.781690281041556</v>
      </c>
      <c r="N577">
        <f t="shared" si="112"/>
        <v>-315.6655518678545</v>
      </c>
      <c r="O577">
        <f t="shared" si="107"/>
        <v>-662.82120214360089</v>
      </c>
      <c r="S577" s="32"/>
    </row>
    <row r="578" spans="1:19">
      <c r="A578">
        <v>558</v>
      </c>
      <c r="B578" s="34">
        <f t="shared" si="113"/>
        <v>171.91675520975414</v>
      </c>
      <c r="C578" s="35">
        <f t="shared" si="106"/>
        <v>41.30679824166382</v>
      </c>
      <c r="D578" s="37">
        <f t="shared" si="108"/>
        <v>171.91675520975414</v>
      </c>
      <c r="E578" s="35">
        <f t="shared" si="109"/>
        <v>213.22355345141796</v>
      </c>
      <c r="F578" s="38">
        <f>$F$560*($E$560/E578)^$O$3</f>
        <v>5.4108301862750672</v>
      </c>
      <c r="G578" s="39">
        <f t="shared" si="117"/>
        <v>5.4108301862750672</v>
      </c>
      <c r="H578" s="37">
        <f>$H$560*($D$560/D578)^$O$3</f>
        <v>1.0240005899705451</v>
      </c>
      <c r="I578" s="34">
        <f t="shared" si="118"/>
        <v>1964.9308700652443</v>
      </c>
      <c r="J578" s="32">
        <f>$J$560*($C$560/C578)^($O$3-1)</f>
        <v>1654.8194253049796</v>
      </c>
      <c r="K578" s="37">
        <f>$K$560*($D$560/D578)^($O$3-1)</f>
        <v>300.02619922100109</v>
      </c>
      <c r="L578">
        <f t="shared" si="110"/>
        <v>-301.20193697730417</v>
      </c>
      <c r="M578">
        <f t="shared" si="111"/>
        <v>-46.6177142281729</v>
      </c>
      <c r="N578">
        <f t="shared" si="112"/>
        <v>-315.6331691970949</v>
      </c>
      <c r="O578">
        <f t="shared" si="107"/>
        <v>-663.45282040257189</v>
      </c>
      <c r="S578" s="32"/>
    </row>
    <row r="579" spans="1:19">
      <c r="A579">
        <v>559</v>
      </c>
      <c r="B579" s="34">
        <f t="shared" si="113"/>
        <v>171.58219254126237</v>
      </c>
      <c r="C579" s="35">
        <f t="shared" si="106"/>
        <v>42.928668695861617</v>
      </c>
      <c r="D579" s="37">
        <f t="shared" si="108"/>
        <v>171.58219254126237</v>
      </c>
      <c r="E579" s="35">
        <f t="shared" si="109"/>
        <v>214.510861237124</v>
      </c>
      <c r="F579" s="38">
        <f>$F$560*($E$560/E579)^$O$3</f>
        <v>5.3654252723492251</v>
      </c>
      <c r="G579" s="39">
        <f t="shared" si="117"/>
        <v>5.3654252723492251</v>
      </c>
      <c r="H579" s="37">
        <f>$H$560*($D$560/D579)^$O$3</f>
        <v>1.0267970123771397</v>
      </c>
      <c r="I579" s="34">
        <f t="shared" si="118"/>
        <v>1964.9308700652443</v>
      </c>
      <c r="J579" s="32">
        <f>$J$560*($C$560/C579)^($O$3-1)</f>
        <v>1629.5221023976344</v>
      </c>
      <c r="K579" s="37">
        <f>$K$560*($D$560/D579)^($O$3-1)</f>
        <v>300.26006710302033</v>
      </c>
      <c r="L579">
        <f t="shared" si="110"/>
        <v>-301.02167033817483</v>
      </c>
      <c r="M579">
        <f t="shared" si="111"/>
        <v>-47.491598744934421</v>
      </c>
      <c r="N579">
        <f t="shared" si="112"/>
        <v>-315.598863181176</v>
      </c>
      <c r="O579">
        <f t="shared" si="107"/>
        <v>-664.11213226428526</v>
      </c>
      <c r="S579" s="32"/>
    </row>
    <row r="580" spans="1:19">
      <c r="A580">
        <v>560</v>
      </c>
      <c r="B580" s="34">
        <f t="shared" si="113"/>
        <v>171.22974231178077</v>
      </c>
      <c r="C580" s="35">
        <f t="shared" si="106"/>
        <v>44.63272241798947</v>
      </c>
      <c r="D580" s="37">
        <f t="shared" si="108"/>
        <v>171.22974231178077</v>
      </c>
      <c r="E580" s="35">
        <f t="shared" si="109"/>
        <v>215.86246472977024</v>
      </c>
      <c r="F580" s="38">
        <f>$F$560*($E$560/E580)^$O$3</f>
        <v>5.3184510632793449</v>
      </c>
      <c r="G580" s="39">
        <f t="shared" si="117"/>
        <v>5.3184510632793449</v>
      </c>
      <c r="H580" s="37">
        <f>$H$560*($D$560/D580)^$O$3</f>
        <v>1.029757136363268</v>
      </c>
      <c r="I580" s="34">
        <f t="shared" si="118"/>
        <v>1964.9308700652443</v>
      </c>
      <c r="J580" s="32">
        <f>$J$560*($C$560/C580)^($O$3-1)</f>
        <v>1604.3453965925082</v>
      </c>
      <c r="K580" s="37">
        <f>$K$560*($D$560/D580)^($O$3-1)</f>
        <v>300.50713037912988</v>
      </c>
      <c r="L580">
        <f t="shared" si="110"/>
        <v>-300.83339360486258</v>
      </c>
      <c r="M580">
        <f t="shared" si="111"/>
        <v>-48.4018937067585</v>
      </c>
      <c r="N580">
        <f t="shared" si="112"/>
        <v>-315.56262153209275</v>
      </c>
      <c r="O580">
        <f t="shared" si="107"/>
        <v>-664.7979088437138</v>
      </c>
      <c r="S580" s="32"/>
    </row>
    <row r="581" spans="1:19">
      <c r="A581">
        <v>561</v>
      </c>
      <c r="B581" s="34">
        <f t="shared" si="113"/>
        <v>170.85943756653859</v>
      </c>
      <c r="C581" s="35">
        <f t="shared" si="106"/>
        <v>46.418107939465557</v>
      </c>
      <c r="D581" s="37">
        <f t="shared" si="108"/>
        <v>170.85943756653859</v>
      </c>
      <c r="E581" s="35">
        <f t="shared" si="109"/>
        <v>217.27754550600415</v>
      </c>
      <c r="F581" s="38">
        <f>$F$560*($E$560/E581)^$O$3</f>
        <v>5.2700212509150735</v>
      </c>
      <c r="G581" s="39">
        <f t="shared" si="117"/>
        <v>5.2700212509150735</v>
      </c>
      <c r="H581" s="37">
        <f>$H$560*($D$560/D581)^$O$3</f>
        <v>1.0328830089979908</v>
      </c>
      <c r="I581" s="34">
        <f t="shared" si="118"/>
        <v>1964.9308700652443</v>
      </c>
      <c r="J581" s="32">
        <f>$J$560*($C$560/C581)^($O$3-1)</f>
        <v>1579.3713296542935</v>
      </c>
      <c r="K581" s="37">
        <f>$K$560*($D$560/D581)^($O$3-1)</f>
        <v>300.76747759462171</v>
      </c>
      <c r="L581">
        <f t="shared" si="110"/>
        <v>-300.637345527722</v>
      </c>
      <c r="M581">
        <f t="shared" si="111"/>
        <v>-49.347118964974158</v>
      </c>
      <c r="N581">
        <f t="shared" si="112"/>
        <v>-315.52443126041504</v>
      </c>
      <c r="O581">
        <f t="shared" si="107"/>
        <v>-665.50889575311112</v>
      </c>
      <c r="S581" s="32"/>
    </row>
    <row r="582" spans="1:19">
      <c r="A582">
        <v>562</v>
      </c>
      <c r="B582" s="34">
        <f t="shared" si="113"/>
        <v>170.4713135412</v>
      </c>
      <c r="C582" s="35">
        <f t="shared" si="106"/>
        <v>48.28393389093317</v>
      </c>
      <c r="D582" s="37">
        <f t="shared" si="108"/>
        <v>170.4713135412</v>
      </c>
      <c r="E582" s="35">
        <f t="shared" si="109"/>
        <v>218.75524743213316</v>
      </c>
      <c r="F582" s="38">
        <f>$F$560*($E$560/E582)^$O$3</f>
        <v>5.2202497390065394</v>
      </c>
      <c r="G582" s="39">
        <f t="shared" si="117"/>
        <v>5.2202497390065394</v>
      </c>
      <c r="H582" s="37">
        <f>$H$560*($D$560/D582)^$O$3</f>
        <v>1.0361767997903408</v>
      </c>
      <c r="I582" s="34">
        <f t="shared" si="118"/>
        <v>1964.9308700652443</v>
      </c>
      <c r="J582" s="32">
        <f>$J$560*($C$560/C582)^($O$3-1)</f>
        <v>1554.6698095141328</v>
      </c>
      <c r="K582" s="37">
        <f>$K$560*($D$560/D582)^($O$3-1)</f>
        <v>301.04120211672551</v>
      </c>
      <c r="L582">
        <f t="shared" si="110"/>
        <v>-300.43376921754697</v>
      </c>
      <c r="M582">
        <f t="shared" si="111"/>
        <v>-50.325769957520336</v>
      </c>
      <c r="N582">
        <f t="shared" si="112"/>
        <v>-315.48427866933235</v>
      </c>
      <c r="O582">
        <f t="shared" si="107"/>
        <v>-666.2438178443997</v>
      </c>
      <c r="S582" s="32"/>
    </row>
    <row r="583" spans="1:19">
      <c r="A583">
        <v>563</v>
      </c>
      <c r="B583" s="34">
        <f t="shared" si="113"/>
        <v>170.065407734313</v>
      </c>
      <c r="C583" s="35">
        <f t="shared" si="106"/>
        <v>50.229269569372896</v>
      </c>
      <c r="D583" s="37">
        <f t="shared" si="108"/>
        <v>170.065407734313</v>
      </c>
      <c r="E583" s="35">
        <f t="shared" si="109"/>
        <v>220.29467730368589</v>
      </c>
      <c r="F583" s="38">
        <f>$F$560*($E$560/E583)^$O$3</f>
        <v>5.1692501153965571</v>
      </c>
      <c r="G583" s="39">
        <f t="shared" si="117"/>
        <v>5.1692501153965571</v>
      </c>
      <c r="H583" s="37">
        <f>$H$560*($D$560/D583)^$O$3</f>
        <v>1.0396408034553397</v>
      </c>
      <c r="I583" s="34">
        <f t="shared" si="118"/>
        <v>1964.9308700652443</v>
      </c>
      <c r="J583" s="32">
        <f>$J$560*($C$560/C583)^($O$3-1)</f>
        <v>1530.2996486626319</v>
      </c>
      <c r="K583" s="37">
        <f>$K$560*($D$560/D583)^($O$3-1)</f>
        <v>301.32840217741466</v>
      </c>
      <c r="L583">
        <f t="shared" si="110"/>
        <v>-300.22291130146925</v>
      </c>
      <c r="M583">
        <f t="shared" si="111"/>
        <v>-51.336323194916069</v>
      </c>
      <c r="N583">
        <f t="shared" si="112"/>
        <v>-315.4421493483726</v>
      </c>
      <c r="O583">
        <f t="shared" si="107"/>
        <v>-667.00138384475792</v>
      </c>
      <c r="S583" s="32"/>
    </row>
    <row r="584" spans="1:19">
      <c r="A584">
        <v>564</v>
      </c>
      <c r="B584" s="34">
        <f t="shared" si="113"/>
        <v>169.64175998280473</v>
      </c>
      <c r="C584" s="35">
        <f t="shared" si="106"/>
        <v>52.253145533284581</v>
      </c>
      <c r="D584" s="37">
        <f t="shared" si="108"/>
        <v>169.64175998280473</v>
      </c>
      <c r="E584" s="35">
        <f t="shared" si="109"/>
        <v>221.8949055160893</v>
      </c>
      <c r="F584" s="38">
        <f>$F$560*($E$560/E584)^$O$3</f>
        <v>5.1171351543105557</v>
      </c>
      <c r="G584" s="39">
        <f t="shared" si="117"/>
        <v>5.1171351543105557</v>
      </c>
      <c r="H584" s="37">
        <f>$H$560*($D$560/D584)^$O$3</f>
        <v>1.043277442851984</v>
      </c>
      <c r="I584" s="34">
        <f t="shared" si="118"/>
        <v>1964.9308700652443</v>
      </c>
      <c r="J584" s="32">
        <f>$J$560*($C$560/C584)^($O$3-1)</f>
        <v>1506.3096138766241</v>
      </c>
      <c r="K584" s="37">
        <f>$K$560*($D$560/D584)^($O$3-1)</f>
        <v>301.62918091845484</v>
      </c>
      <c r="L584">
        <f t="shared" si="110"/>
        <v>-300.00502110193628</v>
      </c>
      <c r="M584">
        <f t="shared" si="111"/>
        <v>-52.377241590060841</v>
      </c>
      <c r="N584">
        <f t="shared" si="112"/>
        <v>-315.39802816679139</v>
      </c>
      <c r="O584">
        <f t="shared" si="107"/>
        <v>-667.78029085878848</v>
      </c>
      <c r="S584" s="32"/>
    </row>
    <row r="585" spans="1:19">
      <c r="A585">
        <v>565</v>
      </c>
      <c r="B585" s="34">
        <f t="shared" si="113"/>
        <v>169.20041254044622</v>
      </c>
      <c r="C585" s="35">
        <f t="shared" si="106"/>
        <v>54.354554225919628</v>
      </c>
      <c r="D585" s="37">
        <f t="shared" si="108"/>
        <v>169.20041254044622</v>
      </c>
      <c r="E585" s="35">
        <f t="shared" si="109"/>
        <v>223.55496676636585</v>
      </c>
      <c r="F585" s="38">
        <f>$F$560*($E$560/E585)^$O$3</f>
        <v>5.0640163513884699</v>
      </c>
      <c r="G585" s="39">
        <f t="shared" si="117"/>
        <v>5.0640163513884699</v>
      </c>
      <c r="H585" s="37">
        <f>$H$560*($D$560/D585)^$O$3</f>
        <v>1.0470892720989224</v>
      </c>
      <c r="I585" s="34">
        <f t="shared" si="118"/>
        <v>1964.9308700652443</v>
      </c>
      <c r="J585" s="32">
        <f>$J$560*($C$560/C585)^($O$3-1)</f>
        <v>1482.7394693695478</v>
      </c>
      <c r="K585" s="37">
        <f>$K$560*($D$560/D585)^($O$3-1)</f>
        <v>301.94364643871711</v>
      </c>
      <c r="L585">
        <f t="shared" si="110"/>
        <v>-299.78034984307106</v>
      </c>
      <c r="M585">
        <f t="shared" si="111"/>
        <v>-53.446979603816359</v>
      </c>
      <c r="N585">
        <f t="shared" si="112"/>
        <v>-315.35189926662963</v>
      </c>
      <c r="O585">
        <f t="shared" si="107"/>
        <v>-668.57922871351707</v>
      </c>
      <c r="S585" s="32"/>
    </row>
    <row r="586" spans="1:19">
      <c r="A586">
        <v>566</v>
      </c>
      <c r="B586" s="34">
        <f t="shared" si="113"/>
        <v>168.74141015920691</v>
      </c>
      <c r="C586" s="35">
        <f t="shared" si="106"/>
        <v>56.53245062654625</v>
      </c>
      <c r="D586" s="37">
        <f t="shared" si="108"/>
        <v>168.74141015920691</v>
      </c>
      <c r="E586" s="35">
        <f t="shared" si="109"/>
        <v>225.27386078575316</v>
      </c>
      <c r="F586" s="38">
        <f>$F$560*($E$560/E586)^$O$3</f>
        <v>5.0100034935246063</v>
      </c>
      <c r="G586" s="39">
        <f t="shared" si="117"/>
        <v>5.0100034935246063</v>
      </c>
      <c r="H586" s="37">
        <f>$H$560*($D$560/D586)^$O$3</f>
        <v>1.0510789798739062</v>
      </c>
      <c r="I586" s="34">
        <f t="shared" si="118"/>
        <v>1964.9308700652443</v>
      </c>
      <c r="J586" s="32">
        <f>$J$560*($C$560/C586)^($O$3-1)</f>
        <v>1459.6209856395267</v>
      </c>
      <c r="K586" s="37">
        <f>$K$560*($D$560/D586)^($O$3-1)</f>
        <v>302.27191184377824</v>
      </c>
      <c r="L586">
        <f t="shared" si="110"/>
        <v>-299.54914988819769</v>
      </c>
      <c r="M586">
        <f t="shared" si="111"/>
        <v>-54.543988181820225</v>
      </c>
      <c r="N586">
        <f t="shared" si="112"/>
        <v>-315.30374605543483</v>
      </c>
      <c r="O586">
        <f t="shared" si="107"/>
        <v>-669.39688412545274</v>
      </c>
      <c r="S586" s="32"/>
    </row>
    <row r="587" spans="1:19">
      <c r="A587">
        <v>567</v>
      </c>
      <c r="B587" s="34">
        <f t="shared" si="113"/>
        <v>168.26480017341245</v>
      </c>
      <c r="C587" s="35">
        <f t="shared" si="106"/>
        <v>58.785752929697807</v>
      </c>
      <c r="D587" s="37">
        <f t="shared" si="108"/>
        <v>168.26480017341245</v>
      </c>
      <c r="E587" s="35">
        <f t="shared" si="109"/>
        <v>227.05055310311025</v>
      </c>
      <c r="F587" s="38">
        <f>$F$560*($E$560/E587)^$O$3</f>
        <v>4.9552042650205088</v>
      </c>
      <c r="G587" s="39">
        <f t="shared" si="117"/>
        <v>4.9552042650205088</v>
      </c>
      <c r="H587" s="37">
        <f>$H$560*($D$560/D587)^$O$3</f>
        <v>1.0552493929034998</v>
      </c>
      <c r="I587" s="34">
        <f t="shared" si="118"/>
        <v>1964.9308700652443</v>
      </c>
      <c r="J587" s="32">
        <f>$J$560*($C$560/C587)^($O$3-1)</f>
        <v>1436.9788948385058</v>
      </c>
      <c r="K587" s="37">
        <f>$K$560*($D$560/D587)^($O$3-1)</f>
        <v>302.61409529783305</v>
      </c>
      <c r="L587">
        <f t="shared" si="110"/>
        <v>-299.31167401178573</v>
      </c>
      <c r="M587">
        <f t="shared" si="111"/>
        <v>-55.666719461505899</v>
      </c>
      <c r="N587">
        <f t="shared" si="112"/>
        <v>-315.25355119864344</v>
      </c>
      <c r="O587">
        <f t="shared" si="107"/>
        <v>-670.23194467193503</v>
      </c>
      <c r="S587" s="32"/>
    </row>
    <row r="588" spans="1:19">
      <c r="A588">
        <v>568</v>
      </c>
      <c r="B588" s="34">
        <f t="shared" si="113"/>
        <v>167.77063258661448</v>
      </c>
      <c r="C588" s="35">
        <f t="shared" si="106"/>
        <v>61.113343252339689</v>
      </c>
      <c r="D588" s="37">
        <f t="shared" si="108"/>
        <v>167.77063258661448</v>
      </c>
      <c r="E588" s="35">
        <f t="shared" si="109"/>
        <v>228.88397583895417</v>
      </c>
      <c r="F588" s="38">
        <f>$F$560*($E$560/E588)^$O$3</f>
        <v>4.8997238910188807</v>
      </c>
      <c r="G588" s="39">
        <f t="shared" si="117"/>
        <v>4.8997238910188807</v>
      </c>
      <c r="H588" s="37">
        <f>$H$560*($D$560/D588)^$O$3</f>
        <v>1.0596034796499292</v>
      </c>
      <c r="I588" s="34">
        <f t="shared" si="118"/>
        <v>1964.9308700652443</v>
      </c>
      <c r="J588" s="32">
        <f>$J$560*($C$560/C588)^($O$3-1)</f>
        <v>1414.8317804213143</v>
      </c>
      <c r="K588" s="37">
        <f>$K$560*($D$560/D588)^($O$3-1)</f>
        <v>302.97032007794303</v>
      </c>
      <c r="L588">
        <f t="shared" si="110"/>
        <v>-299.06817470853883</v>
      </c>
      <c r="M588">
        <f t="shared" si="111"/>
        <v>-56.813631231822313</v>
      </c>
      <c r="N588">
        <f t="shared" si="112"/>
        <v>-315.20129661162031</v>
      </c>
      <c r="O588">
        <f t="shared" si="107"/>
        <v>-671.08310255198148</v>
      </c>
      <c r="S588" s="32"/>
    </row>
    <row r="589" spans="1:19">
      <c r="A589">
        <v>569</v>
      </c>
      <c r="B589" s="34">
        <f t="shared" si="113"/>
        <v>167.25896016107845</v>
      </c>
      <c r="C589" s="35">
        <f t="shared" si="106"/>
        <v>63.514068368869218</v>
      </c>
      <c r="D589" s="37">
        <f t="shared" si="108"/>
        <v>167.25896016107845</v>
      </c>
      <c r="E589" s="35">
        <f t="shared" si="109"/>
        <v>230.77302852994768</v>
      </c>
      <c r="F589" s="38">
        <f>$F$560*($E$560/E589)^$O$3</f>
        <v>4.8436648186819324</v>
      </c>
      <c r="G589" s="39">
        <f t="shared" si="117"/>
        <v>4.8436648186819324</v>
      </c>
      <c r="H589" s="37">
        <f>$H$560*($D$560/D589)^$O$3</f>
        <v>1.0641443542023477</v>
      </c>
      <c r="I589" s="34">
        <f t="shared" si="118"/>
        <v>1964.9308700652443</v>
      </c>
      <c r="J589" s="32">
        <f>$J$560*($C$560/C589)^($O$3-1)</f>
        <v>1393.1928942823622</v>
      </c>
      <c r="K589" s="37">
        <f>$K$560*($D$560/D589)^($O$3-1)</f>
        <v>303.34071463064583</v>
      </c>
      <c r="L589">
        <f t="shared" si="110"/>
        <v>-298.81890354183719</v>
      </c>
      <c r="M589">
        <f t="shared" si="111"/>
        <v>-57.983191131596762</v>
      </c>
      <c r="N589">
        <f t="shared" si="112"/>
        <v>-315.14696345135161</v>
      </c>
      <c r="O589">
        <f t="shared" si="107"/>
        <v>-671.94905812478555</v>
      </c>
      <c r="S589" s="32"/>
    </row>
    <row r="590" spans="1:19">
      <c r="A590">
        <v>570</v>
      </c>
      <c r="B590" s="34">
        <f t="shared" si="113"/>
        <v>166.72983850978463</v>
      </c>
      <c r="C590" s="35">
        <f t="shared" si="106"/>
        <v>65.986740473832498</v>
      </c>
      <c r="D590" s="37">
        <f t="shared" si="108"/>
        <v>166.72983850978463</v>
      </c>
      <c r="E590" s="35">
        <f t="shared" si="109"/>
        <v>232.71657898361713</v>
      </c>
      <c r="F590" s="38">
        <f>$F$560*($E$560/E590)^$O$3</f>
        <v>4.7871264361115413</v>
      </c>
      <c r="G590" s="39">
        <f t="shared" si="117"/>
        <v>4.7871264361115413</v>
      </c>
      <c r="H590" s="37">
        <f>$H$560*($D$560/D590)^$O$3</f>
        <v>1.0688752803802826</v>
      </c>
      <c r="I590" s="34">
        <f t="shared" si="118"/>
        <v>1964.9308700652443</v>
      </c>
      <c r="J590" s="32">
        <f>$J$560*($C$560/C590)^($O$3-1)</f>
        <v>1372.0708987321227</v>
      </c>
      <c r="K590" s="37">
        <f>$K$560*($D$560/D590)^($O$3-1)</f>
        <v>303.72541263095445</v>
      </c>
      <c r="L590">
        <f t="shared" si="110"/>
        <v>-298.56411053323706</v>
      </c>
      <c r="M590">
        <f t="shared" si="111"/>
        <v>-59.173880575819368</v>
      </c>
      <c r="N590">
        <f t="shared" si="112"/>
        <v>-315.090532107787</v>
      </c>
      <c r="O590">
        <f t="shared" si="107"/>
        <v>-672.82852321684345</v>
      </c>
      <c r="S590" s="32"/>
    </row>
    <row r="591" spans="1:19">
      <c r="A591">
        <v>571</v>
      </c>
      <c r="B591" s="34">
        <f t="shared" si="113"/>
        <v>166.18332619083864</v>
      </c>
      <c r="C591" s="35">
        <f t="shared" si="106"/>
        <v>68.530137972221567</v>
      </c>
      <c r="D591" s="37">
        <f t="shared" si="108"/>
        <v>166.18332619083864</v>
      </c>
      <c r="E591" s="35">
        <f t="shared" si="109"/>
        <v>234.71346416306022</v>
      </c>
      <c r="F591" s="38">
        <f>$F$560*($E$560/E591)^$O$3</f>
        <v>4.7302048285845002</v>
      </c>
      <c r="G591" s="39">
        <f t="shared" si="117"/>
        <v>4.7302048285845002</v>
      </c>
      <c r="H591" s="37">
        <f>$H$560*($D$560/D591)^$O$3</f>
        <v>1.0737996760574333</v>
      </c>
      <c r="I591" s="34">
        <f t="shared" si="118"/>
        <v>1964.9308700652443</v>
      </c>
      <c r="J591" s="32">
        <f>$J$560*($C$560/C591)^($O$3-1)</f>
        <v>1351.4705337081725</v>
      </c>
      <c r="K591" s="37">
        <f>$K$560*($D$560/D591)^($O$3-1)</f>
        <v>304.12455304377107</v>
      </c>
      <c r="L591">
        <f t="shared" si="110"/>
        <v>-298.30404359425472</v>
      </c>
      <c r="M591">
        <f t="shared" si="111"/>
        <v>-60.384198402317764</v>
      </c>
      <c r="N591">
        <f t="shared" si="112"/>
        <v>-315.03198219482749</v>
      </c>
      <c r="O591">
        <f t="shared" si="107"/>
        <v>-673.72022419140001</v>
      </c>
      <c r="S591" s="32"/>
    </row>
    <row r="592" spans="1:19">
      <c r="A592">
        <v>572</v>
      </c>
      <c r="B592" s="34">
        <f t="shared" si="113"/>
        <v>165.61948480417618</v>
      </c>
      <c r="C592" s="35">
        <f t="shared" ref="C592:C655" si="119">$E$3+$E$8*($E$6*(1-COS(PI()*($A592-180)/180))+$E$7*(1-(1-($E$6/$E$7)^2*SIN(PI()*($A592-180)/180)^2)^0.5))</f>
        <v>71.143006297175859</v>
      </c>
      <c r="D592" s="37">
        <f t="shared" si="108"/>
        <v>165.61948480417618</v>
      </c>
      <c r="E592" s="35">
        <f t="shared" si="109"/>
        <v>236.76249110135205</v>
      </c>
      <c r="F592" s="38">
        <f>$F$560*($E$560/E592)^$O$3</f>
        <v>4.6729925712987246</v>
      </c>
      <c r="G592" s="39">
        <f t="shared" si="117"/>
        <v>4.6729925712987246</v>
      </c>
      <c r="H592" s="37">
        <f>$H$560*($D$560/D592)^$O$3</f>
        <v>1.0789211177145059</v>
      </c>
      <c r="I592" s="34">
        <f t="shared" si="118"/>
        <v>1964.9308700652443</v>
      </c>
      <c r="J592" s="32">
        <f>$J$560*($C$560/C592)^($O$3-1)</f>
        <v>1331.3932117570196</v>
      </c>
      <c r="K592" s="37">
        <f>$K$560*($D$560/D592)^($O$3-1)</f>
        <v>304.53828018774465</v>
      </c>
      <c r="L592">
        <f t="shared" si="110"/>
        <v>-298.03894800120418</v>
      </c>
      <c r="M592">
        <f t="shared" si="111"/>
        <v>-61.612664234290136</v>
      </c>
      <c r="N592">
        <f t="shared" si="112"/>
        <v>-314.97129254095461</v>
      </c>
      <c r="O592">
        <f t="shared" ref="O592:O655" si="120">L592+M592+N592</f>
        <v>-674.62290477644888</v>
      </c>
      <c r="S592" s="32"/>
    </row>
    <row r="593" spans="1:19">
      <c r="A593">
        <v>573</v>
      </c>
      <c r="B593" s="34">
        <f t="shared" si="113"/>
        <v>165.03837909044591</v>
      </c>
      <c r="C593" s="35">
        <f t="shared" si="119"/>
        <v>73.824058754891851</v>
      </c>
      <c r="D593" s="37">
        <f t="shared" si="108"/>
        <v>165.03837909044591</v>
      </c>
      <c r="E593" s="35">
        <f t="shared" si="109"/>
        <v>238.86243784533775</v>
      </c>
      <c r="F593" s="38">
        <f>$F$560*($E$560/E593)^$O$3</f>
        <v>4.6155785574953763</v>
      </c>
      <c r="G593" s="39">
        <f t="shared" si="117"/>
        <v>4.6155785574953763</v>
      </c>
      <c r="H593" s="37">
        <f>$H$560*($D$560/D593)^$O$3</f>
        <v>1.0842433452302449</v>
      </c>
      <c r="I593" s="34">
        <f t="shared" si="118"/>
        <v>1964.9308700652443</v>
      </c>
      <c r="J593" s="32">
        <f>$J$560*($C$560/C593)^($O$3-1)</f>
        <v>1311.8375447474737</v>
      </c>
      <c r="K593" s="37">
        <f>$K$560*($D$560/D593)^($O$3-1)</f>
        <v>304.96674380160039</v>
      </c>
      <c r="L593">
        <f t="shared" si="110"/>
        <v>-297.76906591343754</v>
      </c>
      <c r="M593">
        <f t="shared" si="111"/>
        <v>-62.8578215569663</v>
      </c>
      <c r="N593">
        <f t="shared" si="112"/>
        <v>-314.90844117949683</v>
      </c>
      <c r="O593">
        <f t="shared" si="120"/>
        <v>-675.53532864990075</v>
      </c>
      <c r="S593" s="32"/>
    </row>
    <row r="594" spans="1:19">
      <c r="A594">
        <v>574</v>
      </c>
      <c r="B594" s="34">
        <f t="shared" si="113"/>
        <v>164.4400770319441</v>
      </c>
      <c r="C594" s="35">
        <f t="shared" si="119"/>
        <v>76.57197739649655</v>
      </c>
      <c r="D594" s="37">
        <f t="shared" ref="D594:D658" si="121">$B$3+$B$8*($B$6*(1-COS(PI()*$A594/180))+$B$7*(1-(1-($B$6/$B$7)^2*SIN(PI()*$A594/180)^2)^0.5))</f>
        <v>164.4400770319441</v>
      </c>
      <c r="E594" s="35">
        <f t="shared" ref="E594:E657" si="122">B594+C594</f>
        <v>241.01205442844065</v>
      </c>
      <c r="F594" s="38">
        <f>$F$560*($E$560/E594)^$O$3</f>
        <v>4.5580478605402028</v>
      </c>
      <c r="G594" s="39">
        <f t="shared" si="117"/>
        <v>4.5580478605402028</v>
      </c>
      <c r="H594" s="37">
        <f>$H$560*($D$560/D594)^$O$3</f>
        <v>1.0897702669203759</v>
      </c>
      <c r="I594" s="34">
        <f t="shared" si="118"/>
        <v>1964.9308700652443</v>
      </c>
      <c r="J594" s="32">
        <f>$J$560*($C$560/C594)^($O$3-1)</f>
        <v>1292.7998071460272</v>
      </c>
      <c r="K594" s="37">
        <f>$K$560*($D$560/D594)^($O$3-1)</f>
        <v>305.41009911297033</v>
      </c>
      <c r="L594">
        <f t="shared" si="110"/>
        <v>-297.49463593494568</v>
      </c>
      <c r="M594">
        <f t="shared" si="111"/>
        <v>-64.118240509228158</v>
      </c>
      <c r="N594">
        <f t="shared" si="112"/>
        <v>-314.84340533852878</v>
      </c>
      <c r="O594">
        <f t="shared" si="120"/>
        <v>-676.4562817827026</v>
      </c>
      <c r="S594" s="32"/>
    </row>
    <row r="595" spans="1:19">
      <c r="A595">
        <v>575</v>
      </c>
      <c r="B595" s="34">
        <f t="shared" si="113"/>
        <v>163.82464995547343</v>
      </c>
      <c r="C595" s="35">
        <f t="shared" si="119"/>
        <v>79.385413916613672</v>
      </c>
      <c r="D595" s="37">
        <f t="shared" si="121"/>
        <v>163.82464995547343</v>
      </c>
      <c r="E595" s="35">
        <f t="shared" si="122"/>
        <v>243.21006387208712</v>
      </c>
      <c r="F595" s="38">
        <f>$F$560*($E$560/E595)^$O$3</f>
        <v>4.5004816283123423</v>
      </c>
      <c r="G595" s="39">
        <f t="shared" si="117"/>
        <v>4.5004816283123423</v>
      </c>
      <c r="H595" s="37">
        <f>$H$560*($D$560/D595)^$O$3</f>
        <v>1.095505964834679</v>
      </c>
      <c r="I595" s="34">
        <f t="shared" si="118"/>
        <v>1964.9308700652443</v>
      </c>
      <c r="J595" s="32">
        <f>$J$560*($C$560/C595)^($O$3-1)</f>
        <v>1274.2743411359143</v>
      </c>
      <c r="K595" s="37">
        <f>$K$560*($D$560/D595)^($O$3-1)</f>
        <v>305.86850690975405</v>
      </c>
      <c r="L595">
        <f t="shared" ref="L595:L658" si="123">-0.1*(F595+F594)/2*(B595-B594)+L594</f>
        <v>-297.21589271892327</v>
      </c>
      <c r="M595">
        <f t="shared" ref="M595:M658" si="124">-0.1*(G595+G594)/2*(C595-C594)+M594</f>
        <v>-65.392520393352939</v>
      </c>
      <c r="N595">
        <f t="shared" ref="N595:N658" si="125">-0.1*(H595+H594)/2*(D595-D594)+N594</f>
        <v>-314.77616143039927</v>
      </c>
      <c r="O595">
        <f t="shared" si="120"/>
        <v>-677.38457454267541</v>
      </c>
      <c r="S595" s="32"/>
    </row>
    <row r="596" spans="1:19">
      <c r="A596">
        <v>576</v>
      </c>
      <c r="B596" s="34">
        <f t="shared" si="113"/>
        <v>163.19217263698712</v>
      </c>
      <c r="C596" s="35">
        <f t="shared" si="119"/>
        <v>82.262990578303899</v>
      </c>
      <c r="D596" s="37">
        <f t="shared" si="121"/>
        <v>163.19217263698712</v>
      </c>
      <c r="E596" s="35">
        <f t="shared" si="122"/>
        <v>245.45516321529101</v>
      </c>
      <c r="F596" s="38">
        <f>$F$560*($E$560/E596)^$O$3</f>
        <v>4.4429570080609357</v>
      </c>
      <c r="G596" s="39">
        <f t="shared" si="117"/>
        <v>4.4429570080609357</v>
      </c>
      <c r="H596" s="37">
        <f>$H$560*($D$560/D596)^$O$3</f>
        <v>1.1014547003230419</v>
      </c>
      <c r="I596" s="34">
        <f t="shared" si="118"/>
        <v>1964.9308700652443</v>
      </c>
      <c r="J596" s="32">
        <f>$J$560*($C$560/C596)^($O$3-1)</f>
        <v>1256.2539090065552</v>
      </c>
      <c r="K596" s="37">
        <f>$K$560*($D$560/D596)^($O$3-1)</f>
        <v>306.34213361404034</v>
      </c>
      <c r="L596">
        <f t="shared" si="123"/>
        <v>-296.93306661458428</v>
      </c>
      <c r="M596">
        <f t="shared" si="124"/>
        <v>-66.679291908117264</v>
      </c>
      <c r="N596">
        <f t="shared" si="125"/>
        <v>-314.70668504088331</v>
      </c>
      <c r="O596">
        <f t="shared" si="120"/>
        <v>-678.31904356358484</v>
      </c>
      <c r="S596" s="32"/>
    </row>
    <row r="597" spans="1:19">
      <c r="A597">
        <v>577</v>
      </c>
      <c r="B597" s="34">
        <f t="shared" ref="B597:B660" si="126">$B$3+$B$8*($B$6*(1-COS(PI()*A597/180))+$B$7*(1-(1-($B$6/$B$7)^2*SIN(PI()*A597/180)^2)^0.5))</f>
        <v>162.54272340787892</v>
      </c>
      <c r="C597" s="35">
        <f t="shared" si="119"/>
        <v>85.203301164022619</v>
      </c>
      <c r="D597" s="37">
        <f t="shared" si="121"/>
        <v>162.54272340787892</v>
      </c>
      <c r="E597" s="35">
        <f t="shared" si="122"/>
        <v>247.74602457190156</v>
      </c>
      <c r="F597" s="38">
        <f>$F$560*($E$560/E597)^$O$3</f>
        <v>4.3855470997453985</v>
      </c>
      <c r="G597" s="39">
        <f t="shared" si="117"/>
        <v>4.3855470997453985</v>
      </c>
      <c r="H597" s="37">
        <f>$H$560*($D$560/D597)^$O$3</f>
        <v>1.1076209198818905</v>
      </c>
      <c r="I597" s="34">
        <f t="shared" si="118"/>
        <v>1964.9308700652443</v>
      </c>
      <c r="J597" s="32">
        <f>$J$560*($C$560/C597)^($O$3-1)</f>
        <v>1238.7299981683589</v>
      </c>
      <c r="K597" s="37">
        <f>$K$560*($D$560/D597)^($O$3-1)</f>
        <v>306.83115135861857</v>
      </c>
      <c r="L597">
        <f t="shared" si="123"/>
        <v>-296.6463833552346</v>
      </c>
      <c r="M597">
        <f t="shared" si="124"/>
        <v>-67.977219112329479</v>
      </c>
      <c r="N597">
        <f t="shared" si="125"/>
        <v>-314.63495091795414</v>
      </c>
      <c r="O597">
        <f t="shared" si="120"/>
        <v>-679.25855338551821</v>
      </c>
      <c r="S597" s="32"/>
    </row>
    <row r="598" spans="1:19">
      <c r="A598">
        <v>578</v>
      </c>
      <c r="B598" s="34">
        <f t="shared" si="126"/>
        <v>161.87638426276928</v>
      </c>
      <c r="C598" s="35">
        <f t="shared" si="119"/>
        <v>88.204911952192134</v>
      </c>
      <c r="D598" s="37">
        <f t="shared" si="121"/>
        <v>161.87638426276928</v>
      </c>
      <c r="E598" s="35">
        <f t="shared" si="122"/>
        <v>250.08129621496141</v>
      </c>
      <c r="F598" s="38">
        <f>$F$560*($E$560/E598)^$O$3</f>
        <v>4.3283209357726111</v>
      </c>
      <c r="G598" s="39">
        <f t="shared" si="117"/>
        <v>4.3283209357726111</v>
      </c>
      <c r="H598" s="37">
        <f>$H$560*($D$560/D598)^$O$3</f>
        <v>1.1140092612930548</v>
      </c>
      <c r="I598" s="34">
        <f t="shared" si="118"/>
        <v>1964.9308700652443</v>
      </c>
      <c r="J598" s="32">
        <f>$J$560*($C$560/C598)^($O$3-1)</f>
        <v>1221.6930839293793</v>
      </c>
      <c r="K598" s="37">
        <f>$K$560*($D$560/D598)^($O$3-1)</f>
        <v>307.33573806611014</v>
      </c>
      <c r="L598">
        <f t="shared" si="123"/>
        <v>-296.35606378636533</v>
      </c>
      <c r="M598">
        <f t="shared" si="124"/>
        <v>-69.285001127434299</v>
      </c>
      <c r="N598">
        <f t="shared" si="125"/>
        <v>-314.56093296017048</v>
      </c>
      <c r="O598">
        <f t="shared" si="120"/>
        <v>-680.20199787397007</v>
      </c>
      <c r="S598" s="32"/>
    </row>
    <row r="599" spans="1:19">
      <c r="A599">
        <v>579</v>
      </c>
      <c r="B599" s="34">
        <f t="shared" si="126"/>
        <v>161.19324096863321</v>
      </c>
      <c r="C599" s="35">
        <f t="shared" si="119"/>
        <v>91.266362718931774</v>
      </c>
      <c r="D599" s="37">
        <f t="shared" si="121"/>
        <v>161.19324096863321</v>
      </c>
      <c r="E599" s="35">
        <f t="shared" si="122"/>
        <v>252.45960368756499</v>
      </c>
      <c r="F599" s="38">
        <f>$F$560*($E$560/E599)^$O$3</f>
        <v>4.271343484979683</v>
      </c>
      <c r="G599" s="39">
        <f t="shared" si="117"/>
        <v>4.271343484979683</v>
      </c>
      <c r="H599" s="37">
        <f>$H$560*($D$560/D599)^$O$3</f>
        <v>1.1206245600677969</v>
      </c>
      <c r="I599" s="34">
        <f t="shared" si="118"/>
        <v>1964.9308700652443</v>
      </c>
      <c r="J599" s="32">
        <f>$J$560*($C$560/C599)^($O$3-1)</f>
        <v>1205.13285485856</v>
      </c>
      <c r="K599" s="37">
        <f>$K$560*($D$560/D599)^($O$3-1)</f>
        <v>307.85607753075061</v>
      </c>
      <c r="L599">
        <f t="shared" si="123"/>
        <v>-296.06232363232243</v>
      </c>
      <c r="M599">
        <f t="shared" si="124"/>
        <v>-70.601373589165078</v>
      </c>
      <c r="N599">
        <f t="shared" si="125"/>
        <v>-314.48460420467484</v>
      </c>
      <c r="O599">
        <f t="shared" si="120"/>
        <v>-681.14830142616233</v>
      </c>
      <c r="S599" s="32"/>
    </row>
    <row r="600" spans="1:19">
      <c r="A600">
        <v>580</v>
      </c>
      <c r="B600" s="34">
        <f t="shared" si="126"/>
        <v>160.49338317511118</v>
      </c>
      <c r="C600" s="35">
        <f t="shared" si="119"/>
        <v>94.386167764452949</v>
      </c>
      <c r="D600" s="37">
        <f t="shared" si="121"/>
        <v>160.49338317511118</v>
      </c>
      <c r="E600" s="35">
        <f t="shared" si="122"/>
        <v>254.87955093956413</v>
      </c>
      <c r="F600" s="38">
        <f>$F$560*($E$560/E600)^$O$3</f>
        <v>4.2146756786806288</v>
      </c>
      <c r="G600" s="39">
        <f t="shared" si="117"/>
        <v>4.2146756786806288</v>
      </c>
      <c r="H600" s="37">
        <f>$H$560*($D$560/D600)^$O$3</f>
        <v>1.1274718562093817</v>
      </c>
      <c r="I600" s="34">
        <f t="shared" si="118"/>
        <v>1964.9308700652443</v>
      </c>
      <c r="J600" s="32">
        <f>$J$560*($C$560/C600)^($O$3-1)</f>
        <v>1189.0384051949973</v>
      </c>
      <c r="K600" s="37">
        <f>$K$560*($D$560/D600)^($O$3-1)</f>
        <v>308.39235950285126</v>
      </c>
      <c r="L600">
        <f t="shared" si="123"/>
        <v>-295.7653732999392</v>
      </c>
      <c r="M600">
        <f t="shared" si="124"/>
        <v>-71.925109859323925</v>
      </c>
      <c r="N600">
        <f t="shared" si="125"/>
        <v>-314.40593681479879</v>
      </c>
      <c r="O600">
        <f t="shared" si="120"/>
        <v>-682.09641997406197</v>
      </c>
      <c r="S600" s="32"/>
    </row>
    <row r="601" spans="1:19">
      <c r="A601">
        <v>581</v>
      </c>
      <c r="B601" s="34">
        <f t="shared" si="126"/>
        <v>159.77690452583408</v>
      </c>
      <c r="C601" s="35">
        <f t="shared" si="119"/>
        <v>97.562816963554496</v>
      </c>
      <c r="D601" s="37">
        <f t="shared" si="121"/>
        <v>159.77690452583408</v>
      </c>
      <c r="E601" s="35">
        <f t="shared" si="122"/>
        <v>257.33972148938858</v>
      </c>
      <c r="F601" s="38">
        <f>$F$560*($E$560/E601)^$O$3</f>
        <v>4.1583744565966887</v>
      </c>
      <c r="G601" s="39">
        <f t="shared" si="117"/>
        <v>4.1583744565966887</v>
      </c>
      <c r="H601" s="37">
        <f>$H$560*($D$560/D601)^$O$3</f>
        <v>1.1345564013083493</v>
      </c>
      <c r="I601" s="34">
        <f t="shared" si="118"/>
        <v>1964.9308700652443</v>
      </c>
      <c r="J601" s="32">
        <f>$J$560*($C$560/C601)^($O$3-1)</f>
        <v>1173.398398373193</v>
      </c>
      <c r="K601" s="37">
        <f>$K$560*($D$560/D601)^($O$3-1)</f>
        <v>308.94477977596927</v>
      </c>
      <c r="L601">
        <f t="shared" si="123"/>
        <v>-295.46541771737657</v>
      </c>
      <c r="M601">
        <f t="shared" si="124"/>
        <v>-73.255022009637216</v>
      </c>
      <c r="N601">
        <f t="shared" si="125"/>
        <v>-314.32490206727016</v>
      </c>
      <c r="O601">
        <f t="shared" si="120"/>
        <v>-683.04534179428401</v>
      </c>
      <c r="S601" s="32"/>
    </row>
    <row r="602" spans="1:19">
      <c r="A602">
        <v>582</v>
      </c>
      <c r="B602" s="34">
        <f t="shared" si="126"/>
        <v>159.04390277059215</v>
      </c>
      <c r="C602" s="35">
        <f t="shared" si="119"/>
        <v>100.79477683961838</v>
      </c>
      <c r="D602" s="37">
        <f t="shared" si="121"/>
        <v>159.04390277059215</v>
      </c>
      <c r="E602" s="35">
        <f t="shared" si="122"/>
        <v>259.83867961021053</v>
      </c>
      <c r="F602" s="38">
        <f>$F$560*($E$560/E602)^$O$3</f>
        <v>4.1024928305174662</v>
      </c>
      <c r="G602" s="39">
        <f t="shared" si="117"/>
        <v>4.1024928305174662</v>
      </c>
      <c r="H602" s="37">
        <f>$H$560*($D$560/D602)^$O$3</f>
        <v>1.1418836659853617</v>
      </c>
      <c r="I602" s="34">
        <f t="shared" si="118"/>
        <v>1964.9308700652443</v>
      </c>
      <c r="J602" s="32">
        <f>$J$560*($C$560/C602)^($O$3-1)</f>
        <v>1158.201205340858</v>
      </c>
      <c r="K602" s="37">
        <f>$K$560*($D$560/D602)^($O$3-1)</f>
        <v>309.51354027681464</v>
      </c>
      <c r="L602">
        <f t="shared" si="123"/>
        <v>-295.16265620631282</v>
      </c>
      <c r="M602">
        <f t="shared" si="124"/>
        <v>-74.589961590309301</v>
      </c>
      <c r="N602">
        <f t="shared" si="125"/>
        <v>-314.24147033901869</v>
      </c>
      <c r="O602">
        <f t="shared" si="120"/>
        <v>-683.99408813564082</v>
      </c>
      <c r="S602" s="32"/>
    </row>
    <row r="603" spans="1:19">
      <c r="A603">
        <v>583</v>
      </c>
      <c r="B603" s="34">
        <f t="shared" si="126"/>
        <v>158.29447987816656</v>
      </c>
      <c r="C603" s="35">
        <f t="shared" si="119"/>
        <v>104.08049166143174</v>
      </c>
      <c r="D603" s="37">
        <f t="shared" si="121"/>
        <v>158.29447987816656</v>
      </c>
      <c r="E603" s="35">
        <f t="shared" si="122"/>
        <v>262.37497153959828</v>
      </c>
      <c r="F603" s="38">
        <f>$F$560*($E$560/E603)^$O$3</f>
        <v>4.047079963591786</v>
      </c>
      <c r="G603" s="39">
        <f t="shared" si="117"/>
        <v>4.047079963591786</v>
      </c>
      <c r="H603" s="37">
        <f>$H$560*($D$560/D603)^$O$3</f>
        <v>1.1494593476973365</v>
      </c>
      <c r="I603" s="34">
        <f t="shared" si="118"/>
        <v>1964.9308700652443</v>
      </c>
      <c r="J603" s="32">
        <f>$J$560*($C$560/C603)^($O$3-1)</f>
        <v>1143.4350209629356</v>
      </c>
      <c r="K603" s="37">
        <f>$K$560*($D$560/D603)^($O$3-1)</f>
        <v>310.0988491579223</v>
      </c>
      <c r="L603">
        <f t="shared" si="123"/>
        <v>-294.8572823855431</v>
      </c>
      <c r="M603">
        <f t="shared" si="124"/>
        <v>-75.928820196361883</v>
      </c>
      <c r="N603">
        <f t="shared" si="125"/>
        <v>-314.155611093576</v>
      </c>
      <c r="O603">
        <f t="shared" si="120"/>
        <v>-684.94171367548097</v>
      </c>
      <c r="S603" s="32"/>
    </row>
    <row r="604" spans="1:19">
      <c r="A604">
        <v>584</v>
      </c>
      <c r="B604" s="34">
        <f t="shared" si="126"/>
        <v>157.528742149642</v>
      </c>
      <c r="C604" s="35">
        <f t="shared" si="119"/>
        <v>107.41838456211522</v>
      </c>
      <c r="D604" s="37">
        <f t="shared" si="121"/>
        <v>157.528742149642</v>
      </c>
      <c r="E604" s="35">
        <f t="shared" si="122"/>
        <v>264.94712671175722</v>
      </c>
      <c r="F604" s="38">
        <f>$F$560*($E$560/E604)^$O$3</f>
        <v>3.9921812632176437</v>
      </c>
      <c r="G604" s="39">
        <f t="shared" si="117"/>
        <v>3.9921812632176437</v>
      </c>
      <c r="H604" s="37">
        <f>$H$560*($D$560/D604)^$O$3</f>
        <v>1.1572893789233716</v>
      </c>
      <c r="I604" s="34">
        <f t="shared" si="118"/>
        <v>1964.9308700652443</v>
      </c>
      <c r="J604" s="32">
        <f>$J$560*($C$560/C604)^($O$3-1)</f>
        <v>1129.0879614419382</v>
      </c>
      <c r="K604" s="37">
        <f>$K$560*($D$560/D604)^($O$3-1)</f>
        <v>310.7009208931122</v>
      </c>
      <c r="L604">
        <f t="shared" si="123"/>
        <v>-294.54948410400146</v>
      </c>
      <c r="M604">
        <f t="shared" si="124"/>
        <v>-77.270529845147237</v>
      </c>
      <c r="N604">
        <f t="shared" si="125"/>
        <v>-314.06729286706604</v>
      </c>
      <c r="O604">
        <f t="shared" si="120"/>
        <v>-685.88730681621473</v>
      </c>
      <c r="S604" s="32"/>
    </row>
    <row r="605" spans="1:19">
      <c r="A605">
        <v>585</v>
      </c>
      <c r="B605" s="34">
        <f t="shared" si="126"/>
        <v>156.74680033200713</v>
      </c>
      <c r="C605" s="35">
        <f t="shared" si="119"/>
        <v>110.80685867936461</v>
      </c>
      <c r="D605" s="37">
        <f t="shared" si="121"/>
        <v>156.74680033200713</v>
      </c>
      <c r="E605" s="35">
        <f t="shared" si="122"/>
        <v>267.55365901137174</v>
      </c>
      <c r="F605" s="38">
        <f>$F$560*($E$560/E605)^$O$3</f>
        <v>3.9378384855878048</v>
      </c>
      <c r="G605" s="39">
        <f t="shared" si="117"/>
        <v>3.9378384855878048</v>
      </c>
      <c r="H605" s="37">
        <f>$H$560*($D$560/D605)^$O$3</f>
        <v>1.1653799357478996</v>
      </c>
      <c r="I605" s="34">
        <f t="shared" si="118"/>
        <v>1964.9308700652443</v>
      </c>
      <c r="J605" s="32">
        <f>$J$560*($C$560/C605)^($O$3-1)</f>
        <v>1115.1481453461925</v>
      </c>
      <c r="K605" s="37">
        <f>$K$560*($D$560/D605)^($O$3-1)</f>
        <v>311.31997637576586</v>
      </c>
      <c r="L605">
        <f t="shared" si="123"/>
        <v>-294.2394434011884</v>
      </c>
      <c r="M605">
        <f t="shared" si="124"/>
        <v>-78.614063178552428</v>
      </c>
      <c r="N605">
        <f t="shared" si="125"/>
        <v>-313.97648325378208</v>
      </c>
      <c r="O605">
        <f t="shared" si="120"/>
        <v>-686.82998983352286</v>
      </c>
      <c r="S605" s="32"/>
    </row>
    <row r="606" spans="1:19">
      <c r="A606">
        <v>586</v>
      </c>
      <c r="B606" s="34">
        <f t="shared" si="126"/>
        <v>155.9487697318481</v>
      </c>
      <c r="C606" s="35">
        <f t="shared" si="119"/>
        <v>114.24429831616277</v>
      </c>
      <c r="D606" s="37">
        <f t="shared" si="121"/>
        <v>155.9487697318481</v>
      </c>
      <c r="E606" s="35">
        <f t="shared" si="122"/>
        <v>270.1930680480109</v>
      </c>
      <c r="F606" s="38">
        <f>$F$560*($E$560/E606)^$O$3</f>
        <v>3.8840898500468195</v>
      </c>
      <c r="G606" s="39">
        <f t="shared" si="117"/>
        <v>3.8840898500468195</v>
      </c>
      <c r="H606" s="37">
        <f>$H$560*($D$560/D606)^$O$3</f>
        <v>1.1737374468593738</v>
      </c>
      <c r="I606" s="34">
        <f t="shared" si="118"/>
        <v>1964.9308700652443</v>
      </c>
      <c r="J606" s="32">
        <f>$J$560*($C$560/C606)^($O$3-1)</f>
        <v>1101.6037605267752</v>
      </c>
      <c r="K606" s="37">
        <f>$K$560*($D$560/D606)^($O$3-1)</f>
        <v>311.95624301993718</v>
      </c>
      <c r="L606">
        <f t="shared" si="123"/>
        <v>-293.92733649298401</v>
      </c>
      <c r="M606">
        <f t="shared" si="124"/>
        <v>-79.95843350340769</v>
      </c>
      <c r="N606">
        <f t="shared" si="125"/>
        <v>-313.88314889134784</v>
      </c>
      <c r="O606">
        <f t="shared" si="120"/>
        <v>-687.76891888773957</v>
      </c>
      <c r="S606" s="32"/>
    </row>
    <row r="607" spans="1:19">
      <c r="A607">
        <v>587</v>
      </c>
      <c r="B607" s="34">
        <f t="shared" si="126"/>
        <v>155.13477032893258</v>
      </c>
      <c r="C607" s="35">
        <f t="shared" si="119"/>
        <v>117.72907012103965</v>
      </c>
      <c r="D607" s="37">
        <f t="shared" si="121"/>
        <v>155.13477032893258</v>
      </c>
      <c r="E607" s="35">
        <f t="shared" si="122"/>
        <v>272.86384044997226</v>
      </c>
      <c r="F607" s="38">
        <f>$F$560*($E$560/E607)^$O$3</f>
        <v>3.8309701615247373</v>
      </c>
      <c r="G607" s="39">
        <f t="shared" si="117"/>
        <v>3.8309701615247373</v>
      </c>
      <c r="H607" s="37">
        <f>$H$560*($D$560/D607)^$O$3</f>
        <v>1.1823686029837952</v>
      </c>
      <c r="I607" s="34">
        <f t="shared" si="118"/>
        <v>1964.9308700652443</v>
      </c>
      <c r="J607" s="32">
        <f>$J$560*($C$560/C607)^($O$3-1)</f>
        <v>1088.4431189220034</v>
      </c>
      <c r="K607" s="37">
        <f>$K$560*($D$560/D607)^($O$3-1)</f>
        <v>312.60995486432057</v>
      </c>
      <c r="L607">
        <f t="shared" si="123"/>
        <v>-293.61333378084015</v>
      </c>
      <c r="M607">
        <f t="shared" si="124"/>
        <v>-81.302694683470577</v>
      </c>
      <c r="N607">
        <f t="shared" si="125"/>
        <v>-313.78725544545892</v>
      </c>
      <c r="O607">
        <f t="shared" si="120"/>
        <v>-688.70328390976965</v>
      </c>
      <c r="S607" s="32"/>
    </row>
    <row r="608" spans="1:19">
      <c r="A608">
        <v>588</v>
      </c>
      <c r="B608" s="34">
        <f t="shared" si="126"/>
        <v>154.30492688947803</v>
      </c>
      <c r="C608" s="35">
        <f t="shared" si="119"/>
        <v>121.25952428690596</v>
      </c>
      <c r="D608" s="37">
        <f t="shared" si="121"/>
        <v>154.30492688947803</v>
      </c>
      <c r="E608" s="35">
        <f t="shared" si="122"/>
        <v>275.56445117638395</v>
      </c>
      <c r="F608" s="38">
        <f>$F$560*($E$560/E608)^$O$3</f>
        <v>3.7785109394283563</v>
      </c>
      <c r="G608" s="39">
        <f t="shared" si="117"/>
        <v>3.7785109394283563</v>
      </c>
      <c r="H608" s="37">
        <f>$H$560*($D$560/D608)^$O$3</f>
        <v>1.1912803667733656</v>
      </c>
      <c r="I608" s="34">
        <f t="shared" si="118"/>
        <v>1964.9308700652443</v>
      </c>
      <c r="J608" s="32">
        <f>$J$560*($C$560/C608)^($O$3-1)</f>
        <v>1075.6547009947469</v>
      </c>
      <c r="K608" s="37">
        <f>$K$560*($D$560/D608)^($O$3-1)</f>
        <v>313.28135267908993</v>
      </c>
      <c r="L608">
        <f t="shared" si="123"/>
        <v>-293.29759988237618</v>
      </c>
      <c r="M608">
        <f t="shared" si="124"/>
        <v>-82.645940896117608</v>
      </c>
      <c r="N608">
        <f t="shared" si="125"/>
        <v>-313.68876759420289</v>
      </c>
      <c r="O608">
        <f t="shared" si="120"/>
        <v>-689.63230837269668</v>
      </c>
      <c r="S608" s="32"/>
    </row>
    <row r="609" spans="1:19">
      <c r="A609">
        <v>589</v>
      </c>
      <c r="B609" s="34">
        <f t="shared" si="126"/>
        <v>153.45936907889015</v>
      </c>
      <c r="C609" s="35">
        <f t="shared" si="119"/>
        <v>124.83399576741181</v>
      </c>
      <c r="D609" s="37">
        <f t="shared" si="121"/>
        <v>153.45936907889015</v>
      </c>
      <c r="E609" s="35">
        <f t="shared" si="122"/>
        <v>278.29336484630198</v>
      </c>
      <c r="F609" s="38">
        <f>$F$560*($E$560/E609)^$O$3</f>
        <v>3.7267405514912828</v>
      </c>
      <c r="G609" s="39">
        <f t="shared" si="117"/>
        <v>3.7267405514912828</v>
      </c>
      <c r="H609" s="37">
        <f>$H$560*($D$560/D609)^$O$3</f>
        <v>1.2004799831716428</v>
      </c>
      <c r="I609" s="34">
        <f t="shared" si="118"/>
        <v>1964.9308700652443</v>
      </c>
      <c r="J609" s="32">
        <f>$J$560*($C$560/C609)^($O$3-1)</f>
        <v>1063.2271913216143</v>
      </c>
      <c r="K609" s="37">
        <f>$K$560*($D$560/D609)^($O$3-1)</f>
        <v>313.97068407562466</v>
      </c>
      <c r="L609">
        <f t="shared" si="123"/>
        <v>-292.98029368144751</v>
      </c>
      <c r="M609">
        <f t="shared" si="124"/>
        <v>-83.987306266533423</v>
      </c>
      <c r="N609">
        <f t="shared" si="125"/>
        <v>-313.58764901195536</v>
      </c>
      <c r="O609">
        <f t="shared" si="120"/>
        <v>-690.55524895993631</v>
      </c>
      <c r="S609" s="32"/>
    </row>
    <row r="610" spans="1:19">
      <c r="A610">
        <v>590</v>
      </c>
      <c r="B610" s="34">
        <f t="shared" si="126"/>
        <v>152.59823157375445</v>
      </c>
      <c r="C610" s="35">
        <f t="shared" si="119"/>
        <v>128.45080550970948</v>
      </c>
      <c r="D610" s="37">
        <f t="shared" si="121"/>
        <v>152.59823157375445</v>
      </c>
      <c r="E610" s="35">
        <f t="shared" si="122"/>
        <v>281.04903708346393</v>
      </c>
      <c r="F610" s="38">
        <f>$F$560*($E$560/E610)^$O$3</f>
        <v>3.6756843512062853</v>
      </c>
      <c r="G610" s="39">
        <f t="shared" si="117"/>
        <v>3.6756843512062853</v>
      </c>
      <c r="H610" s="37">
        <f>$H$560*($D$560/D610)^$O$3</f>
        <v>1.2099749902776651</v>
      </c>
      <c r="I610" s="34">
        <f t="shared" si="118"/>
        <v>1964.9308700652443</v>
      </c>
      <c r="J610" s="32">
        <f>$J$560*($C$560/C610)^($O$3-1)</f>
        <v>1051.1495066524024</v>
      </c>
      <c r="K610" s="37">
        <f>$K$560*($D$560/D610)^($O$3-1)</f>
        <v>314.67820361912987</v>
      </c>
      <c r="L610">
        <f t="shared" si="123"/>
        <v>-292.66156839581436</v>
      </c>
      <c r="M610">
        <f t="shared" si="124"/>
        <v>-85.325964391768593</v>
      </c>
      <c r="N610">
        <f t="shared" si="125"/>
        <v>-313.48386235285147</v>
      </c>
      <c r="O610">
        <f t="shared" si="120"/>
        <v>-691.47139514043442</v>
      </c>
      <c r="S610" s="32"/>
    </row>
    <row r="611" spans="1:19">
      <c r="A611">
        <v>591</v>
      </c>
      <c r="B611" s="34">
        <f t="shared" si="126"/>
        <v>151.72165417285964</v>
      </c>
      <c r="C611" s="35">
        <f t="shared" si="119"/>
        <v>132.10826170244619</v>
      </c>
      <c r="D611" s="37">
        <f t="shared" si="121"/>
        <v>151.72165417285964</v>
      </c>
      <c r="E611" s="35">
        <f t="shared" si="122"/>
        <v>283.8299158753058</v>
      </c>
      <c r="F611" s="38">
        <f>$F$560*($E$560/E611)^$O$3</f>
        <v>3.6253648175853925</v>
      </c>
      <c r="G611" s="39">
        <f t="shared" si="117"/>
        <v>3.6253648175853925</v>
      </c>
      <c r="H611" s="37">
        <f>$H$560*($D$560/D611)^$O$3</f>
        <v>1.2197732307326512</v>
      </c>
      <c r="I611" s="34">
        <f t="shared" si="118"/>
        <v>1964.9308700652443</v>
      </c>
      <c r="J611" s="32">
        <f>$J$560*($C$560/C611)^($O$3-1)</f>
        <v>1039.4108175811214</v>
      </c>
      <c r="K611" s="37">
        <f>$K$560*($D$560/D611)^($O$3-1)</f>
        <v>315.40417294415499</v>
      </c>
      <c r="L611">
        <f t="shared" si="123"/>
        <v>-292.34157166060515</v>
      </c>
      <c r="M611">
        <f t="shared" si="124"/>
        <v>-86.661127766562203</v>
      </c>
      <c r="N611">
        <f t="shared" si="125"/>
        <v>-313.37736923383136</v>
      </c>
      <c r="O611">
        <f t="shared" si="120"/>
        <v>-692.38006866099875</v>
      </c>
      <c r="S611" s="32"/>
    </row>
    <row r="612" spans="1:19">
      <c r="A612">
        <v>592</v>
      </c>
      <c r="B612" s="34">
        <f t="shared" si="126"/>
        <v>150.8297819070234</v>
      </c>
      <c r="C612" s="35">
        <f t="shared" si="119"/>
        <v>135.80466103772469</v>
      </c>
      <c r="D612" s="37">
        <f t="shared" si="121"/>
        <v>150.8297819070234</v>
      </c>
      <c r="E612" s="35">
        <f t="shared" si="122"/>
        <v>286.63444294474812</v>
      </c>
      <c r="F612" s="38">
        <f>$F$560*($E$560/E612)^$O$3</f>
        <v>3.575801696114381</v>
      </c>
      <c r="G612" s="39">
        <f t="shared" si="117"/>
        <v>3.575801696114381</v>
      </c>
      <c r="H612" s="37">
        <f>$H$560*($D$560/D612)^$O$3</f>
        <v>1.229882863654159</v>
      </c>
      <c r="I612" s="34">
        <f t="shared" si="118"/>
        <v>1964.9308700652443</v>
      </c>
      <c r="J612" s="32">
        <f>$J$560*($C$560/C612)^($O$3-1)</f>
        <v>1028.0005648144381</v>
      </c>
      <c r="K612" s="37">
        <f>$K$560*($D$560/D612)^($O$3-1)</f>
        <v>316.14886087301181</v>
      </c>
      <c r="L612">
        <f t="shared" si="123"/>
        <v>-292.02044562584331</v>
      </c>
      <c r="M612">
        <f t="shared" si="124"/>
        <v>-87.992047122285683</v>
      </c>
      <c r="N612">
        <f t="shared" si="125"/>
        <v>-313.26813021726036</v>
      </c>
      <c r="O612">
        <f t="shared" si="120"/>
        <v>-693.28062296538928</v>
      </c>
      <c r="S612" s="32"/>
    </row>
    <row r="613" spans="1:19">
      <c r="A613">
        <v>593</v>
      </c>
      <c r="B613" s="34">
        <f t="shared" si="126"/>
        <v>149.92276514749261</v>
      </c>
      <c r="C613" s="35">
        <f t="shared" si="119"/>
        <v>139.53828998571851</v>
      </c>
      <c r="D613" s="37">
        <f t="shared" si="121"/>
        <v>149.92276514749261</v>
      </c>
      <c r="E613" s="35">
        <f t="shared" si="122"/>
        <v>289.46105513321112</v>
      </c>
      <c r="F613" s="38">
        <f>$F$560*($E$560/E613)^$O$3</f>
        <v>3.5270121398855965</v>
      </c>
      <c r="G613" s="39">
        <f t="shared" si="117"/>
        <v>3.5270121398855965</v>
      </c>
      <c r="H613" s="37">
        <f>$H$560*($D$560/D613)^$O$3</f>
        <v>1.2403123771437612</v>
      </c>
      <c r="I613" s="34">
        <f t="shared" si="118"/>
        <v>1964.9308700652443</v>
      </c>
      <c r="J613" s="32">
        <f>$J$560*($C$560/C613)^($O$3-1)</f>
        <v>1016.908470887192</v>
      </c>
      <c r="K613" s="37">
        <f>$K$560*($D$560/D613)^($O$3-1)</f>
        <v>316.91254353708212</v>
      </c>
      <c r="L613">
        <f t="shared" si="123"/>
        <v>-291.69832706638937</v>
      </c>
      <c r="M613">
        <f t="shared" si="124"/>
        <v>-89.318010689800715</v>
      </c>
      <c r="N613">
        <f t="shared" si="125"/>
        <v>-313.15610479312454</v>
      </c>
      <c r="O613">
        <f t="shared" si="120"/>
        <v>-694.17244254931461</v>
      </c>
      <c r="S613" s="32"/>
    </row>
    <row r="614" spans="1:19">
      <c r="A614">
        <v>594</v>
      </c>
      <c r="B614" s="34">
        <f t="shared" si="126"/>
        <v>149.00075971267972</v>
      </c>
      <c r="C614" s="35">
        <f t="shared" si="119"/>
        <v>143.30742608054481</v>
      </c>
      <c r="D614" s="37">
        <f t="shared" si="121"/>
        <v>149.00075971267972</v>
      </c>
      <c r="E614" s="35">
        <f t="shared" si="122"/>
        <v>292.30818579322454</v>
      </c>
      <c r="F614" s="38">
        <f>$F$560*($E$560/E614)^$O$3</f>
        <v>3.479010850007096</v>
      </c>
      <c r="G614" s="39">
        <f t="shared" si="117"/>
        <v>3.479010850007096</v>
      </c>
      <c r="H614" s="37">
        <f>$H$560*($D$560/D614)^$O$3</f>
        <v>1.251070601395728</v>
      </c>
      <c r="I614" s="34">
        <f t="shared" si="118"/>
        <v>1964.9308700652443</v>
      </c>
      <c r="J614" s="32">
        <f>$J$560*($C$560/C614)^($O$3-1)</f>
        <v>1006.1245480559334</v>
      </c>
      <c r="K614" s="37">
        <f>$K$560*($D$560/D614)^($O$3-1)</f>
        <v>317.6955045010032</v>
      </c>
      <c r="L614">
        <f t="shared" si="123"/>
        <v>-291.37534750273409</v>
      </c>
      <c r="M614">
        <f t="shared" si="124"/>
        <v>-90.638343396420083</v>
      </c>
      <c r="N614">
        <f t="shared" si="125"/>
        <v>-313.04125136080387</v>
      </c>
      <c r="O614">
        <f t="shared" si="120"/>
        <v>-695.05494225995812</v>
      </c>
      <c r="S614" s="32"/>
    </row>
    <row r="615" spans="1:19">
      <c r="A615">
        <v>595</v>
      </c>
      <c r="B615" s="34">
        <f t="shared" si="126"/>
        <v>148.06392697299958</v>
      </c>
      <c r="C615" s="35">
        <f t="shared" si="119"/>
        <v>147.11033921594716</v>
      </c>
      <c r="D615" s="37">
        <f t="shared" si="121"/>
        <v>148.06392697299958</v>
      </c>
      <c r="E615" s="35">
        <f t="shared" si="122"/>
        <v>295.17426618894672</v>
      </c>
      <c r="F615" s="38">
        <f>$F$560*($E$560/E615)^$O$3</f>
        <v>3.4318102144944547</v>
      </c>
      <c r="G615" s="39">
        <f t="shared" si="117"/>
        <v>3.4318102144944547</v>
      </c>
      <c r="H615" s="37">
        <f>$H$560*($D$560/D615)^$O$3</f>
        <v>1.2621667224354931</v>
      </c>
      <c r="I615" s="34">
        <f t="shared" si="118"/>
        <v>1964.9308700652443</v>
      </c>
      <c r="J615" s="32">
        <f>$J$560*($C$560/C615)^($O$3-1)</f>
        <v>995.63910299803456</v>
      </c>
      <c r="K615" s="37">
        <f>$K$560*($D$560/D615)^($O$3-1)</f>
        <v>318.4980348897069</v>
      </c>
      <c r="L615">
        <f t="shared" si="123"/>
        <v>-291.05163333116928</v>
      </c>
      <c r="M615">
        <f t="shared" si="124"/>
        <v>-91.95240600655049</v>
      </c>
      <c r="N615">
        <f t="shared" si="125"/>
        <v>-312.9235272104263</v>
      </c>
      <c r="O615">
        <f t="shared" si="120"/>
        <v>-695.92756654814605</v>
      </c>
      <c r="S615" s="32"/>
    </row>
    <row r="616" spans="1:19">
      <c r="A616">
        <v>596</v>
      </c>
      <c r="B616" s="34">
        <f t="shared" si="126"/>
        <v>147.11243395356269</v>
      </c>
      <c r="C616" s="35">
        <f t="shared" si="119"/>
        <v>150.94529294925564</v>
      </c>
      <c r="D616" s="37">
        <f t="shared" si="121"/>
        <v>147.11243395356269</v>
      </c>
      <c r="E616" s="35">
        <f t="shared" si="122"/>
        <v>298.05772690281833</v>
      </c>
      <c r="F616" s="38">
        <f>$F$560*($E$560/E616)^$O$3</f>
        <v>3.3854204449549319</v>
      </c>
      <c r="G616" s="39">
        <f t="shared" si="117"/>
        <v>3.3854204449549319</v>
      </c>
      <c r="H616" s="37">
        <f>$H$560*($D$560/D616)^$O$3</f>
        <v>1.2736102965182059</v>
      </c>
      <c r="I616" s="34">
        <f t="shared" si="118"/>
        <v>1964.9308700652443</v>
      </c>
      <c r="J616" s="32">
        <f>$J$560*($C$560/C616)^($O$3-1)</f>
        <v>985.44273885427674</v>
      </c>
      <c r="K616" s="37">
        <f>$K$560*($D$560/D616)^($O$3-1)</f>
        <v>319.32043351828264</v>
      </c>
      <c r="L616">
        <f t="shared" si="123"/>
        <v>-290.7273059619514</v>
      </c>
      <c r="M616">
        <f t="shared" si="124"/>
        <v>-93.259594214964508</v>
      </c>
      <c r="N616">
        <f t="shared" si="125"/>
        <v>-312.80288850380714</v>
      </c>
      <c r="O616">
        <f t="shared" si="120"/>
        <v>-696.78978868072306</v>
      </c>
      <c r="S616" s="32"/>
    </row>
    <row r="617" spans="1:19">
      <c r="A617">
        <v>597</v>
      </c>
      <c r="B617" s="34">
        <f t="shared" si="126"/>
        <v>146.14645343448268</v>
      </c>
      <c r="C617" s="35">
        <f t="shared" si="119"/>
        <v>154.81054581204472</v>
      </c>
      <c r="D617" s="37">
        <f t="shared" si="121"/>
        <v>146.14645343448268</v>
      </c>
      <c r="E617" s="35">
        <f t="shared" si="122"/>
        <v>300.9569992465274</v>
      </c>
      <c r="F617" s="38">
        <f>$F$560*($E$560/E617)^$O$3</f>
        <v>3.3398497104702325</v>
      </c>
      <c r="G617" s="39">
        <f t="shared" si="117"/>
        <v>3.3398497104702325</v>
      </c>
      <c r="H617" s="37">
        <f>$H$560*($D$560/D617)^$O$3</f>
        <v>1.2854112652191156</v>
      </c>
      <c r="I617" s="34">
        <f t="shared" si="118"/>
        <v>1964.9308700652443</v>
      </c>
      <c r="J617" s="32">
        <f>$J$560*($C$560/C617)^($O$3-1)</f>
        <v>975.52635507505011</v>
      </c>
      <c r="K617" s="37">
        <f>$K$560*($D$560/D617)^($O$3-1)</f>
        <v>320.16300702462144</v>
      </c>
      <c r="L617">
        <f t="shared" si="123"/>
        <v>-290.40248196416684</v>
      </c>
      <c r="M617">
        <f t="shared" si="124"/>
        <v>-94.559337701028866</v>
      </c>
      <c r="N617">
        <f t="shared" si="125"/>
        <v>-312.67929025497995</v>
      </c>
      <c r="O617">
        <f t="shared" si="120"/>
        <v>-697.64110992017572</v>
      </c>
      <c r="S617" s="32"/>
    </row>
    <row r="618" spans="1:19">
      <c r="A618">
        <v>598</v>
      </c>
      <c r="B618" s="34">
        <f t="shared" si="126"/>
        <v>145.16616404854926</v>
      </c>
      <c r="C618" s="35">
        <f t="shared" si="119"/>
        <v>158.70435262583484</v>
      </c>
      <c r="D618" s="37">
        <f t="shared" si="121"/>
        <v>145.16616404854926</v>
      </c>
      <c r="E618" s="35">
        <f t="shared" si="122"/>
        <v>303.87051667438413</v>
      </c>
      <c r="F618" s="38">
        <f>$F$560*($E$560/E618)^$O$3</f>
        <v>3.2951042681746796</v>
      </c>
      <c r="G618" s="39">
        <f t="shared" si="117"/>
        <v>3.2951042681746796</v>
      </c>
      <c r="H618" s="37">
        <f>$H$560*($D$560/D618)^$O$3</f>
        <v>1.2975799712491591</v>
      </c>
      <c r="I618" s="34">
        <f t="shared" si="118"/>
        <v>1964.9308700652443</v>
      </c>
      <c r="J618" s="32">
        <f>$J$560*($C$560/C618)^($O$3-1)</f>
        <v>965.88114546314489</v>
      </c>
      <c r="K618" s="37">
        <f>$K$560*($D$560/D618)^($O$3-1)</f>
        <v>321.02607000479003</v>
      </c>
      <c r="L618">
        <f t="shared" si="123"/>
        <v>-290.0772732160957</v>
      </c>
      <c r="M618">
        <f t="shared" si="124"/>
        <v>-95.851099151590432</v>
      </c>
      <c r="N618">
        <f t="shared" si="125"/>
        <v>-312.55268631032652</v>
      </c>
      <c r="O618">
        <f t="shared" si="120"/>
        <v>-698.48105867801269</v>
      </c>
      <c r="S618" s="32"/>
    </row>
    <row r="619" spans="1:19">
      <c r="A619">
        <v>599</v>
      </c>
      <c r="B619" s="34">
        <f t="shared" si="126"/>
        <v>144.17175037601993</v>
      </c>
      <c r="C619" s="35">
        <f t="shared" si="119"/>
        <v>162.62496582112803</v>
      </c>
      <c r="D619" s="37">
        <f t="shared" si="121"/>
        <v>144.17175037601993</v>
      </c>
      <c r="E619" s="35">
        <f t="shared" si="122"/>
        <v>306.79671619714793</v>
      </c>
      <c r="F619" s="38">
        <f>$F$560*($E$560/E619)^$O$3</f>
        <v>3.251188590109205</v>
      </c>
      <c r="G619" s="39">
        <f t="shared" si="117"/>
        <v>3.251188590109205</v>
      </c>
      <c r="H619" s="37">
        <f>$H$560*($D$560/D619)^$O$3</f>
        <v>1.3101271750307057</v>
      </c>
      <c r="I619" s="34">
        <f t="shared" si="118"/>
        <v>1964.9308700652443</v>
      </c>
      <c r="J619" s="32">
        <f>$J$560*($C$560/C619)^($O$3-1)</f>
        <v>956.49859474808261</v>
      </c>
      <c r="K619" s="37">
        <f>$K$560*($D$560/D619)^($O$3-1)</f>
        <v>321.9099451510661</v>
      </c>
      <c r="L619">
        <f t="shared" si="123"/>
        <v>-289.75178705996279</v>
      </c>
      <c r="M619">
        <f t="shared" si="124"/>
        <v>-97.134373259612502</v>
      </c>
      <c r="N619">
        <f t="shared" si="125"/>
        <v>-312.42302932831586</v>
      </c>
      <c r="O619">
        <f t="shared" si="120"/>
        <v>-699.30918964789112</v>
      </c>
      <c r="S619" s="32"/>
    </row>
    <row r="620" spans="1:19">
      <c r="A620">
        <v>600</v>
      </c>
      <c r="B620" s="34">
        <f t="shared" si="126"/>
        <v>143.16340303627965</v>
      </c>
      <c r="C620" s="35">
        <f t="shared" si="119"/>
        <v>166.57063675800998</v>
      </c>
      <c r="D620" s="37">
        <f t="shared" si="121"/>
        <v>143.16340303627965</v>
      </c>
      <c r="E620" s="35">
        <f t="shared" si="122"/>
        <v>309.73403979428963</v>
      </c>
      <c r="F620" s="38">
        <f>$F$560*($E$560/E620)^$O$3</f>
        <v>3.208105486008539</v>
      </c>
      <c r="G620" s="39">
        <f t="shared" si="117"/>
        <v>3.208105486008539</v>
      </c>
      <c r="H620" s="37">
        <f>$H$560*($D$560/D620)^$O$3</f>
        <v>1.3230640720701567</v>
      </c>
      <c r="I620" s="34">
        <f t="shared" si="118"/>
        <v>1964.9308700652443</v>
      </c>
      <c r="J620" s="32">
        <f>$J$560*($C$560/C620)^($O$3-1)</f>
        <v>947.37047397693129</v>
      </c>
      <c r="K620" s="37">
        <f>$K$560*($D$560/D620)^($O$3-1)</f>
        <v>322.81496339255807</v>
      </c>
      <c r="L620">
        <f t="shared" si="123"/>
        <v>-289.42612646005011</v>
      </c>
      <c r="M620">
        <f t="shared" si="124"/>
        <v>-98.408685705058076</v>
      </c>
      <c r="N620">
        <f t="shared" si="125"/>
        <v>-312.29027075886381</v>
      </c>
      <c r="O620">
        <f t="shared" si="120"/>
        <v>-700.12508292397206</v>
      </c>
      <c r="S620" s="32"/>
    </row>
    <row r="621" spans="1:19">
      <c r="A621">
        <v>601</v>
      </c>
      <c r="B621" s="34">
        <f t="shared" si="126"/>
        <v>142.14131877611788</v>
      </c>
      <c r="C621" s="35">
        <f t="shared" si="119"/>
        <v>170.53961704649831</v>
      </c>
      <c r="D621" s="37">
        <f t="shared" si="121"/>
        <v>142.14131877611788</v>
      </c>
      <c r="E621" s="35">
        <f t="shared" si="122"/>
        <v>312.68093582261622</v>
      </c>
      <c r="F621" s="38">
        <f>$F$560*($E$560/E621)^$O$3</f>
        <v>3.1658562217492388</v>
      </c>
      <c r="G621" s="39">
        <f t="shared" si="117"/>
        <v>3.1658562217492388</v>
      </c>
      <c r="H621" s="37">
        <f>$H$560*($D$560/D621)^$O$3</f>
        <v>1.3364023111658325</v>
      </c>
      <c r="I621" s="34">
        <f t="shared" si="118"/>
        <v>1964.9308700652443</v>
      </c>
      <c r="J621" s="32">
        <f>$J$560*($C$560/C621)^($O$3-1)</f>
        <v>938.48883496348776</v>
      </c>
      <c r="K621" s="37">
        <f>$K$560*($D$560/D621)^($O$3-1)</f>
        <v>323.7414640383102</v>
      </c>
      <c r="L621">
        <f t="shared" si="123"/>
        <v>-289.10039016323145</v>
      </c>
      <c r="M621">
        <f t="shared" si="124"/>
        <v>-99.673592123941575</v>
      </c>
      <c r="N621">
        <f t="shared" si="125"/>
        <v>-312.15436082232708</v>
      </c>
      <c r="O621">
        <f t="shared" si="120"/>
        <v>-700.92834310950002</v>
      </c>
      <c r="S621" s="32"/>
    </row>
    <row r="622" spans="1:19">
      <c r="A622">
        <v>602</v>
      </c>
      <c r="B622" s="34">
        <f t="shared" si="126"/>
        <v>141.1057005543731</v>
      </c>
      <c r="C622" s="35">
        <f t="shared" si="119"/>
        <v>174.53015986476595</v>
      </c>
      <c r="D622" s="37">
        <f t="shared" si="121"/>
        <v>141.1057005543731</v>
      </c>
      <c r="E622" s="35">
        <f t="shared" si="122"/>
        <v>315.63586041913902</v>
      </c>
      <c r="F622" s="38">
        <f>$F$560*($E$560/E622)^$O$3</f>
        <v>3.124440633249892</v>
      </c>
      <c r="G622" s="39">
        <f t="shared" si="117"/>
        <v>3.124440633249892</v>
      </c>
      <c r="H622" s="37">
        <f>$H$560*($D$560/D622)^$O$3</f>
        <v>1.3501540134914123</v>
      </c>
      <c r="I622" s="34">
        <f t="shared" si="118"/>
        <v>1964.9308700652443</v>
      </c>
      <c r="J622" s="32">
        <f>$J$560*($C$560/C622)^($O$3-1)</f>
        <v>929.84600400070258</v>
      </c>
      <c r="K622" s="37">
        <f>$K$560*($D$560/D622)^($O$3-1)</f>
        <v>324.68979492278061</v>
      </c>
      <c r="L622">
        <f t="shared" si="123"/>
        <v>-288.77467286107043</v>
      </c>
      <c r="M622">
        <f t="shared" si="124"/>
        <v>-100.928677070916</v>
      </c>
      <c r="N622">
        <f t="shared" si="125"/>
        <v>-312.01524848814915</v>
      </c>
      <c r="O622">
        <f t="shared" si="120"/>
        <v>-701.71859842013555</v>
      </c>
      <c r="S622" s="32"/>
    </row>
    <row r="623" spans="1:19">
      <c r="A623">
        <v>603</v>
      </c>
      <c r="B623" s="34">
        <f t="shared" si="126"/>
        <v>140.05675762269294</v>
      </c>
      <c r="C623" s="35">
        <f t="shared" si="119"/>
        <v>178.54052127331803</v>
      </c>
      <c r="D623" s="37">
        <f t="shared" si="121"/>
        <v>140.05675762269294</v>
      </c>
      <c r="E623" s="35">
        <f t="shared" si="122"/>
        <v>318.59727889601095</v>
      </c>
      <c r="F623" s="38">
        <f>$F$560*($E$560/E623)^$O$3</f>
        <v>3.0838572356723164</v>
      </c>
      <c r="G623" s="39">
        <f t="shared" si="117"/>
        <v>3.0838572356723164</v>
      </c>
      <c r="H623" s="37">
        <f>$H$560*($D$560/D623)^$O$3</f>
        <v>1.3643317925970921</v>
      </c>
      <c r="I623" s="34">
        <f t="shared" si="118"/>
        <v>1964.9308700652443</v>
      </c>
      <c r="J623" s="32">
        <f>$J$560*($C$560/C623)^($O$3-1)</f>
        <v>921.43457500943612</v>
      </c>
      <c r="K623" s="37">
        <f>$K$560*($D$560/D623)^($O$3-1)</f>
        <v>325.66031255355637</v>
      </c>
      <c r="L623">
        <f t="shared" si="123"/>
        <v>-288.44906535270189</v>
      </c>
      <c r="M623">
        <f t="shared" si="124"/>
        <v>-102.17355298023209</v>
      </c>
      <c r="N623">
        <f t="shared" si="125"/>
        <v>-311.872881453177</v>
      </c>
      <c r="O623">
        <f t="shared" si="120"/>
        <v>-702.49549978611094</v>
      </c>
      <c r="S623" s="32"/>
    </row>
    <row r="624" spans="1:19">
      <c r="A624">
        <v>604</v>
      </c>
      <c r="B624" s="34">
        <f t="shared" si="126"/>
        <v>138.99470560216162</v>
      </c>
      <c r="C624" s="35">
        <f t="shared" si="119"/>
        <v>182.56896152317105</v>
      </c>
      <c r="D624" s="37">
        <f t="shared" si="121"/>
        <v>138.99470560216162</v>
      </c>
      <c r="E624" s="35">
        <f t="shared" si="122"/>
        <v>321.5636671253327</v>
      </c>
      <c r="F624" s="38">
        <f>$F$560*($E$560/E624)^$O$3</f>
        <v>3.0441033278236569</v>
      </c>
      <c r="G624" s="39">
        <f t="shared" si="117"/>
        <v>3.0441033278236569</v>
      </c>
      <c r="H624" s="37">
        <f>$H$560*($D$560/D624)^$O$3</f>
        <v>1.3789487753725727</v>
      </c>
      <c r="I624" s="34">
        <f t="shared" si="118"/>
        <v>1964.9308700652443</v>
      </c>
      <c r="J624" s="32">
        <f>$J$560*($C$560/C624)^($O$3-1)</f>
        <v>913.24740226933602</v>
      </c>
      <c r="K624" s="37">
        <f>$K$560*($D$560/D624)^($O$3-1)</f>
        <v>326.65338226115045</v>
      </c>
      <c r="L624">
        <f t="shared" si="123"/>
        <v>-288.12365470779201</v>
      </c>
      <c r="M624">
        <f t="shared" si="124"/>
        <v>-103.40785912940704</v>
      </c>
      <c r="N624">
        <f t="shared" si="125"/>
        <v>-311.72720611967219</v>
      </c>
      <c r="O624">
        <f t="shared" si="120"/>
        <v>-703.25871995687123</v>
      </c>
      <c r="S624" s="32"/>
    </row>
    <row r="625" spans="1:19">
      <c r="A625">
        <v>605</v>
      </c>
      <c r="B625" s="34">
        <f t="shared" si="126"/>
        <v>137.91976655554549</v>
      </c>
      <c r="C625" s="35">
        <f t="shared" si="119"/>
        <v>186.61374635603383</v>
      </c>
      <c r="D625" s="37">
        <f t="shared" si="121"/>
        <v>137.91976655554549</v>
      </c>
      <c r="E625" s="35">
        <f t="shared" si="122"/>
        <v>324.53351291157935</v>
      </c>
      <c r="F625" s="38">
        <f>$F$560*($E$560/E625)^$O$3</f>
        <v>3.0051750917050088</v>
      </c>
      <c r="G625" s="39">
        <f t="shared" ref="G625:G688" si="127">F625</f>
        <v>3.0051750917050088</v>
      </c>
      <c r="H625" s="37">
        <f>$H$560*($D$560/D625)^$O$3</f>
        <v>1.3940186240179995</v>
      </c>
      <c r="I625" s="34">
        <f t="shared" ref="I625:I688" si="128">I624</f>
        <v>1964.9308700652443</v>
      </c>
      <c r="J625" s="32">
        <f>$J$560*($C$560/C625)^($O$3-1)</f>
        <v>905.27759285429738</v>
      </c>
      <c r="K625" s="37">
        <f>$K$560*($D$560/D625)^($O$3-1)</f>
        <v>327.66937835069859</v>
      </c>
      <c r="L625">
        <f t="shared" si="123"/>
        <v>-287.79852442894185</v>
      </c>
      <c r="M625">
        <f t="shared" si="124"/>
        <v>-104.63126060946072</v>
      </c>
      <c r="N625">
        <f t="shared" si="125"/>
        <v>-311.57816757304226</v>
      </c>
      <c r="O625">
        <f t="shared" si="120"/>
        <v>-704.00795261144481</v>
      </c>
      <c r="S625" s="32"/>
    </row>
    <row r="626" spans="1:19">
      <c r="A626">
        <v>606</v>
      </c>
      <c r="B626" s="34">
        <f t="shared" si="126"/>
        <v>136.83216905491139</v>
      </c>
      <c r="C626" s="35">
        <f t="shared" si="119"/>
        <v>190.67314829446792</v>
      </c>
      <c r="D626" s="37">
        <f t="shared" si="121"/>
        <v>136.83216905491139</v>
      </c>
      <c r="E626" s="35">
        <f t="shared" si="122"/>
        <v>327.50531734937931</v>
      </c>
      <c r="F626" s="38">
        <f>$F$560*($E$560/E626)^$O$3</f>
        <v>2.9670676871920794</v>
      </c>
      <c r="G626" s="39">
        <f t="shared" si="127"/>
        <v>2.9670676871920794</v>
      </c>
      <c r="H626" s="37">
        <f>$H$560*($D$560/D626)^$O$3</f>
        <v>1.4095555590710604</v>
      </c>
      <c r="I626" s="34">
        <f t="shared" si="128"/>
        <v>1964.9308700652443</v>
      </c>
      <c r="J626" s="32">
        <f>$J$560*($C$560/C626)^($O$3-1)</f>
        <v>897.51849887493597</v>
      </c>
      <c r="K626" s="37">
        <f>$K$560*($D$560/D626)^($O$3-1)</f>
        <v>328.70868425534792</v>
      </c>
      <c r="L626">
        <f t="shared" si="123"/>
        <v>-287.47375461296645</v>
      </c>
      <c r="M626">
        <f t="shared" si="124"/>
        <v>-105.84344730513342</v>
      </c>
      <c r="N626">
        <f t="shared" si="125"/>
        <v>-311.42570955932376</v>
      </c>
      <c r="O626">
        <f t="shared" si="120"/>
        <v>-704.7429114774236</v>
      </c>
      <c r="S626" s="32"/>
    </row>
    <row r="627" spans="1:19">
      <c r="A627">
        <v>607</v>
      </c>
      <c r="B627" s="34">
        <f t="shared" si="126"/>
        <v>135.73214824437321</v>
      </c>
      <c r="C627" s="35">
        <f t="shared" si="119"/>
        <v>194.74544791997735</v>
      </c>
      <c r="D627" s="37">
        <f t="shared" si="121"/>
        <v>135.73214824437321</v>
      </c>
      <c r="E627" s="35">
        <f t="shared" si="122"/>
        <v>330.47759616435053</v>
      </c>
      <c r="F627" s="38">
        <f>$F$560*($E$560/E627)^$O$3</f>
        <v>2.9297753418684382</v>
      </c>
      <c r="G627" s="39">
        <f t="shared" si="127"/>
        <v>2.9297753418684382</v>
      </c>
      <c r="H627" s="37">
        <f>$H$560*($D$560/D627)^$O$3</f>
        <v>1.4255743835405608</v>
      </c>
      <c r="I627" s="34">
        <f t="shared" si="128"/>
        <v>1964.9308700652443</v>
      </c>
      <c r="J627" s="32">
        <f>$J$560*($C$560/C627)^($O$3-1)</f>
        <v>889.96370961342063</v>
      </c>
      <c r="K627" s="37">
        <f>$K$560*($D$560/D627)^($O$3-1)</f>
        <v>329.77169269109879</v>
      </c>
      <c r="L627">
        <f t="shared" si="123"/>
        <v>-287.14942211054426</v>
      </c>
      <c r="M627">
        <f t="shared" si="124"/>
        <v>-107.04413288807997</v>
      </c>
      <c r="N627">
        <f t="shared" si="125"/>
        <v>-311.26977446245115</v>
      </c>
      <c r="O627">
        <f t="shared" si="120"/>
        <v>-705.46332946107532</v>
      </c>
      <c r="S627" s="32"/>
    </row>
    <row r="628" spans="1:19">
      <c r="A628">
        <v>608</v>
      </c>
      <c r="B628" s="34">
        <f t="shared" si="126"/>
        <v>134.61994589772925</v>
      </c>
      <c r="C628" s="35">
        <f t="shared" si="119"/>
        <v>198.82893513696109</v>
      </c>
      <c r="D628" s="37">
        <f t="shared" si="121"/>
        <v>134.61994589772925</v>
      </c>
      <c r="E628" s="35">
        <f t="shared" si="122"/>
        <v>333.44888103469032</v>
      </c>
      <c r="F628" s="38">
        <f>$F$560*($E$560/E628)^$O$3</f>
        <v>2.8932914360620403</v>
      </c>
      <c r="G628" s="39">
        <f t="shared" si="127"/>
        <v>2.8932914360620403</v>
      </c>
      <c r="H628" s="37">
        <f>$H$560*($D$560/D628)^$O$3</f>
        <v>1.4420905081989477</v>
      </c>
      <c r="I628" s="34">
        <f t="shared" si="128"/>
        <v>1964.9308700652443</v>
      </c>
      <c r="J628" s="32">
        <f>$J$560*($C$560/C628)^($O$3-1)</f>
        <v>882.60704362140848</v>
      </c>
      <c r="K628" s="37">
        <f>$K$560*($D$560/D628)^($O$3-1)</f>
        <v>330.85880581282555</v>
      </c>
      <c r="L628">
        <f t="shared" si="123"/>
        <v>-286.82560068379036</v>
      </c>
      <c r="M628">
        <f t="shared" si="124"/>
        <v>-108.23305382564607</v>
      </c>
      <c r="N628">
        <f t="shared" si="125"/>
        <v>-311.11030328135212</v>
      </c>
      <c r="O628">
        <f t="shared" si="120"/>
        <v>-706.16895779078857</v>
      </c>
      <c r="S628" s="32"/>
    </row>
    <row r="629" spans="1:19">
      <c r="A629">
        <v>609</v>
      </c>
      <c r="B629" s="34">
        <f t="shared" si="126"/>
        <v>133.49581047075065</v>
      </c>
      <c r="C629" s="35">
        <f t="shared" si="119"/>
        <v>202.92191042044914</v>
      </c>
      <c r="D629" s="37">
        <f t="shared" si="121"/>
        <v>133.49581047075065</v>
      </c>
      <c r="E629" s="35">
        <f t="shared" si="122"/>
        <v>336.41772089119979</v>
      </c>
      <c r="F629" s="38">
        <f>$F$560*($E$560/E629)^$O$3</f>
        <v>2.8576085831615985</v>
      </c>
      <c r="G629" s="39">
        <f t="shared" si="127"/>
        <v>2.8576085831615985</v>
      </c>
      <c r="H629" s="37">
        <f>$H$560*($D$560/D629)^$O$3</f>
        <v>1.4591199780885291</v>
      </c>
      <c r="I629" s="34">
        <f t="shared" si="128"/>
        <v>1964.9308700652443</v>
      </c>
      <c r="J629" s="32">
        <f>$J$560*($C$560/C629)^($O$3-1)</f>
        <v>875.44254083937392</v>
      </c>
      <c r="K629" s="37">
        <f>$K$560*($D$560/D629)^($O$3-1)</f>
        <v>331.97043537117133</v>
      </c>
      <c r="L629">
        <f t="shared" si="123"/>
        <v>-286.50236116135932</v>
      </c>
      <c r="M629">
        <f t="shared" si="124"/>
        <v>-109.40996840747073</v>
      </c>
      <c r="N629">
        <f t="shared" si="125"/>
        <v>-310.94723560691426</v>
      </c>
      <c r="O629">
        <f t="shared" si="120"/>
        <v>-706.85956517574436</v>
      </c>
      <c r="S629" s="32"/>
    </row>
    <row r="630" spans="1:19">
      <c r="A630">
        <v>610</v>
      </c>
      <c r="B630" s="34">
        <f t="shared" si="126"/>
        <v>132.35999714789364</v>
      </c>
      <c r="C630" s="35">
        <f t="shared" si="119"/>
        <v>207.02268604553535</v>
      </c>
      <c r="D630" s="37">
        <f t="shared" si="121"/>
        <v>132.35999714789364</v>
      </c>
      <c r="E630" s="35">
        <f t="shared" si="122"/>
        <v>339.38268319342899</v>
      </c>
      <c r="F630" s="38">
        <f>$F$560*($E$560/E630)^$O$3</f>
        <v>2.822718705311178</v>
      </c>
      <c r="G630" s="39">
        <f t="shared" si="127"/>
        <v>2.822718705311178</v>
      </c>
      <c r="H630" s="37">
        <f>$H$560*($D$560/D630)^$O$3</f>
        <v>1.4766795002982791</v>
      </c>
      <c r="I630" s="34">
        <f t="shared" si="128"/>
        <v>1964.9308700652443</v>
      </c>
      <c r="J630" s="32">
        <f>$J$560*($C$560/C630)^($O$3-1)</f>
        <v>868.46445478502847</v>
      </c>
      <c r="K630" s="37">
        <f>$K$560*($D$560/D630)^($O$3-1)</f>
        <v>333.10700286996058</v>
      </c>
      <c r="L630">
        <f t="shared" si="123"/>
        <v>-286.17977159073752</v>
      </c>
      <c r="M630">
        <f t="shared" si="124"/>
        <v>-110.5746557918248</v>
      </c>
      <c r="N630">
        <f t="shared" si="125"/>
        <v>-310.78050959887486</v>
      </c>
      <c r="O630">
        <f t="shared" si="120"/>
        <v>-707.53493698143711</v>
      </c>
      <c r="S630" s="32"/>
    </row>
    <row r="631" spans="1:19">
      <c r="A631">
        <v>611</v>
      </c>
      <c r="B631" s="34">
        <f t="shared" si="126"/>
        <v>131.21276788320625</v>
      </c>
      <c r="C631" s="35">
        <f t="shared" si="119"/>
        <v>211.12958729643412</v>
      </c>
      <c r="D631" s="37">
        <f t="shared" si="121"/>
        <v>131.21276788320625</v>
      </c>
      <c r="E631" s="35">
        <f t="shared" si="122"/>
        <v>342.34235517964038</v>
      </c>
      <c r="F631" s="38">
        <f>$F$560*($E$560/E631)^$O$3</f>
        <v>2.7886131045994604</v>
      </c>
      <c r="G631" s="39">
        <f t="shared" si="127"/>
        <v>2.7886131045994604</v>
      </c>
      <c r="H631" s="37">
        <f>$H$560*($D$560/D631)^$O$3</f>
        <v>1.4947864730704914</v>
      </c>
      <c r="I631" s="34">
        <f t="shared" si="128"/>
        <v>1964.9308700652443</v>
      </c>
      <c r="J631" s="32">
        <f>$J$560*($C$560/C631)^($O$3-1)</f>
        <v>861.66724484949577</v>
      </c>
      <c r="K631" s="37">
        <f>$K$560*($D$560/D631)^($O$3-1)</f>
        <v>334.26893972374012</v>
      </c>
      <c r="L631">
        <f t="shared" si="123"/>
        <v>-285.8578973874275</v>
      </c>
      <c r="M631">
        <f t="shared" si="124"/>
        <v>-111.72691507329129</v>
      </c>
      <c r="N631">
        <f t="shared" si="125"/>
        <v>-310.6100619626913</v>
      </c>
      <c r="O631">
        <f t="shared" si="120"/>
        <v>-708.19487442341006</v>
      </c>
      <c r="S631" s="32"/>
    </row>
    <row r="632" spans="1:19">
      <c r="A632">
        <v>612</v>
      </c>
      <c r="B632" s="34">
        <f t="shared" si="126"/>
        <v>130.05439143521136</v>
      </c>
      <c r="C632" s="35">
        <f t="shared" si="119"/>
        <v>215.24095365308071</v>
      </c>
      <c r="D632" s="37">
        <f t="shared" si="121"/>
        <v>130.05439143521136</v>
      </c>
      <c r="E632" s="35">
        <f t="shared" si="122"/>
        <v>345.29534508829204</v>
      </c>
      <c r="F632" s="38">
        <f>$F$560*($E$560/E632)^$O$3</f>
        <v>2.7552825298751711</v>
      </c>
      <c r="G632" s="39">
        <f t="shared" si="127"/>
        <v>2.7552825298751711</v>
      </c>
      <c r="H632" s="37">
        <f>$H$560*($D$560/D632)^$O$3</f>
        <v>1.5134590162987431</v>
      </c>
      <c r="I632" s="34">
        <f t="shared" si="128"/>
        <v>1964.9308700652443</v>
      </c>
      <c r="J632" s="32">
        <f>$J$560*($C$560/C632)^($O$3-1)</f>
        <v>855.04556873227943</v>
      </c>
      <c r="K632" s="37">
        <f>$K$560*($D$560/D632)^($O$3-1)</f>
        <v>335.45668741499946</v>
      </c>
      <c r="L632">
        <f t="shared" si="123"/>
        <v>-285.53680148077166</v>
      </c>
      <c r="M632">
        <f t="shared" si="124"/>
        <v>-112.86656437310823</v>
      </c>
      <c r="N632">
        <f t="shared" si="125"/>
        <v>-310.4358279264577</v>
      </c>
      <c r="O632">
        <f t="shared" si="120"/>
        <v>-708.83919378033761</v>
      </c>
      <c r="S632" s="32"/>
    </row>
    <row r="633" spans="1:19">
      <c r="A633">
        <v>613</v>
      </c>
      <c r="B633" s="34">
        <f t="shared" si="126"/>
        <v>128.88514339555275</v>
      </c>
      <c r="C633" s="35">
        <f t="shared" si="119"/>
        <v>219.35513995323444</v>
      </c>
      <c r="D633" s="37">
        <f t="shared" si="121"/>
        <v>128.88514339555275</v>
      </c>
      <c r="E633" s="35">
        <f t="shared" si="122"/>
        <v>348.24028334878722</v>
      </c>
      <c r="F633" s="38">
        <f>$F$560*($E$560/E633)^$O$3</f>
        <v>2.7227172393317192</v>
      </c>
      <c r="G633" s="39">
        <f t="shared" si="127"/>
        <v>2.7227172393317192</v>
      </c>
      <c r="H633" s="37">
        <f>$H$560*($D$560/D633)^$O$3</f>
        <v>1.5327160034809195</v>
      </c>
      <c r="I633" s="34">
        <f t="shared" si="128"/>
        <v>1964.9308700652443</v>
      </c>
      <c r="J633" s="32">
        <f>$J$560*($C$560/C633)^($O$3-1)</f>
        <v>848.59427503954464</v>
      </c>
      <c r="K633" s="37">
        <f>$K$560*($D$560/D633)^($O$3-1)</f>
        <v>336.67069765057283</v>
      </c>
      <c r="L633">
        <f t="shared" si="123"/>
        <v>-285.21654445620186</v>
      </c>
      <c r="M633">
        <f t="shared" si="124"/>
        <v>-113.99343995324405</v>
      </c>
      <c r="N633">
        <f t="shared" si="125"/>
        <v>-310.25774121794097</v>
      </c>
      <c r="O633">
        <f t="shared" si="120"/>
        <v>-709.46772562738693</v>
      </c>
      <c r="S633" s="32"/>
    </row>
    <row r="634" spans="1:19">
      <c r="A634">
        <v>614</v>
      </c>
      <c r="B634" s="34">
        <f t="shared" si="126"/>
        <v>127.7053062111964</v>
      </c>
      <c r="C634" s="35">
        <f t="shared" si="119"/>
        <v>223.47051752804978</v>
      </c>
      <c r="D634" s="37">
        <f t="shared" si="121"/>
        <v>127.7053062111964</v>
      </c>
      <c r="E634" s="35">
        <f t="shared" si="122"/>
        <v>351.1758237392462</v>
      </c>
      <c r="F634" s="38">
        <f>$F$560*($E$560/E634)^$O$3</f>
        <v>2.6909070590136501</v>
      </c>
      <c r="G634" s="39">
        <f t="shared" si="127"/>
        <v>2.6909070590136501</v>
      </c>
      <c r="H634" s="37">
        <f>$H$560*($D$560/D634)^$O$3</f>
        <v>1.5525770951933333</v>
      </c>
      <c r="I634" s="34">
        <f t="shared" si="128"/>
        <v>1964.9308700652443</v>
      </c>
      <c r="J634" s="32">
        <f>$J$560*($C$560/C634)^($O$3-1)</f>
        <v>842.30839606478742</v>
      </c>
      <c r="K634" s="37">
        <f>$K$560*($D$560/D634)^($O$3-1)</f>
        <v>337.91143251666347</v>
      </c>
      <c r="L634">
        <f t="shared" si="123"/>
        <v>-284.89718469373571</v>
      </c>
      <c r="M634">
        <f t="shared" si="124"/>
        <v>-115.10739535503835</v>
      </c>
      <c r="N634">
        <f t="shared" si="125"/>
        <v>-310.07573404181829</v>
      </c>
      <c r="O634">
        <f t="shared" si="120"/>
        <v>-710.08031409059231</v>
      </c>
      <c r="S634" s="32"/>
    </row>
    <row r="635" spans="1:19">
      <c r="A635">
        <v>615</v>
      </c>
      <c r="B635" s="34">
        <f t="shared" si="126"/>
        <v>126.51516919999142</v>
      </c>
      <c r="C635" s="35">
        <f t="shared" si="119"/>
        <v>227.58547530913316</v>
      </c>
      <c r="D635" s="37">
        <f t="shared" si="121"/>
        <v>126.51516919999142</v>
      </c>
      <c r="E635" s="35">
        <f t="shared" si="122"/>
        <v>354.10064450912455</v>
      </c>
      <c r="F635" s="38">
        <f>$F$560*($E$560/E635)^$O$3</f>
        <v>2.6598414374039567</v>
      </c>
      <c r="G635" s="39">
        <f t="shared" si="127"/>
        <v>2.6598414374039567</v>
      </c>
      <c r="H635" s="37">
        <f>$H$560*($D$560/D635)^$O$3</f>
        <v>1.5730627741541054</v>
      </c>
      <c r="I635" s="34">
        <f t="shared" si="128"/>
        <v>1964.9308700652443</v>
      </c>
      <c r="J635" s="32">
        <f>$J$560*($C$560/C635)^($O$3-1)</f>
        <v>836.18314076630691</v>
      </c>
      <c r="K635" s="37">
        <f>$K$560*($D$560/D635)^($O$3-1)</f>
        <v>339.1793646318622</v>
      </c>
      <c r="L635">
        <f t="shared" si="123"/>
        <v>-284.57877850257393</v>
      </c>
      <c r="M635">
        <f t="shared" si="124"/>
        <v>-116.20830056303603</v>
      </c>
      <c r="N635">
        <f t="shared" si="125"/>
        <v>-309.88973705720787</v>
      </c>
      <c r="O635">
        <f t="shared" si="120"/>
        <v>-710.67681612281785</v>
      </c>
      <c r="S635" s="32"/>
    </row>
    <row r="636" spans="1:19">
      <c r="A636">
        <v>616</v>
      </c>
      <c r="B636" s="34">
        <f t="shared" si="126"/>
        <v>125.31502855939887</v>
      </c>
      <c r="C636" s="35">
        <f t="shared" si="119"/>
        <v>231.69842090512799</v>
      </c>
      <c r="D636" s="37">
        <f t="shared" si="121"/>
        <v>125.31502855939887</v>
      </c>
      <c r="E636" s="35">
        <f t="shared" si="122"/>
        <v>357.01344946452684</v>
      </c>
      <c r="F636" s="38">
        <f>$F$560*($E$560/E636)^$O$3</f>
        <v>2.6295094962563699</v>
      </c>
      <c r="G636" s="39">
        <f t="shared" si="127"/>
        <v>2.6295094962563699</v>
      </c>
      <c r="H636" s="37">
        <f>$H$560*($D$560/D636)^$O$3</f>
        <v>1.5941943819461672</v>
      </c>
      <c r="I636" s="34">
        <f t="shared" si="128"/>
        <v>1964.9308700652443</v>
      </c>
      <c r="J636" s="32">
        <f>$J$560*($C$560/C636)^($O$3-1)</f>
        <v>830.21388795204075</v>
      </c>
      <c r="K636" s="37">
        <f>$K$560*($D$560/D636)^($O$3-1)</f>
        <v>340.47497729746442</v>
      </c>
      <c r="L636">
        <f t="shared" si="123"/>
        <v>-284.26138025168183</v>
      </c>
      <c r="M636">
        <f t="shared" si="124"/>
        <v>-117.2960411944495</v>
      </c>
      <c r="N636">
        <f t="shared" si="125"/>
        <v>-309.69967935559566</v>
      </c>
      <c r="O636">
        <f t="shared" si="120"/>
        <v>-711.25710080172701</v>
      </c>
      <c r="S636" s="32"/>
    </row>
    <row r="637" spans="1:19">
      <c r="A637">
        <v>617</v>
      </c>
      <c r="B637" s="34">
        <f t="shared" si="126"/>
        <v>124.10518736820933</v>
      </c>
      <c r="C637" s="35">
        <f t="shared" si="119"/>
        <v>235.80778164594162</v>
      </c>
      <c r="D637" s="37">
        <f t="shared" si="121"/>
        <v>124.10518736820933</v>
      </c>
      <c r="E637" s="35">
        <f t="shared" si="122"/>
        <v>359.91296901415092</v>
      </c>
      <c r="F637" s="38">
        <f>$F$560*($E$560/E637)^$O$3</f>
        <v>2.5999000778392936</v>
      </c>
      <c r="G637" s="39">
        <f t="shared" si="127"/>
        <v>2.5999000778392936</v>
      </c>
      <c r="H637" s="37">
        <f>$H$560*($D$560/D637)^$O$3</f>
        <v>1.615994157472245</v>
      </c>
      <c r="I637" s="34">
        <f t="shared" si="128"/>
        <v>1964.9308700652443</v>
      </c>
      <c r="J637" s="32">
        <f>$J$560*($C$560/C637)^($O$3-1)</f>
        <v>824.39617967902575</v>
      </c>
      <c r="K637" s="37">
        <f>$K$560*($D$560/D637)^($O$3-1)</f>
        <v>341.79876464430464</v>
      </c>
      <c r="L637">
        <f t="shared" si="123"/>
        <v>-283.94504249626476</v>
      </c>
      <c r="M637">
        <f t="shared" si="124"/>
        <v>-118.37051771452069</v>
      </c>
      <c r="N637">
        <f t="shared" si="125"/>
        <v>-309.50548843927203</v>
      </c>
      <c r="O637">
        <f t="shared" si="120"/>
        <v>-711.82104865005749</v>
      </c>
      <c r="S637" s="32"/>
    </row>
    <row r="638" spans="1:19">
      <c r="A638">
        <v>618</v>
      </c>
      <c r="B638" s="34">
        <f t="shared" si="126"/>
        <v>122.88595558107752</v>
      </c>
      <c r="C638" s="35">
        <f t="shared" si="119"/>
        <v>239.91200559276265</v>
      </c>
      <c r="D638" s="37">
        <f t="shared" si="121"/>
        <v>122.88595558107752</v>
      </c>
      <c r="E638" s="35">
        <f t="shared" si="122"/>
        <v>362.79796117384018</v>
      </c>
      <c r="F638" s="38">
        <f>$F$560*($E$560/E638)^$O$3</f>
        <v>2.5710017887596481</v>
      </c>
      <c r="G638" s="39">
        <f t="shared" si="127"/>
        <v>2.5710017887596481</v>
      </c>
      <c r="H638" s="37">
        <f>$H$560*($D$560/D638)^$O$3</f>
        <v>1.6384852772160969</v>
      </c>
      <c r="I638" s="34">
        <f t="shared" si="128"/>
        <v>1964.9308700652443</v>
      </c>
      <c r="J638" s="32">
        <f>$J$560*($C$560/C638)^($O$3-1)</f>
        <v>818.72571487206187</v>
      </c>
      <c r="K638" s="37">
        <f>$K$560*($D$560/D638)^($O$3-1)</f>
        <v>343.15123177524481</v>
      </c>
      <c r="L638">
        <f t="shared" si="123"/>
        <v>-283.62981610006995</v>
      </c>
      <c r="M638">
        <f t="shared" si="124"/>
        <v>-119.43164467789853</v>
      </c>
      <c r="N638">
        <f t="shared" si="125"/>
        <v>-309.30709020040507</v>
      </c>
      <c r="O638">
        <f t="shared" si="120"/>
        <v>-712.36855097837361</v>
      </c>
      <c r="S638" s="32"/>
    </row>
    <row r="639" spans="1:19">
      <c r="A639">
        <v>619</v>
      </c>
      <c r="B639" s="34">
        <f t="shared" si="126"/>
        <v>121.6576500157163</v>
      </c>
      <c r="C639" s="35">
        <f t="shared" si="119"/>
        <v>244.00956251210974</v>
      </c>
      <c r="D639" s="37">
        <f t="shared" si="121"/>
        <v>121.6576500157163</v>
      </c>
      <c r="E639" s="35">
        <f t="shared" si="122"/>
        <v>365.66721252782605</v>
      </c>
      <c r="F639" s="38">
        <f>$F$560*($E$560/E639)^$O$3</f>
        <v>2.5428030405344439</v>
      </c>
      <c r="G639" s="39">
        <f t="shared" si="127"/>
        <v>2.5428030405344439</v>
      </c>
      <c r="H639" s="37">
        <f>$H$560*($D$560/D639)^$O$3</f>
        <v>1.6616918973859514</v>
      </c>
      <c r="I639" s="34">
        <f t="shared" si="128"/>
        <v>1964.9308700652443</v>
      </c>
      <c r="J639" s="32">
        <f>$J$560*($C$560/C639)^($O$3-1)</f>
        <v>813.19834316385015</v>
      </c>
      <c r="K639" s="37">
        <f>$K$560*($D$560/D639)^($O$3-1)</f>
        <v>344.53289490235113</v>
      </c>
      <c r="L639">
        <f t="shared" si="123"/>
        <v>-283.31575035347032</v>
      </c>
      <c r="M639">
        <f t="shared" si="124"/>
        <v>-120.47934999602175</v>
      </c>
      <c r="N639">
        <f t="shared" si="125"/>
        <v>-309.10440890089296</v>
      </c>
      <c r="O639">
        <f t="shared" si="120"/>
        <v>-712.89950925038511</v>
      </c>
      <c r="S639" s="32"/>
    </row>
    <row r="640" spans="1:19">
      <c r="A640">
        <v>620</v>
      </c>
      <c r="B640" s="34">
        <f t="shared" si="126"/>
        <v>120.42059433259729</v>
      </c>
      <c r="C640" s="35">
        <f t="shared" si="119"/>
        <v>248.0989448122082</v>
      </c>
      <c r="D640" s="37">
        <f t="shared" si="121"/>
        <v>120.42059433259729</v>
      </c>
      <c r="E640" s="35">
        <f t="shared" si="122"/>
        <v>368.51953914480549</v>
      </c>
      <c r="F640" s="38">
        <f>$F$560*($E$560/E640)^$O$3</f>
        <v>2.515292087076892</v>
      </c>
      <c r="G640" s="39">
        <f t="shared" si="127"/>
        <v>2.515292087076892</v>
      </c>
      <c r="H640" s="37">
        <f>$H$560*($D$560/D640)^$O$3</f>
        <v>1.6856391980176926</v>
      </c>
      <c r="I640" s="34">
        <f t="shared" si="128"/>
        <v>1964.9308700652443</v>
      </c>
      <c r="J640" s="32">
        <f>$J$560*($C$560/C640)^($O$3-1)</f>
        <v>807.81005895703322</v>
      </c>
      <c r="K640" s="37">
        <f>$K$560*($D$560/D640)^($O$3-1)</f>
        <v>345.94428147769509</v>
      </c>
      <c r="L640">
        <f t="shared" si="123"/>
        <v>-283.00289308730191</v>
      </c>
      <c r="M640">
        <f t="shared" si="124"/>
        <v>-121.51357423037516</v>
      </c>
      <c r="N640">
        <f t="shared" si="125"/>
        <v>-308.89736715315047</v>
      </c>
      <c r="O640">
        <f t="shared" si="120"/>
        <v>-713.41383447082762</v>
      </c>
      <c r="S640" s="32"/>
    </row>
    <row r="641" spans="1:19">
      <c r="A641">
        <v>621</v>
      </c>
      <c r="B641" s="34">
        <f t="shared" si="126"/>
        <v>119.17511900702269</v>
      </c>
      <c r="C641" s="35">
        <f t="shared" si="119"/>
        <v>252.17866844007844</v>
      </c>
      <c r="D641" s="37">
        <f t="shared" si="121"/>
        <v>119.17511900702269</v>
      </c>
      <c r="E641" s="35">
        <f t="shared" si="122"/>
        <v>371.35378744710113</v>
      </c>
      <c r="F641" s="38">
        <f>$F$560*($E$560/E641)^$O$3</f>
        <v>2.4884570592614255</v>
      </c>
      <c r="G641" s="39">
        <f t="shared" si="127"/>
        <v>2.4884570592614255</v>
      </c>
      <c r="H641" s="37">
        <f>$H$560*($D$560/D641)^$O$3</f>
        <v>1.7103534291164662</v>
      </c>
      <c r="I641" s="34">
        <f t="shared" si="128"/>
        <v>1964.9308700652443</v>
      </c>
      <c r="J641" s="32">
        <f>$J$560*($C$560/C641)^($O$3-1)</f>
        <v>802.55699570701313</v>
      </c>
      <c r="K641" s="37">
        <f>$K$560*($D$560/D641)^($O$3-1)</f>
        <v>347.38593031659423</v>
      </c>
      <c r="L641">
        <f t="shared" si="123"/>
        <v>-282.69129078244544</v>
      </c>
      <c r="M641">
        <f t="shared" si="124"/>
        <v>-122.53426991138775</v>
      </c>
      <c r="N641">
        <f t="shared" si="125"/>
        <v>-308.68588590200403</v>
      </c>
      <c r="O641">
        <f t="shared" si="120"/>
        <v>-713.91144659583722</v>
      </c>
      <c r="S641" s="32"/>
    </row>
    <row r="642" spans="1:19">
      <c r="A642">
        <v>622</v>
      </c>
      <c r="B642" s="34">
        <f t="shared" si="126"/>
        <v>117.92156129344313</v>
      </c>
      <c r="C642" s="35">
        <f t="shared" si="119"/>
        <v>256.24727373781997</v>
      </c>
      <c r="D642" s="37">
        <f t="shared" si="121"/>
        <v>117.92156129344313</v>
      </c>
      <c r="E642" s="35">
        <f t="shared" si="122"/>
        <v>374.16883503126309</v>
      </c>
      <c r="F642" s="38">
        <f>$F$560*($E$560/E642)^$O$3</f>
        <v>2.4622859967287885</v>
      </c>
      <c r="G642" s="39">
        <f t="shared" si="127"/>
        <v>2.4622859967287885</v>
      </c>
      <c r="H642" s="37">
        <f>$H$560*($D$560/D642)^$O$3</f>
        <v>1.7358619589162867</v>
      </c>
      <c r="I642" s="34">
        <f t="shared" si="128"/>
        <v>1964.9308700652443</v>
      </c>
      <c r="J642" s="32">
        <f>$J$560*($C$560/C642)^($O$3-1)</f>
        <v>797.43542042315028</v>
      </c>
      <c r="K642" s="37">
        <f>$K$560*($D$560/D642)^($O$3-1)</f>
        <v>348.85839171198097</v>
      </c>
      <c r="L642">
        <f t="shared" si="123"/>
        <v>-282.38098867515606</v>
      </c>
      <c r="M642">
        <f t="shared" si="124"/>
        <v>-123.54140088265569</v>
      </c>
      <c r="N642">
        <f t="shared" si="125"/>
        <v>-308.46988440788778</v>
      </c>
      <c r="O642">
        <f t="shared" si="120"/>
        <v>-714.39227396569959</v>
      </c>
      <c r="S642" s="32"/>
    </row>
    <row r="643" spans="1:19">
      <c r="A643">
        <v>623</v>
      </c>
      <c r="B643" s="34">
        <f t="shared" si="126"/>
        <v>116.66026518190525</v>
      </c>
      <c r="C643" s="35">
        <f t="shared" si="119"/>
        <v>260.30332625665545</v>
      </c>
      <c r="D643" s="37">
        <f t="shared" si="121"/>
        <v>116.66026518190525</v>
      </c>
      <c r="E643" s="35">
        <f t="shared" si="122"/>
        <v>376.96359143856068</v>
      </c>
      <c r="F643" s="38">
        <f>$F$560*($E$560/E643)^$O$3</f>
        <v>2.4367668770887088</v>
      </c>
      <c r="G643" s="39">
        <f t="shared" si="127"/>
        <v>2.4367668770887088</v>
      </c>
      <c r="H643" s="37">
        <f>$H$560*($D$560/D643)^$O$3</f>
        <v>1.7621933243377812</v>
      </c>
      <c r="I643" s="34">
        <f t="shared" si="128"/>
        <v>1964.9308700652443</v>
      </c>
      <c r="J643" s="32">
        <f>$J$560*($C$560/C643)^($O$3-1)</f>
        <v>792.44172838495365</v>
      </c>
      <c r="K643" s="37">
        <f>$K$560*($D$560/D643)^($O$3-1)</f>
        <v>350.36222753845658</v>
      </c>
      <c r="L643">
        <f t="shared" si="123"/>
        <v>-282.07203085815786</v>
      </c>
      <c r="M643">
        <f t="shared" si="124"/>
        <v>-124.53494167009347</v>
      </c>
      <c r="N643">
        <f t="shared" si="125"/>
        <v>-308.24928023155212</v>
      </c>
      <c r="O643">
        <f t="shared" si="120"/>
        <v>-714.85625275980351</v>
      </c>
      <c r="S643" s="32"/>
    </row>
    <row r="644" spans="1:19">
      <c r="A644">
        <v>624</v>
      </c>
      <c r="B644" s="34">
        <f t="shared" si="126"/>
        <v>115.39158134653256</v>
      </c>
      <c r="C644" s="35">
        <f t="shared" si="119"/>
        <v>264.34541752741842</v>
      </c>
      <c r="D644" s="37">
        <f t="shared" si="121"/>
        <v>115.39158134653256</v>
      </c>
      <c r="E644" s="35">
        <f t="shared" si="122"/>
        <v>379.73699887395099</v>
      </c>
      <c r="F644" s="38">
        <f>$F$560*($E$560/E644)^$O$3</f>
        <v>2.4118876426730029</v>
      </c>
      <c r="G644" s="39">
        <f t="shared" si="127"/>
        <v>2.4118876426730029</v>
      </c>
      <c r="H644" s="37">
        <f>$H$560*($D$560/D644)^$O$3</f>
        <v>1.7893772837240367</v>
      </c>
      <c r="I644" s="34">
        <f t="shared" si="128"/>
        <v>1964.9308700652443</v>
      </c>
      <c r="J644" s="32">
        <f>$J$560*($C$560/C644)^($O$3-1)</f>
        <v>787.57243806903602</v>
      </c>
      <c r="K644" s="37">
        <f>$K$560*($D$560/D644)^($O$3-1)</f>
        <v>351.8980113444245</v>
      </c>
      <c r="L644">
        <f t="shared" si="123"/>
        <v>-281.76446037753146</v>
      </c>
      <c r="M644">
        <f t="shared" si="124"/>
        <v>-125.51487687555718</v>
      </c>
      <c r="N644">
        <f t="shared" si="125"/>
        <v>-308.02398922052049</v>
      </c>
      <c r="O644">
        <f t="shared" si="120"/>
        <v>-715.3033264736091</v>
      </c>
      <c r="S644" s="32"/>
    </row>
    <row r="645" spans="1:19">
      <c r="A645">
        <v>625</v>
      </c>
      <c r="B645" s="34">
        <f t="shared" si="126"/>
        <v>114.11586708594878</v>
      </c>
      <c r="C645" s="35">
        <f t="shared" si="119"/>
        <v>268.37216578626254</v>
      </c>
      <c r="D645" s="37">
        <f t="shared" si="121"/>
        <v>114.11586708594878</v>
      </c>
      <c r="E645" s="35">
        <f t="shared" si="122"/>
        <v>382.48803287221131</v>
      </c>
      <c r="F645" s="38">
        <f>$F$560*($E$560/E645)^$O$3</f>
        <v>2.3876362249873906</v>
      </c>
      <c r="G645" s="39">
        <f t="shared" si="127"/>
        <v>2.3876362249873906</v>
      </c>
      <c r="H645" s="37">
        <f>$H$560*($D$560/D645)^$O$3</f>
        <v>1.8174448719340783</v>
      </c>
      <c r="I645" s="34">
        <f t="shared" si="128"/>
        <v>1964.9308700652443</v>
      </c>
      <c r="J645" s="32">
        <f>$J$560*($C$560/C645)^($O$3-1)</f>
        <v>782.82418628198513</v>
      </c>
      <c r="K645" s="37">
        <f>$K$560*($D$560/D645)^($O$3-1)</f>
        <v>353.46632843054419</v>
      </c>
      <c r="L645">
        <f t="shared" si="123"/>
        <v>-281.45831932543211</v>
      </c>
      <c r="M645">
        <f t="shared" si="124"/>
        <v>-126.4812005944263</v>
      </c>
      <c r="N645">
        <f t="shared" si="125"/>
        <v>-307.79392549755238</v>
      </c>
      <c r="O645">
        <f t="shared" si="120"/>
        <v>-715.73344541741085</v>
      </c>
      <c r="S645" s="32"/>
    </row>
    <row r="646" spans="1:19">
      <c r="A646">
        <v>626</v>
      </c>
      <c r="B646" s="34">
        <f t="shared" si="126"/>
        <v>112.83348625557392</v>
      </c>
      <c r="C646" s="35">
        <f t="shared" si="119"/>
        <v>272.38221665450538</v>
      </c>
      <c r="D646" s="37">
        <f t="shared" si="121"/>
        <v>112.83348625557392</v>
      </c>
      <c r="E646" s="35">
        <f t="shared" si="122"/>
        <v>385.2157029100793</v>
      </c>
      <c r="F646" s="38">
        <f>$F$560*($E$560/E646)^$O$3</f>
        <v>2.3640005670047635</v>
      </c>
      <c r="G646" s="39">
        <f t="shared" si="127"/>
        <v>2.3640005670047635</v>
      </c>
      <c r="H646" s="37">
        <f>$H$560*($D$560/D646)^$O$3</f>
        <v>1.846428457872016</v>
      </c>
      <c r="I646" s="34">
        <f t="shared" si="128"/>
        <v>1964.9308700652443</v>
      </c>
      <c r="J646" s="32">
        <f>$J$560*($C$560/C646)^($O$3-1)</f>
        <v>778.19372349378875</v>
      </c>
      <c r="K646" s="37">
        <f>$K$560*($D$560/D646)^($O$3-1)</f>
        <v>355.06777591255354</v>
      </c>
      <c r="L646">
        <f t="shared" si="123"/>
        <v>-281.15364892868439</v>
      </c>
      <c r="M646">
        <f t="shared" si="124"/>
        <v>-127.43391585659144</v>
      </c>
      <c r="N646">
        <f t="shared" si="125"/>
        <v>-307.55900145139913</v>
      </c>
      <c r="O646">
        <f t="shared" si="120"/>
        <v>-716.14656623667497</v>
      </c>
      <c r="S646" s="32"/>
    </row>
    <row r="647" spans="1:19">
      <c r="A647">
        <v>627</v>
      </c>
      <c r="B647" s="34">
        <f t="shared" si="126"/>
        <v>111.54480919173011</v>
      </c>
      <c r="C647" s="35">
        <f t="shared" si="119"/>
        <v>276.3742437716171</v>
      </c>
      <c r="D647" s="37">
        <f t="shared" si="121"/>
        <v>111.54480919173011</v>
      </c>
      <c r="E647" s="35">
        <f t="shared" si="122"/>
        <v>387.91905296334721</v>
      </c>
      <c r="F647" s="38">
        <f>$F$560*($E$560/E647)^$O$3</f>
        <v>2.3409686434375501</v>
      </c>
      <c r="G647" s="39">
        <f t="shared" si="127"/>
        <v>2.3409686434375501</v>
      </c>
      <c r="H647" s="37">
        <f>$H$560*($D$560/D647)^$O$3</f>
        <v>1.8763618045279422</v>
      </c>
      <c r="I647" s="34">
        <f t="shared" si="128"/>
        <v>1964.9308700652443</v>
      </c>
      <c r="J647" s="32">
        <f>$J$560*($C$560/C647)^($O$3-1)</f>
        <v>773.67790936610163</v>
      </c>
      <c r="K647" s="37">
        <f>$K$560*($D$560/D647)^($O$3-1)</f>
        <v>356.7029627663207</v>
      </c>
      <c r="L647">
        <f t="shared" si="123"/>
        <v>-280.85048963330496</v>
      </c>
      <c r="M647">
        <f t="shared" si="124"/>
        <v>-128.37303409025452</v>
      </c>
      <c r="N647">
        <f t="shared" si="125"/>
        <v>-307.31912773016631</v>
      </c>
      <c r="O647">
        <f t="shared" si="120"/>
        <v>-716.54265145372574</v>
      </c>
      <c r="S647" s="32"/>
    </row>
    <row r="648" spans="1:19">
      <c r="A648">
        <v>628</v>
      </c>
      <c r="B648" s="34">
        <f t="shared" si="126"/>
        <v>110.25021262751631</v>
      </c>
      <c r="C648" s="35">
        <f t="shared" si="119"/>
        <v>280.34694938051291</v>
      </c>
      <c r="D648" s="37">
        <f t="shared" si="121"/>
        <v>110.25021262751631</v>
      </c>
      <c r="E648" s="35">
        <f t="shared" si="122"/>
        <v>390.59716200802922</v>
      </c>
      <c r="F648" s="38">
        <f>$F$560*($E$560/E648)^$O$3</f>
        <v>2.3185284791208272</v>
      </c>
      <c r="G648" s="39">
        <f t="shared" si="127"/>
        <v>2.3185284791208272</v>
      </c>
      <c r="H648" s="37">
        <f>$H$560*($D$560/D648)^$O$3</f>
        <v>1.9072801316033507</v>
      </c>
      <c r="I648" s="34">
        <f t="shared" si="128"/>
        <v>1964.9308700652443</v>
      </c>
      <c r="J648" s="32">
        <f>$J$560*($C$560/C648)^($O$3-1)</f>
        <v>769.2737084693498</v>
      </c>
      <c r="K648" s="37">
        <f>$K$560*($D$560/D648)^($O$3-1)</f>
        <v>358.37250985276103</v>
      </c>
      <c r="L648">
        <f t="shared" si="123"/>
        <v>-280.54888118501356</v>
      </c>
      <c r="M648">
        <f t="shared" si="124"/>
        <v>-129.29857460792559</v>
      </c>
      <c r="N648">
        <f t="shared" si="125"/>
        <v>-307.07421323762975</v>
      </c>
      <c r="O648">
        <f t="shared" si="120"/>
        <v>-716.92166903056886</v>
      </c>
      <c r="S648" s="32"/>
    </row>
    <row r="649" spans="1:19">
      <c r="A649">
        <v>629</v>
      </c>
      <c r="B649" s="34">
        <f t="shared" si="126"/>
        <v>108.95007960041679</v>
      </c>
      <c r="C649" s="35">
        <f t="shared" si="119"/>
        <v>284.29906486441774</v>
      </c>
      <c r="D649" s="37">
        <f t="shared" si="121"/>
        <v>108.95007960041679</v>
      </c>
      <c r="E649" s="35">
        <f t="shared" si="122"/>
        <v>393.24914446483456</v>
      </c>
      <c r="F649" s="38">
        <f>$F$560*($E$560/E649)^$O$3</f>
        <v>2.2966681656323957</v>
      </c>
      <c r="G649" s="39">
        <f t="shared" si="127"/>
        <v>2.2966681656323957</v>
      </c>
      <c r="H649" s="37">
        <f>$H$560*($D$560/D649)^$O$3</f>
        <v>1.9392201807898266</v>
      </c>
      <c r="I649" s="34">
        <f t="shared" si="128"/>
        <v>1964.9308700652443</v>
      </c>
      <c r="J649" s="32">
        <f>$J$560*($C$560/C649)^($O$3-1)</f>
        <v>764.97818618251051</v>
      </c>
      <c r="K649" s="37">
        <f>$K$560*($D$560/D649)^($O$3-1)</f>
        <v>360.07704992002772</v>
      </c>
      <c r="L649">
        <f t="shared" si="123"/>
        <v>-280.24886270579344</v>
      </c>
      <c r="M649">
        <f t="shared" si="124"/>
        <v>-130.21056411397532</v>
      </c>
      <c r="N649">
        <f t="shared" si="125"/>
        <v>-306.82416513288518</v>
      </c>
      <c r="O649">
        <f t="shared" si="120"/>
        <v>-717.28359195265398</v>
      </c>
      <c r="S649" s="32"/>
    </row>
    <row r="650" spans="1:19">
      <c r="A650">
        <v>630</v>
      </c>
      <c r="B650" s="34">
        <f t="shared" si="126"/>
        <v>107.64479935163276</v>
      </c>
      <c r="C650" s="35">
        <f t="shared" si="119"/>
        <v>288.22935123471945</v>
      </c>
      <c r="D650" s="37">
        <f t="shared" si="121"/>
        <v>107.64479935163276</v>
      </c>
      <c r="E650" s="35">
        <f t="shared" si="122"/>
        <v>395.87415058635219</v>
      </c>
      <c r="F650" s="38">
        <f>$F$560*($E$560/E650)^$O$3</f>
        <v>2.2753758762699943</v>
      </c>
      <c r="G650" s="39">
        <f t="shared" si="127"/>
        <v>2.2753758762699943</v>
      </c>
      <c r="H650" s="37">
        <f>$H$560*($D$560/D650)^$O$3</f>
        <v>1.9722202837639422</v>
      </c>
      <c r="I650" s="34">
        <f t="shared" si="128"/>
        <v>1964.9308700652443</v>
      </c>
      <c r="J650" s="32">
        <f>$J$560*($C$560/C650)^($O$3-1)</f>
        <v>760.78850476927562</v>
      </c>
      <c r="K650" s="37">
        <f>$K$560*($D$560/D650)^($O$3-1)</f>
        <v>361.8172275801179</v>
      </c>
      <c r="L650">
        <f t="shared" si="123"/>
        <v>-279.95047276657016</v>
      </c>
      <c r="M650">
        <f t="shared" si="124"/>
        <v>-131.10903623309073</v>
      </c>
      <c r="N650">
        <f t="shared" si="125"/>
        <v>-306.56888883375137</v>
      </c>
      <c r="O650">
        <f t="shared" si="120"/>
        <v>-717.62839783341224</v>
      </c>
      <c r="S650" s="32"/>
    </row>
    <row r="651" spans="1:19">
      <c r="A651">
        <v>631</v>
      </c>
      <c r="B651" s="34">
        <f t="shared" si="126"/>
        <v>106.33476721713194</v>
      </c>
      <c r="C651" s="35">
        <f t="shared" si="119"/>
        <v>292.13659956935095</v>
      </c>
      <c r="D651" s="37">
        <f t="shared" si="121"/>
        <v>106.33476721713194</v>
      </c>
      <c r="E651" s="35">
        <f t="shared" si="122"/>
        <v>398.47136678648292</v>
      </c>
      <c r="F651" s="38">
        <f>$F$560*($E$560/E651)^$O$3</f>
        <v>2.2546398795002074</v>
      </c>
      <c r="G651" s="39">
        <f t="shared" si="127"/>
        <v>2.2546398795002074</v>
      </c>
      <c r="H651" s="37">
        <f>$H$560*($D$560/D651)^$O$3</f>
        <v>2.0063204329544222</v>
      </c>
      <c r="I651" s="34">
        <f t="shared" si="128"/>
        <v>1964.9308700652443</v>
      </c>
      <c r="J651" s="32">
        <f>$J$560*($C$560/C651)^($O$3-1)</f>
        <v>756.70191962427452</v>
      </c>
      <c r="K651" s="37">
        <f>$K$560*($D$560/D651)^($O$3-1)</f>
        <v>363.59369925676691</v>
      </c>
      <c r="L651">
        <f t="shared" si="123"/>
        <v>-279.65374945607743</v>
      </c>
      <c r="M651">
        <f t="shared" si="124"/>
        <v>-131.99403105897011</v>
      </c>
      <c r="N651">
        <f t="shared" si="125"/>
        <v>-306.30828802438532</v>
      </c>
      <c r="O651">
        <f t="shared" si="120"/>
        <v>-717.95606853943286</v>
      </c>
      <c r="S651" s="32"/>
    </row>
    <row r="652" spans="1:19">
      <c r="A652">
        <v>632</v>
      </c>
      <c r="B652" s="34">
        <f t="shared" si="126"/>
        <v>105.0203845104338</v>
      </c>
      <c r="C652" s="35">
        <f t="shared" si="119"/>
        <v>296.01963140138383</v>
      </c>
      <c r="D652" s="37">
        <f t="shared" si="121"/>
        <v>105.0203845104338</v>
      </c>
      <c r="E652" s="35">
        <f t="shared" si="122"/>
        <v>401.04001591181765</v>
      </c>
      <c r="F652" s="38">
        <f>$F$560*($E$560/E652)^$O$3</f>
        <v>2.2344485509877967</v>
      </c>
      <c r="G652" s="39">
        <f t="shared" si="127"/>
        <v>2.2344485509877967</v>
      </c>
      <c r="H652" s="37">
        <f>$H$560*($D$560/D652)^$O$3</f>
        <v>2.0415623551285633</v>
      </c>
      <c r="I652" s="34">
        <f t="shared" si="128"/>
        <v>1964.9308700652443</v>
      </c>
      <c r="J652" s="32">
        <f>$J$560*($C$560/C652)^($O$3-1)</f>
        <v>752.71577568302166</v>
      </c>
      <c r="K652" s="37">
        <f>$K$560*($D$560/D652)^($O$3-1)</f>
        <v>365.40713310118571</v>
      </c>
      <c r="L652">
        <f t="shared" si="123"/>
        <v>-279.35873044598384</v>
      </c>
      <c r="M652">
        <f t="shared" si="124"/>
        <v>-132.86559472258989</v>
      </c>
      <c r="N652">
        <f t="shared" si="125"/>
        <v>-306.04226466761543</v>
      </c>
      <c r="O652">
        <f t="shared" si="120"/>
        <v>-718.26658983618915</v>
      </c>
      <c r="S652" s="32"/>
    </row>
    <row r="653" spans="1:19">
      <c r="A653">
        <v>633</v>
      </c>
      <c r="B653" s="34">
        <f t="shared" si="126"/>
        <v>103.70205839715689</v>
      </c>
      <c r="C653" s="35">
        <f t="shared" si="119"/>
        <v>299.87729905765815</v>
      </c>
      <c r="D653" s="37">
        <f t="shared" si="121"/>
        <v>103.70205839715689</v>
      </c>
      <c r="E653" s="35">
        <f t="shared" si="122"/>
        <v>403.57935745481507</v>
      </c>
      <c r="F653" s="38">
        <f>$F$560*($E$560/E653)^$O$3</f>
        <v>2.2147903843084866</v>
      </c>
      <c r="G653" s="39">
        <f t="shared" si="127"/>
        <v>2.2147903843084866</v>
      </c>
      <c r="H653" s="37">
        <f>$H$560*($D$560/D653)^$O$3</f>
        <v>2.0779895878341184</v>
      </c>
      <c r="I653" s="34">
        <f t="shared" si="128"/>
        <v>1964.9308700652443</v>
      </c>
      <c r="J653" s="32">
        <f>$J$560*($C$560/C653)^($O$3-1)</f>
        <v>748.82750398930102</v>
      </c>
      <c r="K653" s="37">
        <f>$K$560*($D$560/D653)^($O$3-1)</f>
        <v>367.25820887187552</v>
      </c>
      <c r="L653">
        <f t="shared" si="123"/>
        <v>-279.06545305235335</v>
      </c>
      <c r="M653">
        <f t="shared" si="124"/>
        <v>-133.72377897937633</v>
      </c>
      <c r="N653">
        <f t="shared" si="125"/>
        <v>-305.77071902254499</v>
      </c>
      <c r="O653">
        <f t="shared" si="120"/>
        <v>-718.55995105427473</v>
      </c>
      <c r="S653" s="32"/>
    </row>
    <row r="654" spans="1:19">
      <c r="A654">
        <v>634</v>
      </c>
      <c r="B654" s="34">
        <f t="shared" si="126"/>
        <v>102.38020176137631</v>
      </c>
      <c r="C654" s="35">
        <f t="shared" si="119"/>
        <v>303.7084859473967</v>
      </c>
      <c r="D654" s="37">
        <f t="shared" si="121"/>
        <v>102.38020176137631</v>
      </c>
      <c r="E654" s="35">
        <f t="shared" si="122"/>
        <v>406.08868770877302</v>
      </c>
      <c r="F654" s="38">
        <f>$F$560*($E$560/E654)^$O$3</f>
        <v>2.1956540004428087</v>
      </c>
      <c r="G654" s="39">
        <f t="shared" si="127"/>
        <v>2.1956540004428087</v>
      </c>
      <c r="H654" s="37">
        <f>$H$560*($D$560/D654)^$O$3</f>
        <v>2.1156475587193722</v>
      </c>
      <c r="I654" s="34">
        <f t="shared" si="128"/>
        <v>1964.9308700652443</v>
      </c>
      <c r="J654" s="32">
        <f>$J$560*($C$560/C654)^($O$3-1)</f>
        <v>745.03461841377828</v>
      </c>
      <c r="K654" s="37">
        <f>$K$560*($D$560/D654)^($O$3-1)</f>
        <v>369.14761777438048</v>
      </c>
      <c r="L654">
        <f t="shared" si="123"/>
        <v>-278.77395429351714</v>
      </c>
      <c r="M654">
        <f t="shared" si="124"/>
        <v>-134.56864081461535</v>
      </c>
      <c r="N654">
        <f t="shared" si="125"/>
        <v>-305.49354966803361</v>
      </c>
      <c r="O654">
        <f t="shared" si="120"/>
        <v>-718.83614477616607</v>
      </c>
      <c r="S654" s="32"/>
    </row>
    <row r="655" spans="1:19">
      <c r="A655">
        <v>635</v>
      </c>
      <c r="B655" s="34">
        <f t="shared" si="126"/>
        <v>101.05523306384721</v>
      </c>
      <c r="C655" s="35">
        <f t="shared" si="119"/>
        <v>307.51210680091356</v>
      </c>
      <c r="D655" s="37">
        <f t="shared" si="121"/>
        <v>101.05523306384721</v>
      </c>
      <c r="E655" s="35">
        <f t="shared" si="122"/>
        <v>408.56733986476075</v>
      </c>
      <c r="F655" s="38">
        <f>$F$560*($E$560/E655)^$O$3</f>
        <v>2.1770281561430158</v>
      </c>
      <c r="G655" s="39">
        <f t="shared" si="127"/>
        <v>2.1770281561430158</v>
      </c>
      <c r="H655" s="37">
        <f>$H$560*($D$560/D655)^$O$3</f>
        <v>2.1545836677383243</v>
      </c>
      <c r="I655" s="34">
        <f t="shared" si="128"/>
        <v>1964.9308700652443</v>
      </c>
      <c r="J655" s="32">
        <f>$J$560*($C$560/C655)^($O$3-1)</f>
        <v>741.33471251772028</v>
      </c>
      <c r="K655" s="37">
        <f>$K$560*($D$560/D655)^($O$3-1)</f>
        <v>371.0760622564564</v>
      </c>
      <c r="L655">
        <f t="shared" si="123"/>
        <v>-278.4842709444311</v>
      </c>
      <c r="M655">
        <f t="shared" si="124"/>
        <v>-135.40024206644489</v>
      </c>
      <c r="N655">
        <f t="shared" si="125"/>
        <v>-305.21065353272024</v>
      </c>
      <c r="O655">
        <f t="shared" si="120"/>
        <v>-719.09516654359618</v>
      </c>
      <c r="S655" s="32"/>
    </row>
    <row r="656" spans="1:19">
      <c r="A656">
        <v>636</v>
      </c>
      <c r="B656" s="34">
        <f t="shared" si="126"/>
        <v>99.727576192171128</v>
      </c>
      <c r="C656" s="35">
        <f t="shared" ref="C656:C719" si="129">$E$3+$E$8*($E$6*(1-COS(PI()*($A656-180)/180))+$E$7*(1-(1-($E$6/$E$7)^2*SIN(PI()*($A656-180)/180)^2)^0.5))</f>
        <v>311.28710785863854</v>
      </c>
      <c r="D656" s="37">
        <f t="shared" si="121"/>
        <v>99.727576192171128</v>
      </c>
      <c r="E656" s="35">
        <f t="shared" si="122"/>
        <v>411.01468405080965</v>
      </c>
      <c r="F656" s="38">
        <f>$F$560*($E$560/E656)^$O$3</f>
        <v>2.1589017512599886</v>
      </c>
      <c r="G656" s="39">
        <f t="shared" si="127"/>
        <v>2.1589017512599886</v>
      </c>
      <c r="H656" s="37">
        <f>$H$560*($D$560/D656)^$O$3</f>
        <v>2.1948473722285766</v>
      </c>
      <c r="I656" s="34">
        <f t="shared" si="128"/>
        <v>1964.9308700652443</v>
      </c>
      <c r="J656" s="32">
        <f>$J$560*($C$560/C656)^($O$3-1)</f>
        <v>737.72545655584543</v>
      </c>
      <c r="K656" s="37">
        <f>$K$560*($D$560/D656)^($O$3-1)</f>
        <v>373.0442557536964</v>
      </c>
      <c r="L656">
        <f t="shared" si="123"/>
        <v>-278.19643958759764</v>
      </c>
      <c r="M656">
        <f t="shared" si="124"/>
        <v>-136.21864906577827</v>
      </c>
      <c r="N656">
        <f t="shared" si="125"/>
        <v>-304.92192593231556</v>
      </c>
      <c r="O656">
        <f t="shared" ref="O656:O719" si="130">L656+M656+N656</f>
        <v>-719.33701458569146</v>
      </c>
      <c r="S656" s="32"/>
    </row>
    <row r="657" spans="1:19">
      <c r="A657">
        <v>637</v>
      </c>
      <c r="B657" s="34">
        <f t="shared" si="126"/>
        <v>98.397660302994836</v>
      </c>
      <c r="C657" s="35">
        <f t="shared" si="129"/>
        <v>315.03246701083594</v>
      </c>
      <c r="D657" s="37">
        <f t="shared" si="121"/>
        <v>98.397660302994836</v>
      </c>
      <c r="E657" s="35">
        <f t="shared" si="122"/>
        <v>413.43012731383078</v>
      </c>
      <c r="F657" s="38">
        <f>$F$560*($E$560/E657)^$O$3</f>
        <v>2.1412638351117939</v>
      </c>
      <c r="G657" s="39">
        <f t="shared" si="127"/>
        <v>2.1412638351117939</v>
      </c>
      <c r="H657" s="37">
        <f>$H$560*($D$560/D657)^$O$3</f>
        <v>2.2364902748268962</v>
      </c>
      <c r="I657" s="34">
        <f t="shared" si="128"/>
        <v>1964.9308700652443</v>
      </c>
      <c r="J657" s="32">
        <f>$J$560*($C$560/C657)^($O$3-1)</f>
        <v>734.20459461244945</v>
      </c>
      <c r="K657" s="37">
        <f>$K$560*($D$560/D657)^($O$3-1)</f>
        <v>375.05292238019427</v>
      </c>
      <c r="L657">
        <f t="shared" si="123"/>
        <v>-277.91049666062742</v>
      </c>
      <c r="M657">
        <f t="shared" si="124"/>
        <v>-137.02393229252237</v>
      </c>
      <c r="N657">
        <f t="shared" si="125"/>
        <v>-304.62726061495937</v>
      </c>
      <c r="O657">
        <f t="shared" si="130"/>
        <v>-719.56168956810916</v>
      </c>
      <c r="S657" s="32"/>
    </row>
    <row r="658" spans="1:19">
      <c r="A658">
        <v>638</v>
      </c>
      <c r="B658" s="34">
        <f t="shared" si="126"/>
        <v>97.065919656343439</v>
      </c>
      <c r="C658" s="35">
        <f t="shared" si="129"/>
        <v>318.74719388851315</v>
      </c>
      <c r="D658" s="37">
        <f t="shared" si="121"/>
        <v>97.065919656343439</v>
      </c>
      <c r="E658" s="35">
        <f t="shared" ref="E658:E721" si="131">B658+C658</f>
        <v>415.81311354485661</v>
      </c>
      <c r="F658" s="38">
        <f>$F$560*($E$560/E658)^$O$3</f>
        <v>2.1241036119708099</v>
      </c>
      <c r="G658" s="39">
        <f t="shared" si="127"/>
        <v>2.1241036119708099</v>
      </c>
      <c r="H658" s="37">
        <f>$H$560*($D$560/D658)^$O$3</f>
        <v>2.2795662141607127</v>
      </c>
      <c r="I658" s="34">
        <f t="shared" si="128"/>
        <v>1964.9308700652443</v>
      </c>
      <c r="J658" s="32">
        <f>$J$560*($C$560/C658)^($O$3-1)</f>
        <v>730.76994186511888</v>
      </c>
      <c r="K658" s="37">
        <f>$K$560*($D$560/D658)^($O$3-1)</f>
        <v>377.10279655832346</v>
      </c>
      <c r="L658">
        <f t="shared" si="123"/>
        <v>-277.62647850051826</v>
      </c>
      <c r="M658">
        <f t="shared" si="124"/>
        <v>-137.81616604746472</v>
      </c>
      <c r="N658">
        <f t="shared" si="125"/>
        <v>-304.32654981551144</v>
      </c>
      <c r="O658">
        <f t="shared" si="130"/>
        <v>-719.76919436349442</v>
      </c>
      <c r="S658" s="32"/>
    </row>
    <row r="659" spans="1:19">
      <c r="A659">
        <v>639</v>
      </c>
      <c r="B659" s="34">
        <f t="shared" si="126"/>
        <v>95.732793442209768</v>
      </c>
      <c r="C659" s="35">
        <f t="shared" si="129"/>
        <v>322.43032990615671</v>
      </c>
      <c r="D659" s="37">
        <f t="shared" ref="D659:D722" si="132">$B$3+$B$8*($B$6*(1-COS(PI()*$A659/180))+$B$7*(1-(1-($B$6/$B$7)^2*SIN(PI()*$A659/180)^2)^0.5))</f>
        <v>95.732793442209768</v>
      </c>
      <c r="E659" s="35">
        <f t="shared" si="131"/>
        <v>418.16312334836647</v>
      </c>
      <c r="F659" s="38">
        <f>$F$560*($E$560/E659)^$O$3</f>
        <v>2.1074104457414444</v>
      </c>
      <c r="G659" s="39">
        <f t="shared" si="127"/>
        <v>2.1074104457414444</v>
      </c>
      <c r="H659" s="37">
        <f>$H$560*($D$560/D659)^$O$3</f>
        <v>2.3241313582222332</v>
      </c>
      <c r="I659" s="34">
        <f t="shared" si="128"/>
        <v>1964.9308700652443</v>
      </c>
      <c r="J659" s="32">
        <f>$J$560*($C$560/C659)^($O$3-1)</f>
        <v>727.41938197049774</v>
      </c>
      <c r="K659" s="37">
        <f>$K$560*($D$560/D659)^($O$3-1)</f>
        <v>379.1946225811576</v>
      </c>
      <c r="L659">
        <f t="shared" ref="L659:L722" si="133">-0.1*(F659+F658)/2*(B659-B658)+L658</f>
        <v>-277.3444213847277</v>
      </c>
      <c r="M659">
        <f t="shared" ref="M659:M722" si="134">-0.1*(G659+G658)/2*(C659-C658)+M658</f>
        <v>-138.59542813922099</v>
      </c>
      <c r="N659">
        <f t="shared" ref="N659:N722" si="135">-0.1*(H659+H658)/2*(D659-D658)+N658</f>
        <v>-304.01968431972711</v>
      </c>
      <c r="O659">
        <f t="shared" si="130"/>
        <v>-719.95953384367579</v>
      </c>
      <c r="S659" s="32"/>
    </row>
    <row r="660" spans="1:19">
      <c r="A660">
        <v>640</v>
      </c>
      <c r="B660" s="34">
        <f t="shared" si="126"/>
        <v>94.398725599528831</v>
      </c>
      <c r="C660" s="35">
        <f t="shared" si="129"/>
        <v>326.08094825704592</v>
      </c>
      <c r="D660" s="37">
        <f t="shared" si="132"/>
        <v>94.398725599528831</v>
      </c>
      <c r="E660" s="35">
        <f t="shared" si="131"/>
        <v>420.47967385657478</v>
      </c>
      <c r="F660" s="38">
        <f>$F$560*($E$560/E660)^$O$3</f>
        <v>2.091173863896115</v>
      </c>
      <c r="G660" s="39">
        <f t="shared" si="127"/>
        <v>2.091173863896115</v>
      </c>
      <c r="H660" s="37">
        <f>$H$560*($D$560/D660)^$O$3</f>
        <v>2.3702443002953988</v>
      </c>
      <c r="I660" s="34">
        <f t="shared" si="128"/>
        <v>1964.9308700652443</v>
      </c>
      <c r="J660" s="32">
        <f>$J$560*($C$560/C660)^($O$3-1)</f>
        <v>724.15086456675635</v>
      </c>
      <c r="K660" s="37">
        <f>$K$560*($D$560/D660)^($O$3-1)</f>
        <v>381.32915410047343</v>
      </c>
      <c r="L660">
        <f t="shared" si="133"/>
        <v>-277.06436156911411</v>
      </c>
      <c r="M660">
        <f t="shared" si="134"/>
        <v>-139.36179958564691</v>
      </c>
      <c r="N660">
        <f t="shared" si="135"/>
        <v>-303.70655353935246</v>
      </c>
      <c r="O660">
        <f t="shared" si="130"/>
        <v>-720.13271469411347</v>
      </c>
      <c r="S660" s="32"/>
    </row>
    <row r="661" spans="1:19">
      <c r="A661">
        <v>641</v>
      </c>
      <c r="B661" s="34">
        <f t="shared" ref="B661:B724" si="136">$B$3+$B$8*($B$6*(1-COS(PI()*A661/180))+$B$7*(1-(1-($B$6/$B$7)^2*SIN(PI()*A661/180)^2)^0.5))</f>
        <v>93.064164627688015</v>
      </c>
      <c r="C661" s="35">
        <f t="shared" si="129"/>
        <v>329.69815386202913</v>
      </c>
      <c r="D661" s="37">
        <f t="shared" si="132"/>
        <v>93.064164627688015</v>
      </c>
      <c r="E661" s="35">
        <f t="shared" si="131"/>
        <v>422.76231848971713</v>
      </c>
      <c r="F661" s="38">
        <f>$F$560*($E$560/E661)^$O$3</f>
        <v>2.0753835607326825</v>
      </c>
      <c r="G661" s="39">
        <f t="shared" si="127"/>
        <v>2.0753835607326825</v>
      </c>
      <c r="H661" s="37">
        <f>$H$560*($D$560/D661)^$O$3</f>
        <v>2.4179661572629629</v>
      </c>
      <c r="I661" s="34">
        <f t="shared" si="128"/>
        <v>1964.9308700652443</v>
      </c>
      <c r="J661" s="32">
        <f>$J$560*($C$560/C661)^($O$3-1)</f>
        <v>720.96240288757076</v>
      </c>
      <c r="K661" s="37">
        <f>$K$560*($D$560/D661)^($O$3-1)</f>
        <v>383.50715353262945</v>
      </c>
      <c r="L661">
        <f t="shared" si="133"/>
        <v>-276.78633532282197</v>
      </c>
      <c r="M661">
        <f t="shared" si="134"/>
        <v>-140.11536432913948</v>
      </c>
      <c r="N661">
        <f t="shared" si="135"/>
        <v>-303.38704559927157</v>
      </c>
      <c r="O661">
        <f t="shared" si="130"/>
        <v>-720.28874525123297</v>
      </c>
      <c r="S661" s="32"/>
    </row>
    <row r="662" spans="1:19">
      <c r="A662">
        <v>642</v>
      </c>
      <c r="B662" s="34">
        <f t="shared" si="136"/>
        <v>91.729563390729922</v>
      </c>
      <c r="C662" s="35">
        <f t="shared" si="129"/>
        <v>333.28108327275402</v>
      </c>
      <c r="D662" s="37">
        <f t="shared" si="132"/>
        <v>91.729563390729922</v>
      </c>
      <c r="E662" s="35">
        <f t="shared" si="131"/>
        <v>425.01064666348395</v>
      </c>
      <c r="F662" s="38">
        <f>$F$560*($E$560/E662)^$O$3</f>
        <v>2.0600294000125019</v>
      </c>
      <c r="G662" s="39">
        <f t="shared" si="127"/>
        <v>2.0600294000125019</v>
      </c>
      <c r="H662" s="37">
        <f>$H$560*($D$560/D662)^$O$3</f>
        <v>2.4673606700717512</v>
      </c>
      <c r="I662" s="34">
        <f t="shared" si="128"/>
        <v>1964.9308700652443</v>
      </c>
      <c r="J662" s="32">
        <f>$J$560*($C$560/C662)^($O$3-1)</f>
        <v>717.8520714826135</v>
      </c>
      <c r="K662" s="37">
        <f>$K$560*($D$560/D662)^($O$3-1)</f>
        <v>385.72939137392882</v>
      </c>
      <c r="L662">
        <f t="shared" si="133"/>
        <v>-276.51037896018482</v>
      </c>
      <c r="M662">
        <f t="shared" si="134"/>
        <v>-140.85620896526683</v>
      </c>
      <c r="N662">
        <f t="shared" si="135"/>
        <v>-303.06104743793628</v>
      </c>
      <c r="O662">
        <f t="shared" si="130"/>
        <v>-720.42763536338794</v>
      </c>
      <c r="S662" s="32"/>
    </row>
    <row r="663" spans="1:19">
      <c r="A663">
        <v>643</v>
      </c>
      <c r="B663" s="34">
        <f t="shared" si="136"/>
        <v>90.395378914422196</v>
      </c>
      <c r="C663" s="35">
        <f t="shared" si="129"/>
        <v>336.82890453045729</v>
      </c>
      <c r="D663" s="37">
        <f t="shared" si="132"/>
        <v>90.395378914422196</v>
      </c>
      <c r="E663" s="35">
        <f t="shared" si="131"/>
        <v>427.22428344487946</v>
      </c>
      <c r="F663" s="38">
        <f>$F$560*($E$560/E663)^$O$3</f>
        <v>2.0451014170343109</v>
      </c>
      <c r="G663" s="39">
        <f t="shared" si="127"/>
        <v>2.0451014170343109</v>
      </c>
      <c r="H663" s="37">
        <f>$H$560*($D$560/D663)^$O$3</f>
        <v>2.5184943060768523</v>
      </c>
      <c r="I663" s="34">
        <f t="shared" si="128"/>
        <v>1964.9308700652443</v>
      </c>
      <c r="J663" s="32">
        <f>$J$560*($C$560/C663)^($O$3-1)</f>
        <v>714.81800403972989</v>
      </c>
      <c r="K663" s="37">
        <f>$K$560*($D$560/D663)^($O$3-1)</f>
        <v>387.99664541632313</v>
      </c>
      <c r="L663">
        <f t="shared" si="133"/>
        <v>-276.236528869719</v>
      </c>
      <c r="M663">
        <f t="shared" si="134"/>
        <v>-141.58442248418541</v>
      </c>
      <c r="N663">
        <f t="shared" si="135"/>
        <v>-302.72844492242132</v>
      </c>
      <c r="O663">
        <f t="shared" si="130"/>
        <v>-720.54939627632575</v>
      </c>
      <c r="S663" s="32"/>
    </row>
    <row r="664" spans="1:19">
      <c r="A664">
        <v>644</v>
      </c>
      <c r="B664" s="34">
        <f t="shared" si="136"/>
        <v>89.062072176381776</v>
      </c>
      <c r="C664" s="35">
        <f t="shared" si="129"/>
        <v>340.34081698152414</v>
      </c>
      <c r="D664" s="37">
        <f t="shared" si="132"/>
        <v>89.062072176381776</v>
      </c>
      <c r="E664" s="35">
        <f t="shared" si="131"/>
        <v>429.40288915790592</v>
      </c>
      <c r="F664" s="38">
        <f>$F$560*($E$560/E664)^$O$3</f>
        <v>2.0305898201954031</v>
      </c>
      <c r="G664" s="39">
        <f t="shared" si="127"/>
        <v>2.0305898201954031</v>
      </c>
      <c r="H664" s="37">
        <f>$H$560*($D$560/D664)^$O$3</f>
        <v>2.5714363629196466</v>
      </c>
      <c r="I664" s="34">
        <f t="shared" si="128"/>
        <v>1964.9308700652443</v>
      </c>
      <c r="J664" s="32">
        <f>$J$560*($C$560/C664)^($O$3-1)</f>
        <v>711.85839130415286</v>
      </c>
      <c r="K664" s="37">
        <f>$K$560*($D$560/D664)^($O$3-1)</f>
        <v>390.30969985350822</v>
      </c>
      <c r="L664">
        <f t="shared" si="133"/>
        <v>-275.96482154028047</v>
      </c>
      <c r="M664">
        <f t="shared" si="134"/>
        <v>-142.30009602432196</v>
      </c>
      <c r="N664">
        <f t="shared" si="135"/>
        <v>-302.38912297956472</v>
      </c>
      <c r="O664">
        <f t="shared" si="130"/>
        <v>-720.65404054416717</v>
      </c>
      <c r="S664" s="32"/>
    </row>
    <row r="665" spans="1:19">
      <c r="A665">
        <v>645</v>
      </c>
      <c r="B665" s="34">
        <f t="shared" si="136"/>
        <v>87.73010788944859</v>
      </c>
      <c r="C665" s="35">
        <f t="shared" si="129"/>
        <v>343.81605105112141</v>
      </c>
      <c r="D665" s="37">
        <f t="shared" si="132"/>
        <v>87.73010788944859</v>
      </c>
      <c r="E665" s="35">
        <f t="shared" si="131"/>
        <v>431.54615894056997</v>
      </c>
      <c r="F665" s="38">
        <f>$F$560*($E$560/E665)^$O$3</f>
        <v>2.0164849920880874</v>
      </c>
      <c r="G665" s="39">
        <f t="shared" si="127"/>
        <v>2.0164849920880874</v>
      </c>
      <c r="H665" s="37">
        <f>$H$560*($D$560/D665)^$O$3</f>
        <v>2.6262590735191425</v>
      </c>
      <c r="I665" s="34">
        <f t="shared" si="128"/>
        <v>1964.9308700652443</v>
      </c>
      <c r="J665" s="32">
        <f>$J$560*($C$560/C665)^($O$3-1)</f>
        <v>708.97147909029559</v>
      </c>
      <c r="K665" s="37">
        <f>$K$560*($D$560/D665)^($O$3-1)</f>
        <v>392.66934426660481</v>
      </c>
      <c r="L665">
        <f t="shared" si="133"/>
        <v>-275.69529358445504</v>
      </c>
      <c r="M665">
        <f t="shared" si="134"/>
        <v>-143.00332263781479</v>
      </c>
      <c r="N665">
        <f t="shared" si="135"/>
        <v>-302.04296574478013</v>
      </c>
      <c r="O665">
        <f t="shared" si="130"/>
        <v>-720.74158196705002</v>
      </c>
      <c r="S665" s="32"/>
    </row>
    <row r="666" spans="1:19">
      <c r="A666">
        <v>646</v>
      </c>
      <c r="B666" s="34">
        <f t="shared" si="136"/>
        <v>86.399954278522387</v>
      </c>
      <c r="C666" s="35">
        <f t="shared" si="129"/>
        <v>347.2538679763091</v>
      </c>
      <c r="D666" s="37">
        <f t="shared" si="132"/>
        <v>86.399954278522387</v>
      </c>
      <c r="E666" s="35">
        <f t="shared" si="131"/>
        <v>433.65382225483148</v>
      </c>
      <c r="F666" s="38">
        <f>$F$560*($E$560/E666)^$O$3</f>
        <v>2.0027774901759723</v>
      </c>
      <c r="G666" s="39">
        <f t="shared" si="127"/>
        <v>2.0027774901759723</v>
      </c>
      <c r="H666" s="37">
        <f>$H$560*($D$560/D666)^$O$3</f>
        <v>2.6830377116692077</v>
      </c>
      <c r="I666" s="34">
        <f t="shared" si="128"/>
        <v>1964.9308700652443</v>
      </c>
      <c r="J666" s="32">
        <f>$J$560*($C$560/C666)^($O$3-1)</f>
        <v>706.15556638182261</v>
      </c>
      <c r="K666" s="37">
        <f>$K$560*($D$560/D666)^($O$3-1)</f>
        <v>395.07637247767383</v>
      </c>
      <c r="L666">
        <f t="shared" si="133"/>
        <v>-275.42798175925287</v>
      </c>
      <c r="M666">
        <f t="shared" si="134"/>
        <v>-143.69419706722977</v>
      </c>
      <c r="N666">
        <f t="shared" si="135"/>
        <v>-301.68985673026526</v>
      </c>
      <c r="O666">
        <f t="shared" si="130"/>
        <v>-720.8120355567479</v>
      </c>
      <c r="S666" s="32"/>
    </row>
    <row r="667" spans="1:19">
      <c r="A667">
        <v>647</v>
      </c>
      <c r="B667" s="34">
        <f t="shared" si="136"/>
        <v>85.072082851080225</v>
      </c>
      <c r="C667" s="35">
        <f t="shared" si="129"/>
        <v>350.65355950010138</v>
      </c>
      <c r="D667" s="37">
        <f t="shared" si="132"/>
        <v>85.072082851080225</v>
      </c>
      <c r="E667" s="35">
        <f t="shared" si="131"/>
        <v>435.72564235118159</v>
      </c>
      <c r="F667" s="38">
        <f>$F$560*($E$560/E667)^$O$3</f>
        <v>1.9894580470916157</v>
      </c>
      <c r="G667" s="39">
        <f t="shared" si="127"/>
        <v>1.9894580470916157</v>
      </c>
      <c r="H667" s="37">
        <f>$H$560*($D$560/D667)^$O$3</f>
        <v>2.7418506976356349</v>
      </c>
      <c r="I667" s="34">
        <f t="shared" si="128"/>
        <v>1964.9308700652443</v>
      </c>
      <c r="J667" s="32">
        <f>$J$560*($C$560/C667)^($O$3-1)</f>
        <v>703.40900351589778</v>
      </c>
      <c r="K667" s="37">
        <f>$K$560*($D$560/D667)^($O$3-1)</f>
        <v>397.53158125833158</v>
      </c>
      <c r="L667">
        <f t="shared" si="133"/>
        <v>-275.16292298417505</v>
      </c>
      <c r="M667">
        <f t="shared" si="134"/>
        <v>-144.37281553308131</v>
      </c>
      <c r="N667">
        <f t="shared" si="135"/>
        <v>-301.32967901447637</v>
      </c>
      <c r="O667">
        <f t="shared" si="130"/>
        <v>-720.86541753173276</v>
      </c>
      <c r="S667" s="32"/>
    </row>
    <row r="668" spans="1:19">
      <c r="A668">
        <v>648</v>
      </c>
      <c r="B668" s="34">
        <f t="shared" si="136"/>
        <v>83.746968161608976</v>
      </c>
      <c r="C668" s="35">
        <f t="shared" si="129"/>
        <v>354.01444752804559</v>
      </c>
      <c r="D668" s="37">
        <f t="shared" si="132"/>
        <v>83.746968161608976</v>
      </c>
      <c r="E668" s="35">
        <f t="shared" si="131"/>
        <v>437.76141568965454</v>
      </c>
      <c r="F668" s="38">
        <f>$F$560*($E$560/E668)^$O$3</f>
        <v>1.9765175705939155</v>
      </c>
      <c r="G668" s="39">
        <f t="shared" si="127"/>
        <v>1.9765175705939155</v>
      </c>
      <c r="H668" s="37">
        <f>$H$560*($D$560/D668)^$O$3</f>
        <v>2.8027797030339259</v>
      </c>
      <c r="I668" s="34">
        <f t="shared" si="128"/>
        <v>1964.9308700652443</v>
      </c>
      <c r="J668" s="32">
        <f>$J$560*($C$560/C668)^($O$3-1)</f>
        <v>700.73019044765203</v>
      </c>
      <c r="K668" s="37">
        <f>$K$560*($D$560/D668)^($O$3-1)</f>
        <v>400.03576887965272</v>
      </c>
      <c r="L668">
        <f t="shared" si="133"/>
        <v>-274.90015435672103</v>
      </c>
      <c r="M668">
        <f t="shared" si="134"/>
        <v>-145.03927553171121</v>
      </c>
      <c r="N668">
        <f t="shared" si="135"/>
        <v>-300.96231545489559</v>
      </c>
      <c r="O668">
        <f t="shared" si="130"/>
        <v>-720.90174534332778</v>
      </c>
      <c r="S668" s="32"/>
    </row>
    <row r="669" spans="1:19">
      <c r="A669">
        <v>649</v>
      </c>
      <c r="B669" s="34">
        <f t="shared" si="136"/>
        <v>82.425087570193028</v>
      </c>
      <c r="C669" s="35">
        <f t="shared" si="129"/>
        <v>357.33588374893316</v>
      </c>
      <c r="D669" s="37">
        <f t="shared" si="132"/>
        <v>82.425087570193028</v>
      </c>
      <c r="E669" s="35">
        <f t="shared" si="131"/>
        <v>439.76097131912616</v>
      </c>
      <c r="F669" s="38">
        <f>$F$560*($E$560/E669)^$O$3</f>
        <v>1.9639471432210107</v>
      </c>
      <c r="G669" s="39">
        <f t="shared" si="127"/>
        <v>1.9639471432210107</v>
      </c>
      <c r="H669" s="37">
        <f>$H$560*($D$560/D669)^$O$3</f>
        <v>2.8659097541406373</v>
      </c>
      <c r="I669" s="34">
        <f t="shared" si="128"/>
        <v>1964.9308700652443</v>
      </c>
      <c r="J669" s="32">
        <f>$J$560*($C$560/C669)^($O$3-1)</f>
        <v>698.1175750911035</v>
      </c>
      <c r="K669" s="37">
        <f>$K$560*($D$560/D669)^($O$3-1)</f>
        <v>402.58973348841482</v>
      </c>
      <c r="L669">
        <f t="shared" si="133"/>
        <v>-274.63971316540346</v>
      </c>
      <c r="M669">
        <f t="shared" si="134"/>
        <v>-145.69367564309093</v>
      </c>
      <c r="N669">
        <f t="shared" si="135"/>
        <v>-300.58764892628545</v>
      </c>
      <c r="O669">
        <f t="shared" si="130"/>
        <v>-720.92103773477993</v>
      </c>
      <c r="S669" s="32"/>
    </row>
    <row r="670" spans="1:19">
      <c r="A670">
        <v>650</v>
      </c>
      <c r="B670" s="34">
        <f t="shared" si="136"/>
        <v>81.106920995510009</v>
      </c>
      <c r="C670" s="35">
        <f t="shared" si="129"/>
        <v>360.61724922133732</v>
      </c>
      <c r="D670" s="37">
        <f t="shared" si="132"/>
        <v>81.106920995510009</v>
      </c>
      <c r="E670" s="35">
        <f t="shared" si="131"/>
        <v>441.72417021684731</v>
      </c>
      <c r="F670" s="38">
        <f>$F$560*($E$560/E670)^$O$3</f>
        <v>1.9517380216716367</v>
      </c>
      <c r="G670" s="39">
        <f t="shared" si="127"/>
        <v>1.9517380216716367</v>
      </c>
      <c r="H670" s="37">
        <f>$H$560*($D$560/D670)^$O$3</f>
        <v>2.9313293326455248</v>
      </c>
      <c r="I670" s="34">
        <f t="shared" si="128"/>
        <v>1964.9308700652443</v>
      </c>
      <c r="J670" s="32">
        <f>$J$560*($C$560/C670)^($O$3-1)</f>
        <v>695.5696517329111</v>
      </c>
      <c r="K670" s="37">
        <f>$K$560*($D$560/D670)^($O$3-1)</f>
        <v>405.19427129351993</v>
      </c>
      <c r="L670">
        <f t="shared" si="133"/>
        <v>-274.38163690033628</v>
      </c>
      <c r="M670">
        <f t="shared" si="134"/>
        <v>-146.33611534813511</v>
      </c>
      <c r="N670">
        <f t="shared" si="135"/>
        <v>-300.20556258680307</v>
      </c>
      <c r="O670">
        <f t="shared" si="130"/>
        <v>-720.92331483527437</v>
      </c>
      <c r="S670" s="32"/>
    </row>
    <row r="671" spans="1:19">
      <c r="A671">
        <v>651</v>
      </c>
      <c r="B671" s="34">
        <f t="shared" si="136"/>
        <v>79.792950662492146</v>
      </c>
      <c r="C671" s="35">
        <f t="shared" si="129"/>
        <v>363.85795392770643</v>
      </c>
      <c r="D671" s="37">
        <f t="shared" si="132"/>
        <v>79.792950662492146</v>
      </c>
      <c r="E671" s="35">
        <f t="shared" si="131"/>
        <v>443.65090459019859</v>
      </c>
      <c r="F671" s="38">
        <f>$F$560*($E$560/E671)^$O$3</f>
        <v>1.9398816359455755</v>
      </c>
      <c r="G671" s="39">
        <f t="shared" si="127"/>
        <v>1.9398816359455755</v>
      </c>
      <c r="H671" s="37">
        <f>$H$560*($D$560/D671)^$O$3</f>
        <v>2.9991304726872823</v>
      </c>
      <c r="I671" s="34">
        <f t="shared" si="128"/>
        <v>1964.9308700652443</v>
      </c>
      <c r="J671" s="32">
        <f>$J$560*($C$560/C671)^($O$3-1)</f>
        <v>693.08495951551026</v>
      </c>
      <c r="K671" s="37">
        <f>$K$560*($D$560/D671)^($O$3-1)</f>
        <v>407.85017454514917</v>
      </c>
      <c r="L671">
        <f t="shared" si="133"/>
        <v>-274.12596326146138</v>
      </c>
      <c r="M671">
        <f t="shared" si="134"/>
        <v>-146.96669485512703</v>
      </c>
      <c r="N671">
        <f t="shared" si="135"/>
        <v>-299.81594017453494</v>
      </c>
      <c r="O671">
        <f t="shared" si="130"/>
        <v>-720.90859829112333</v>
      </c>
      <c r="S671" s="32"/>
    </row>
    <row r="672" spans="1:19">
      <c r="A672">
        <v>652</v>
      </c>
      <c r="B672" s="34">
        <f t="shared" si="136"/>
        <v>78.483660844924884</v>
      </c>
      <c r="C672" s="35">
        <f t="shared" si="129"/>
        <v>367.05743629779892</v>
      </c>
      <c r="D672" s="37">
        <f t="shared" si="132"/>
        <v>78.483660844924884</v>
      </c>
      <c r="E672" s="35">
        <f t="shared" si="131"/>
        <v>445.5410971427238</v>
      </c>
      <c r="F672" s="38">
        <f>$F$560*($E$560/E672)^$O$3</f>
        <v>1.9283695882713716</v>
      </c>
      <c r="G672" s="39">
        <f t="shared" si="127"/>
        <v>1.9283695882713716</v>
      </c>
      <c r="H672" s="37">
        <f>$H$560*($D$560/D672)^$O$3</f>
        <v>3.0694088528295755</v>
      </c>
      <c r="I672" s="34">
        <f t="shared" si="128"/>
        <v>1964.9308700652443</v>
      </c>
      <c r="J672" s="32">
        <f>$J$560*($C$560/C672)^($O$3-1)</f>
        <v>690.66208098632899</v>
      </c>
      <c r="K672" s="37">
        <f>$K$560*($D$560/D672)^($O$3-1)</f>
        <v>410.55822928782857</v>
      </c>
      <c r="L672">
        <f t="shared" si="133"/>
        <v>-273.87273016447841</v>
      </c>
      <c r="M672">
        <f t="shared" si="134"/>
        <v>-147.58551493487556</v>
      </c>
      <c r="N672">
        <f t="shared" si="135"/>
        <v>-299.41866633721463</v>
      </c>
      <c r="O672">
        <f t="shared" si="130"/>
        <v>-720.87691143656866</v>
      </c>
      <c r="S672" s="32"/>
    </row>
    <row r="673" spans="1:19">
      <c r="A673">
        <v>653</v>
      </c>
      <c r="B673" s="34">
        <f t="shared" si="136"/>
        <v>77.179537603254232</v>
      </c>
      <c r="C673" s="35">
        <f t="shared" si="129"/>
        <v>370.21516270327612</v>
      </c>
      <c r="D673" s="37">
        <f t="shared" si="132"/>
        <v>77.179537603254232</v>
      </c>
      <c r="E673" s="35">
        <f t="shared" si="131"/>
        <v>447.39470030653035</v>
      </c>
      <c r="F673" s="38">
        <f>$F$560*($E$560/E673)^$O$3</f>
        <v>1.917193651847396</v>
      </c>
      <c r="G673" s="39">
        <f t="shared" si="127"/>
        <v>1.917193651847396</v>
      </c>
      <c r="H673" s="37">
        <f>$H$560*($D$560/D673)^$O$3</f>
        <v>3.142263881425134</v>
      </c>
      <c r="I673" s="34">
        <f t="shared" si="128"/>
        <v>1964.9308700652443</v>
      </c>
      <c r="J673" s="32">
        <f>$J$560*($C$560/C673)^($O$3-1)</f>
        <v>688.2996407099331</v>
      </c>
      <c r="K673" s="37">
        <f>$K$560*($D$560/D673)^($O$3-1)</f>
        <v>413.31921286716579</v>
      </c>
      <c r="L673">
        <f t="shared" si="133"/>
        <v>-273.62197574454075</v>
      </c>
      <c r="M673">
        <f t="shared" si="134"/>
        <v>-148.19267676423834</v>
      </c>
      <c r="N673">
        <f t="shared" si="135"/>
        <v>-299.01362699809494</v>
      </c>
      <c r="O673">
        <f t="shared" si="130"/>
        <v>-720.82827950687397</v>
      </c>
      <c r="S673" s="32"/>
    </row>
    <row r="674" spans="1:19">
      <c r="A674">
        <v>654</v>
      </c>
      <c r="B674" s="34">
        <f t="shared" si="136"/>
        <v>75.881068517891151</v>
      </c>
      <c r="C674" s="35">
        <f t="shared" si="129"/>
        <v>373.33062692529165</v>
      </c>
      <c r="D674" s="37">
        <f t="shared" si="132"/>
        <v>75.881068517891151</v>
      </c>
      <c r="E674" s="35">
        <f t="shared" si="131"/>
        <v>449.2116954431828</v>
      </c>
      <c r="F674" s="38">
        <f>$F$560*($E$560/E674)^$O$3</f>
        <v>1.906345769420297</v>
      </c>
      <c r="G674" s="39">
        <f t="shared" si="127"/>
        <v>1.906345769420297</v>
      </c>
      <c r="H674" s="37">
        <f>$H$560*($D$560/D674)^$O$3</f>
        <v>3.2177987735800229</v>
      </c>
      <c r="I674" s="34">
        <f t="shared" si="128"/>
        <v>1964.9308700652443</v>
      </c>
      <c r="J674" s="32">
        <f>$J$560*($C$560/C674)^($O$3-1)</f>
        <v>685.99630394010114</v>
      </c>
      <c r="K674" s="37">
        <f>$K$560*($D$560/D674)^($O$3-1)</f>
        <v>416.13389116848572</v>
      </c>
      <c r="L674">
        <f t="shared" si="133"/>
        <v>-273.37373835778158</v>
      </c>
      <c r="M674">
        <f t="shared" si="134"/>
        <v>-148.78828177765962</v>
      </c>
      <c r="N674">
        <f t="shared" si="135"/>
        <v>-298.60070976117009</v>
      </c>
      <c r="O674">
        <f t="shared" si="130"/>
        <v>-720.76272989661129</v>
      </c>
      <c r="S674" s="32"/>
    </row>
    <row r="675" spans="1:19">
      <c r="A675">
        <v>655</v>
      </c>
      <c r="B675" s="34">
        <f t="shared" si="136"/>
        <v>74.588742418294274</v>
      </c>
      <c r="C675" s="35">
        <f t="shared" si="129"/>
        <v>376.40334959694854</v>
      </c>
      <c r="D675" s="37">
        <f t="shared" si="132"/>
        <v>74.588742418294274</v>
      </c>
      <c r="E675" s="35">
        <f t="shared" si="131"/>
        <v>450.9920920152428</v>
      </c>
      <c r="F675" s="38">
        <f>$F$560*($E$560/E675)^$O$3</f>
        <v>1.8958180517229113</v>
      </c>
      <c r="G675" s="39">
        <f t="shared" si="127"/>
        <v>1.8958180517229113</v>
      </c>
      <c r="H675" s="37">
        <f>$H$560*($D$560/D675)^$O$3</f>
        <v>3.2961206176674236</v>
      </c>
      <c r="I675" s="34">
        <f t="shared" si="128"/>
        <v>1964.9308700652443</v>
      </c>
      <c r="J675" s="32">
        <f>$J$560*($C$560/C675)^($O$3-1)</f>
        <v>683.75077534895684</v>
      </c>
      <c r="K675" s="37">
        <f>$K$560*($D$560/D675)^($O$3-1)</f>
        <v>419.00301556404628</v>
      </c>
      <c r="L675">
        <f t="shared" si="133"/>
        <v>-273.12805658073125</v>
      </c>
      <c r="M675">
        <f t="shared" si="134"/>
        <v>-149.37243152638862</v>
      </c>
      <c r="N675">
        <f t="shared" si="135"/>
        <v>-298.17980435917116</v>
      </c>
      <c r="O675">
        <f t="shared" si="130"/>
        <v>-720.68029246629101</v>
      </c>
      <c r="S675" s="32"/>
    </row>
    <row r="676" spans="1:19">
      <c r="A676">
        <v>656</v>
      </c>
      <c r="B676" s="34">
        <f t="shared" si="136"/>
        <v>73.303049108132896</v>
      </c>
      <c r="C676" s="35">
        <f t="shared" si="129"/>
        <v>379.43287762249651</v>
      </c>
      <c r="D676" s="37">
        <f t="shared" si="132"/>
        <v>73.303049108132896</v>
      </c>
      <c r="E676" s="35">
        <f t="shared" si="131"/>
        <v>452.73592673062939</v>
      </c>
      <c r="F676" s="38">
        <f>$F$560*($E$560/E676)^$O$3</f>
        <v>1.8856027757919807</v>
      </c>
      <c r="G676" s="39">
        <f t="shared" si="127"/>
        <v>1.8856027757919807</v>
      </c>
      <c r="H676" s="37">
        <f>$H$560*($D$560/D676)^$O$3</f>
        <v>3.3773404290450615</v>
      </c>
      <c r="I676" s="34">
        <f t="shared" si="128"/>
        <v>1964.9308700652443</v>
      </c>
      <c r="J676" s="32">
        <f>$J$560*($C$560/C676)^($O$3-1)</f>
        <v>681.56179781043409</v>
      </c>
      <c r="K676" s="37">
        <f>$K$560*($D$560/D676)^($O$3-1)</f>
        <v>421.9273195438472</v>
      </c>
      <c r="L676">
        <f t="shared" si="133"/>
        <v>-272.88496920768921</v>
      </c>
      <c r="M676">
        <f t="shared" si="134"/>
        <v>-149.94522754505599</v>
      </c>
      <c r="N676">
        <f t="shared" si="135"/>
        <v>-297.75080314800209</v>
      </c>
      <c r="O676">
        <f t="shared" si="130"/>
        <v>-720.58099990074732</v>
      </c>
      <c r="S676" s="32"/>
    </row>
    <row r="677" spans="1:19">
      <c r="A677">
        <v>657</v>
      </c>
      <c r="B677" s="34">
        <f t="shared" si="136"/>
        <v>72.024479086823959</v>
      </c>
      <c r="C677" s="35">
        <f t="shared" si="129"/>
        <v>382.41878357514668</v>
      </c>
      <c r="D677" s="37">
        <f t="shared" si="132"/>
        <v>72.024479086823959</v>
      </c>
      <c r="E677" s="35">
        <f t="shared" si="131"/>
        <v>454.44326266197061</v>
      </c>
      <c r="F677" s="38">
        <f>$F$560*($E$560/E677)^$O$3</f>
        <v>1.875692383184359</v>
      </c>
      <c r="G677" s="39">
        <f t="shared" si="127"/>
        <v>1.875692383184359</v>
      </c>
      <c r="H677" s="37">
        <f>$H$560*($D$560/D677)^$O$3</f>
        <v>3.4615731883029635</v>
      </c>
      <c r="I677" s="34">
        <f t="shared" si="128"/>
        <v>1964.9308700652443</v>
      </c>
      <c r="J677" s="32">
        <f>$J$560*($C$560/C677)^($O$3-1)</f>
        <v>679.42815123547689</v>
      </c>
      <c r="K677" s="37">
        <f>$K$560*($D$560/D677)^($O$3-1)</f>
        <v>424.9075150033828</v>
      </c>
      <c r="L677">
        <f t="shared" si="133"/>
        <v>-272.64451524611115</v>
      </c>
      <c r="M677">
        <f t="shared" si="134"/>
        <v>-150.50677122529908</v>
      </c>
      <c r="N677">
        <f t="shared" si="135"/>
        <v>-297.31360165152898</v>
      </c>
      <c r="O677">
        <f t="shared" si="130"/>
        <v>-720.46488812293921</v>
      </c>
      <c r="S677" s="32"/>
    </row>
    <row r="678" spans="1:19">
      <c r="A678">
        <v>658</v>
      </c>
      <c r="B678" s="34">
        <f t="shared" si="136"/>
        <v>70.753523267749642</v>
      </c>
      <c r="C678" s="35">
        <f t="shared" si="129"/>
        <v>385.36066507538743</v>
      </c>
      <c r="D678" s="37">
        <f t="shared" si="132"/>
        <v>70.753523267749642</v>
      </c>
      <c r="E678" s="35">
        <f t="shared" si="131"/>
        <v>456.11418834313707</v>
      </c>
      <c r="F678" s="38">
        <f>$F$560*($E$560/E678)^$O$3</f>
        <v>1.8660794781087857</v>
      </c>
      <c r="G678" s="39">
        <f t="shared" si="127"/>
        <v>1.8660794781087857</v>
      </c>
      <c r="H678" s="37">
        <f>$H$560*($D$560/D678)^$O$3</f>
        <v>3.5489378610033935</v>
      </c>
      <c r="I678" s="34">
        <f t="shared" si="128"/>
        <v>1964.9308700652443</v>
      </c>
      <c r="J678" s="32">
        <f>$J$560*($C$560/C678)^($O$3-1)</f>
        <v>677.34865145650031</v>
      </c>
      <c r="K678" s="37">
        <f>$K$560*($D$560/D678)^($O$3-1)</f>
        <v>427.94428815994507</v>
      </c>
      <c r="L678">
        <f t="shared" si="133"/>
        <v>-272.40673391007323</v>
      </c>
      <c r="M678">
        <f t="shared" si="134"/>
        <v>-151.05716369614206</v>
      </c>
      <c r="N678">
        <f t="shared" si="135"/>
        <v>-296.86809916088896</v>
      </c>
      <c r="O678">
        <f t="shared" si="130"/>
        <v>-720.33199676710421</v>
      </c>
      <c r="S678" s="32"/>
    </row>
    <row r="679" spans="1:19">
      <c r="A679">
        <v>659</v>
      </c>
      <c r="B679" s="34">
        <f t="shared" si="136"/>
        <v>69.490672693458322</v>
      </c>
      <c r="C679" s="35">
        <f t="shared" si="129"/>
        <v>388.25814415166502</v>
      </c>
      <c r="D679" s="37">
        <f t="shared" si="132"/>
        <v>69.490672693458322</v>
      </c>
      <c r="E679" s="35">
        <f t="shared" si="131"/>
        <v>457.74881684512332</v>
      </c>
      <c r="F679" s="38">
        <f>$F$560*($E$560/E679)^$O$3</f>
        <v>1.856756825488926</v>
      </c>
      <c r="G679" s="39">
        <f t="shared" si="127"/>
        <v>1.856756825488926</v>
      </c>
      <c r="H679" s="37">
        <f>$H$560*($D$560/D679)^$O$3</f>
        <v>3.6395573954716709</v>
      </c>
      <c r="I679" s="34">
        <f t="shared" si="128"/>
        <v>1964.9308700652443</v>
      </c>
      <c r="J679" s="32">
        <f>$J$560*($C$560/C679)^($O$3-1)</f>
        <v>675.32214915875863</v>
      </c>
      <c r="K679" s="37">
        <f>$K$560*($D$560/D679)^($O$3-1)</f>
        <v>431.03829506734934</v>
      </c>
      <c r="L679">
        <f t="shared" si="133"/>
        <v>-272.17166461187367</v>
      </c>
      <c r="M679">
        <f t="shared" si="134"/>
        <v>-151.59650571084612</v>
      </c>
      <c r="N679">
        <f t="shared" si="135"/>
        <v>-296.41419939274249</v>
      </c>
      <c r="O679">
        <f t="shared" si="130"/>
        <v>-720.1823697154623</v>
      </c>
      <c r="S679" s="32"/>
    </row>
    <row r="680" spans="1:19">
      <c r="A680">
        <v>660</v>
      </c>
      <c r="B680" s="34">
        <f t="shared" si="136"/>
        <v>68.23641824816319</v>
      </c>
      <c r="C680" s="35">
        <f t="shared" si="129"/>
        <v>391.11086658527819</v>
      </c>
      <c r="D680" s="37">
        <f t="shared" si="132"/>
        <v>68.23641824816319</v>
      </c>
      <c r="E680" s="35">
        <f t="shared" si="131"/>
        <v>459.34728483344139</v>
      </c>
      <c r="F680" s="38">
        <f>$F$560*($E$560/E680)^$O$3</f>
        <v>1.8477173489719882</v>
      </c>
      <c r="G680" s="39">
        <f t="shared" si="127"/>
        <v>1.8477173489719882</v>
      </c>
      <c r="H680" s="37">
        <f>$H$560*($D$560/D680)^$O$3</f>
        <v>3.7335586947509105</v>
      </c>
      <c r="I680" s="34">
        <f t="shared" si="128"/>
        <v>1964.9308700652443</v>
      </c>
      <c r="J680" s="32">
        <f>$J$560*($C$560/C680)^($O$3-1)</f>
        <v>673.34752885639386</v>
      </c>
      <c r="K680" s="37">
        <f>$K$560*($D$560/D680)^($O$3-1)</f>
        <v>434.1901566971801</v>
      </c>
      <c r="L680">
        <f t="shared" si="133"/>
        <v>-271.93934695183373</v>
      </c>
      <c r="M680">
        <f t="shared" si="134"/>
        <v>-152.12489753995737</v>
      </c>
      <c r="N680">
        <f t="shared" si="135"/>
        <v>-295.95181121115053</v>
      </c>
      <c r="O680">
        <f t="shared" si="130"/>
        <v>-720.01605570294169</v>
      </c>
      <c r="S680" s="32"/>
    </row>
    <row r="681" spans="1:19">
      <c r="A681">
        <v>661</v>
      </c>
      <c r="B681" s="34">
        <f t="shared" si="136"/>
        <v>66.991250367847016</v>
      </c>
      <c r="C681" s="35">
        <f t="shared" si="129"/>
        <v>393.91850124132304</v>
      </c>
      <c r="D681" s="37">
        <f t="shared" si="132"/>
        <v>66.991250367847016</v>
      </c>
      <c r="E681" s="35">
        <f t="shared" si="131"/>
        <v>460.90975160917003</v>
      </c>
      <c r="F681" s="38">
        <f>$F$560*($E$560/E681)^$O$3</f>
        <v>1.8389541288959468</v>
      </c>
      <c r="G681" s="39">
        <f t="shared" si="127"/>
        <v>1.8389541288959468</v>
      </c>
      <c r="H681" s="37">
        <f>$H$560*($D$560/D681)^$O$3</f>
        <v>3.8310725583450465</v>
      </c>
      <c r="I681" s="34">
        <f t="shared" si="128"/>
        <v>1964.9308700652443</v>
      </c>
      <c r="J681" s="32">
        <f>$J$560*($C$560/C681)^($O$3-1)</f>
        <v>671.42370791103053</v>
      </c>
      <c r="K681" s="37">
        <f>$K$560*($D$560/D681)^($O$3-1)</f>
        <v>437.40045355294603</v>
      </c>
      <c r="L681">
        <f t="shared" si="133"/>
        <v>-271.70982070635779</v>
      </c>
      <c r="M681">
        <f t="shared" si="134"/>
        <v>-152.64243887029309</v>
      </c>
      <c r="N681">
        <f t="shared" si="135"/>
        <v>-295.48084941801096</v>
      </c>
      <c r="O681">
        <f t="shared" si="130"/>
        <v>-719.83310899466187</v>
      </c>
      <c r="S681" s="32"/>
    </row>
    <row r="682" spans="1:19">
      <c r="A682">
        <v>662</v>
      </c>
      <c r="B682" s="34">
        <f t="shared" si="136"/>
        <v>65.755658748286606</v>
      </c>
      <c r="C682" s="35">
        <f t="shared" si="129"/>
        <v>396.68073938747665</v>
      </c>
      <c r="D682" s="37">
        <f t="shared" si="132"/>
        <v>65.755658748286606</v>
      </c>
      <c r="E682" s="35">
        <f t="shared" si="131"/>
        <v>462.43639813576328</v>
      </c>
      <c r="F682" s="38">
        <f>$F$560*($E$560/E682)^$O$3</f>
        <v>1.8304604002273344</v>
      </c>
      <c r="G682" s="39">
        <f t="shared" si="127"/>
        <v>1.8304604002273344</v>
      </c>
      <c r="H682" s="37">
        <f>$H$560*($D$560/D682)^$O$3</f>
        <v>3.9322335888390247</v>
      </c>
      <c r="I682" s="34">
        <f t="shared" si="128"/>
        <v>1964.9308700652443</v>
      </c>
      <c r="J682" s="32">
        <f>$J$560*($C$560/C682)^($O$3-1)</f>
        <v>669.5496355909147</v>
      </c>
      <c r="K682" s="37">
        <f>$K$560*($D$560/D682)^($O$3-1)</f>
        <v>440.66971978184705</v>
      </c>
      <c r="L682">
        <f t="shared" si="133"/>
        <v>-271.48312581431389</v>
      </c>
      <c r="M682">
        <f t="shared" si="134"/>
        <v>-153.14922870961283</v>
      </c>
      <c r="N682">
        <f t="shared" si="135"/>
        <v>-295.00123561723382</v>
      </c>
      <c r="O682">
        <f t="shared" si="130"/>
        <v>-719.63359014116054</v>
      </c>
      <c r="S682" s="32"/>
    </row>
    <row r="683" spans="1:19">
      <c r="A683">
        <v>663</v>
      </c>
      <c r="B683" s="34">
        <f t="shared" si="136"/>
        <v>64.530132051311796</v>
      </c>
      <c r="C683" s="35">
        <f t="shared" si="129"/>
        <v>399.39729400239639</v>
      </c>
      <c r="D683" s="37">
        <f t="shared" si="132"/>
        <v>64.530132051311796</v>
      </c>
      <c r="E683" s="35">
        <f t="shared" si="131"/>
        <v>463.92742605370819</v>
      </c>
      <c r="F683" s="38">
        <f>$F$560*($E$560/E683)^$O$3</f>
        <v>1.822229550480337</v>
      </c>
      <c r="G683" s="39">
        <f t="shared" si="127"/>
        <v>1.822229550480337</v>
      </c>
      <c r="H683" s="37">
        <f>$H$560*($D$560/D683)^$O$3</f>
        <v>4.0371800579022885</v>
      </c>
      <c r="I683" s="34">
        <f t="shared" si="128"/>
        <v>1964.9308700652443</v>
      </c>
      <c r="J683" s="32">
        <f>$J$560*($C$560/C683)^($O$3-1)</f>
        <v>667.72429216867351</v>
      </c>
      <c r="K683" s="37">
        <f>$K$560*($D$560/D683)^($O$3-1)</f>
        <v>443.99843674728282</v>
      </c>
      <c r="L683">
        <f t="shared" si="133"/>
        <v>-271.25930236179568</v>
      </c>
      <c r="M683">
        <f t="shared" si="134"/>
        <v>-153.64536529673612</v>
      </c>
      <c r="N683">
        <f t="shared" si="135"/>
        <v>-294.51289915806797</v>
      </c>
      <c r="O683">
        <f t="shared" si="130"/>
        <v>-719.41756681659979</v>
      </c>
      <c r="S683" s="32"/>
    </row>
    <row r="684" spans="1:19">
      <c r="A684">
        <v>664</v>
      </c>
      <c r="B684" s="34">
        <f t="shared" si="136"/>
        <v>63.315157609611852</v>
      </c>
      <c r="C684" s="35">
        <f t="shared" si="129"/>
        <v>402.06789907545374</v>
      </c>
      <c r="D684" s="37">
        <f t="shared" si="132"/>
        <v>63.315157609611852</v>
      </c>
      <c r="E684" s="35">
        <f t="shared" si="131"/>
        <v>465.38305668506558</v>
      </c>
      <c r="F684" s="38">
        <f>$F$560*($E$560/E684)^$O$3</f>
        <v>1.8142551176270412</v>
      </c>
      <c r="G684" s="39">
        <f t="shared" si="127"/>
        <v>1.8142551176270412</v>
      </c>
      <c r="H684" s="37">
        <f>$H$560*($D$560/D684)^$O$3</f>
        <v>4.1460537255507175</v>
      </c>
      <c r="I684" s="34">
        <f t="shared" si="128"/>
        <v>1964.9308700652443</v>
      </c>
      <c r="J684" s="32">
        <f>$J$560*($C$560/C684)^($O$3-1)</f>
        <v>665.94668805588947</v>
      </c>
      <c r="K684" s="37">
        <f>$K$560*($D$560/D684)^($O$3-1)</f>
        <v>447.38702602379624</v>
      </c>
      <c r="L684">
        <f t="shared" si="133"/>
        <v>-271.03839056532649</v>
      </c>
      <c r="M684">
        <f t="shared" si="134"/>
        <v>-154.13094601687325</v>
      </c>
      <c r="N684">
        <f t="shared" si="135"/>
        <v>-294.01577816320042</v>
      </c>
      <c r="O684">
        <f t="shared" si="130"/>
        <v>-719.18511474540014</v>
      </c>
      <c r="S684" s="32"/>
    </row>
    <row r="685" spans="1:19">
      <c r="A685">
        <v>665</v>
      </c>
      <c r="B685" s="34">
        <f t="shared" si="136"/>
        <v>62.111221130405582</v>
      </c>
      <c r="C685" s="35">
        <f t="shared" si="129"/>
        <v>404.69230889948602</v>
      </c>
      <c r="D685" s="37">
        <f t="shared" si="132"/>
        <v>62.111221130405582</v>
      </c>
      <c r="E685" s="35">
        <f t="shared" si="131"/>
        <v>466.80353002989159</v>
      </c>
      <c r="F685" s="38">
        <f>$F$560*($E$560/E685)^$O$3</f>
        <v>1.8065307880076793</v>
      </c>
      <c r="G685" s="39">
        <f t="shared" si="127"/>
        <v>1.8065307880076793</v>
      </c>
      <c r="H685" s="37">
        <f>$H$560*($D$560/D685)^$O$3</f>
        <v>4.2589996058626118</v>
      </c>
      <c r="I685" s="34">
        <f t="shared" si="128"/>
        <v>1964.9308700652443</v>
      </c>
      <c r="J685" s="32">
        <f>$J$560*($C$560/C685)^($O$3-1)</f>
        <v>664.21586297276815</v>
      </c>
      <c r="K685" s="37">
        <f>$K$560*($D$560/D685)^($O$3-1)</f>
        <v>450.83584177490542</v>
      </c>
      <c r="L685">
        <f t="shared" si="133"/>
        <v>-270.820430753567</v>
      </c>
      <c r="M685">
        <f t="shared" si="134"/>
        <v>-154.60606732194651</v>
      </c>
      <c r="N685">
        <f t="shared" si="135"/>
        <v>-293.50982064743226</v>
      </c>
      <c r="O685">
        <f t="shared" si="130"/>
        <v>-718.93631872294577</v>
      </c>
      <c r="S685" s="32"/>
    </row>
    <row r="686" spans="1:19">
      <c r="A686">
        <v>666</v>
      </c>
      <c r="B686" s="34">
        <f t="shared" si="136"/>
        <v>60.918806398284964</v>
      </c>
      <c r="C686" s="35">
        <f t="shared" si="129"/>
        <v>407.27029735820679</v>
      </c>
      <c r="D686" s="37">
        <f t="shared" si="132"/>
        <v>60.918806398284964</v>
      </c>
      <c r="E686" s="35">
        <f t="shared" si="131"/>
        <v>468.18910375649176</v>
      </c>
      <c r="F686" s="38">
        <f>$F$560*($E$560/E686)^$O$3</f>
        <v>1.7990503942488385</v>
      </c>
      <c r="G686" s="39">
        <f t="shared" si="127"/>
        <v>1.7990503942488385</v>
      </c>
      <c r="H686" s="37">
        <f>$H$560*($D$560/D686)^$O$3</f>
        <v>4.3761656716189394</v>
      </c>
      <c r="I686" s="34">
        <f t="shared" si="128"/>
        <v>1964.9308700652443</v>
      </c>
      <c r="J686" s="32">
        <f>$J$560*($C$560/C686)^($O$3-1)</f>
        <v>662.53088515127001</v>
      </c>
      <c r="K686" s="37">
        <f>$K$560*($D$560/D686)^($O$3-1)</f>
        <v>454.34516247332874</v>
      </c>
      <c r="L686">
        <f t="shared" si="133"/>
        <v>-270.605463347588</v>
      </c>
      <c r="M686">
        <f t="shared" si="134"/>
        <v>-155.07082465568843</v>
      </c>
      <c r="N686">
        <f t="shared" si="135"/>
        <v>-292.994985732874</v>
      </c>
      <c r="O686">
        <f t="shared" si="130"/>
        <v>-718.6712737361504</v>
      </c>
      <c r="S686" s="32"/>
    </row>
    <row r="687" spans="1:19">
      <c r="A687">
        <v>667</v>
      </c>
      <c r="B687" s="34">
        <f t="shared" si="136"/>
        <v>59.738394977545639</v>
      </c>
      <c r="C687" s="35">
        <f t="shared" si="129"/>
        <v>409.80165720984598</v>
      </c>
      <c r="D687" s="37">
        <f t="shared" si="132"/>
        <v>59.738394977545639</v>
      </c>
      <c r="E687" s="35">
        <f t="shared" si="131"/>
        <v>469.54005218739161</v>
      </c>
      <c r="F687" s="38">
        <f>$F$560*($E$560/E687)^$O$3</f>
        <v>1.7918079131968676</v>
      </c>
      <c r="G687" s="39">
        <f t="shared" si="127"/>
        <v>1.7918079131968676</v>
      </c>
      <c r="H687" s="37">
        <f>$H$560*($D$560/D687)^$O$3</f>
        <v>4.4977024895682254</v>
      </c>
      <c r="I687" s="34">
        <f t="shared" si="128"/>
        <v>1964.9308700652443</v>
      </c>
      <c r="J687" s="32">
        <f>$J$560*($C$560/C687)^($O$3-1)</f>
        <v>660.8908505701695</v>
      </c>
      <c r="K687" s="37">
        <f>$K$560*($D$560/D687)^($O$3-1)</f>
        <v>457.91518192247923</v>
      </c>
      <c r="L687">
        <f t="shared" si="133"/>
        <v>-270.39352883976971</v>
      </c>
      <c r="M687">
        <f t="shared" si="134"/>
        <v>-155.52531238330809</v>
      </c>
      <c r="N687">
        <f t="shared" si="135"/>
        <v>-292.47124496669397</v>
      </c>
      <c r="O687">
        <f t="shared" si="130"/>
        <v>-718.39008618977186</v>
      </c>
      <c r="S687" s="32"/>
    </row>
    <row r="688" spans="1:19">
      <c r="A688">
        <v>668</v>
      </c>
      <c r="B688" s="34">
        <f t="shared" si="136"/>
        <v>58.57046591431336</v>
      </c>
      <c r="C688" s="35">
        <f t="shared" si="129"/>
        <v>412.28619936856177</v>
      </c>
      <c r="D688" s="37">
        <f t="shared" si="132"/>
        <v>58.57046591431336</v>
      </c>
      <c r="E688" s="35">
        <f t="shared" si="131"/>
        <v>470.85666528287516</v>
      </c>
      <c r="F688" s="38">
        <f>$F$560*($E$560/E688)^$O$3</f>
        <v>1.7847974638728334</v>
      </c>
      <c r="G688" s="39">
        <f t="shared" si="127"/>
        <v>1.7847974638728334</v>
      </c>
      <c r="H688" s="37">
        <f>$H$560*($D$560/D688)^$O$3</f>
        <v>4.6237627772090093</v>
      </c>
      <c r="I688" s="34">
        <f t="shared" si="128"/>
        <v>1964.9308700652443</v>
      </c>
      <c r="J688" s="32">
        <f>$J$560*($C$560/C688)^($O$3-1)</f>
        <v>659.29488222057398</v>
      </c>
      <c r="K688" s="37">
        <f>$K$560*($D$560/D688)^($O$3-1)</f>
        <v>461.54599953794849</v>
      </c>
      <c r="L688">
        <f t="shared" si="133"/>
        <v>-270.18466777139008</v>
      </c>
      <c r="M688">
        <f t="shared" si="134"/>
        <v>-155.96962372552906</v>
      </c>
      <c r="N688">
        <f t="shared" si="135"/>
        <v>-291.93858374747731</v>
      </c>
      <c r="O688">
        <f t="shared" si="130"/>
        <v>-718.09287524439651</v>
      </c>
      <c r="S688" s="32"/>
    </row>
    <row r="689" spans="1:19">
      <c r="A689">
        <v>669</v>
      </c>
      <c r="B689" s="34">
        <f t="shared" si="136"/>
        <v>57.415495438774165</v>
      </c>
      <c r="C689" s="35">
        <f t="shared" si="129"/>
        <v>414.72375218508006</v>
      </c>
      <c r="D689" s="37">
        <f t="shared" si="132"/>
        <v>57.415495438774165</v>
      </c>
      <c r="E689" s="35">
        <f t="shared" si="131"/>
        <v>472.1392476238542</v>
      </c>
      <c r="F689" s="38">
        <f>$F$560*($E$560/E689)^$O$3</f>
        <v>1.7780133054548335</v>
      </c>
      <c r="G689" s="39">
        <f t="shared" ref="G689:G740" si="137">F689</f>
        <v>1.7780133054548335</v>
      </c>
      <c r="H689" s="37">
        <f>$H$560*($D$560/D689)^$O$3</f>
        <v>4.7545008711448125</v>
      </c>
      <c r="I689" s="34">
        <f t="shared" ref="I689:I740" si="138">I688</f>
        <v>1964.9308700652443</v>
      </c>
      <c r="J689" s="32">
        <f>$J$560*($C$560/C689)^($O$3-1)</f>
        <v>657.74212940053201</v>
      </c>
      <c r="K689" s="37">
        <f>$K$560*($D$560/D689)^($O$3-1)</f>
        <v>465.23760984808854</v>
      </c>
      <c r="L689">
        <f t="shared" si="133"/>
        <v>-269.97892070896478</v>
      </c>
      <c r="M689">
        <f t="shared" si="134"/>
        <v>-156.40385069680389</v>
      </c>
      <c r="N689">
        <f t="shared" si="135"/>
        <v>-291.39700286619376</v>
      </c>
      <c r="O689">
        <f t="shared" si="130"/>
        <v>-717.77977427196242</v>
      </c>
      <c r="S689" s="32"/>
    </row>
    <row r="690" spans="1:19">
      <c r="A690">
        <v>670</v>
      </c>
      <c r="B690" s="34">
        <f t="shared" si="136"/>
        <v>56.273956667808321</v>
      </c>
      <c r="C690" s="35">
        <f t="shared" si="129"/>
        <v>417.11416072798153</v>
      </c>
      <c r="D690" s="37">
        <f t="shared" si="132"/>
        <v>56.273956667808321</v>
      </c>
      <c r="E690" s="35">
        <f t="shared" si="131"/>
        <v>473.38811739578983</v>
      </c>
      <c r="F690" s="38">
        <f>$F$560*($E$560/E690)^$O$3</f>
        <v>1.7714498352927024</v>
      </c>
      <c r="G690" s="39">
        <f t="shared" si="137"/>
        <v>1.7714498352927024</v>
      </c>
      <c r="H690" s="37">
        <f>$H$560*($D$560/D690)^$O$3</f>
        <v>4.8900720962098054</v>
      </c>
      <c r="I690" s="34">
        <f t="shared" si="138"/>
        <v>1964.9308700652443</v>
      </c>
      <c r="J690" s="32">
        <f>$J$560*($C$560/C690)^($O$3-1)</f>
        <v>656.23176703741854</v>
      </c>
      <c r="K690" s="37">
        <f>$K$560*($D$560/D690)^($O$3-1)</f>
        <v>468.98989117389783</v>
      </c>
      <c r="L690">
        <f t="shared" si="133"/>
        <v>-269.77632821940091</v>
      </c>
      <c r="M690">
        <f t="shared" si="134"/>
        <v>-156.82808404752171</v>
      </c>
      <c r="N690">
        <f t="shared" si="135"/>
        <v>-290.84652016761152</v>
      </c>
      <c r="O690">
        <f t="shared" si="130"/>
        <v>-717.45093243453414</v>
      </c>
      <c r="S690" s="32"/>
    </row>
    <row r="691" spans="1:19">
      <c r="A691">
        <v>671</v>
      </c>
      <c r="B691" s="34">
        <f t="shared" si="136"/>
        <v>55.146319308333752</v>
      </c>
      <c r="C691" s="35">
        <f t="shared" si="129"/>
        <v>419.45728606697793</v>
      </c>
      <c r="D691" s="37">
        <f t="shared" si="132"/>
        <v>55.146319308333752</v>
      </c>
      <c r="E691" s="35">
        <f t="shared" si="131"/>
        <v>474.6036053753117</v>
      </c>
      <c r="F691" s="38">
        <f>$F$560*($E$560/E691)^$O$3</f>
        <v>1.7651015869596112</v>
      </c>
      <c r="G691" s="39">
        <f t="shared" si="137"/>
        <v>1.7651015869596112</v>
      </c>
      <c r="H691" s="37">
        <f>$H$560*($D$560/D691)^$O$3</f>
        <v>5.0306320237012301</v>
      </c>
      <c r="I691" s="34">
        <f t="shared" si="138"/>
        <v>1964.9308700652443</v>
      </c>
      <c r="J691" s="32">
        <f>$J$560*($C$560/C691)^($O$3-1)</f>
        <v>654.7629950368671</v>
      </c>
      <c r="K691" s="37">
        <f>$K$560*($D$560/D691)^($O$3-1)</f>
        <v>472.80259345030441</v>
      </c>
      <c r="L691">
        <f t="shared" si="133"/>
        <v>-269.57693084402916</v>
      </c>
      <c r="M691">
        <f t="shared" si="134"/>
        <v>-157.24241321002887</v>
      </c>
      <c r="N691">
        <f t="shared" si="135"/>
        <v>-290.28717233771624</v>
      </c>
      <c r="O691">
        <f t="shared" si="130"/>
        <v>-717.10651639177422</v>
      </c>
      <c r="S691" s="32"/>
    </row>
    <row r="692" spans="1:19">
      <c r="A692">
        <v>672</v>
      </c>
      <c r="B692" s="34">
        <f t="shared" si="136"/>
        <v>54.033049361651265</v>
      </c>
      <c r="C692" s="35">
        <f t="shared" si="129"/>
        <v>421.7530045594612</v>
      </c>
      <c r="D692" s="37">
        <f t="shared" si="132"/>
        <v>54.033049361651265</v>
      </c>
      <c r="E692" s="35">
        <f t="shared" si="131"/>
        <v>475.78605392111245</v>
      </c>
      <c r="F692" s="38">
        <f>$F$560*($E$560/E692)^$O$3</f>
        <v>1.7589632283445078</v>
      </c>
      <c r="G692" s="39">
        <f t="shared" si="137"/>
        <v>1.7589632283445078</v>
      </c>
      <c r="H692" s="37">
        <f>$H$560*($D$560/D692)^$O$3</f>
        <v>5.1763356062100181</v>
      </c>
      <c r="I692" s="34">
        <f t="shared" si="138"/>
        <v>1964.9308700652443</v>
      </c>
      <c r="J692" s="32">
        <f>$J$560*($C$560/C692)^($O$3-1)</f>
        <v>653.33503765708429</v>
      </c>
      <c r="K692" s="37">
        <f>$K$560*($D$560/D692)^($O$3-1)</f>
        <v>476.67532515389416</v>
      </c>
      <c r="L692">
        <f t="shared" si="133"/>
        <v>-269.38076907157722</v>
      </c>
      <c r="M692">
        <f t="shared" si="134"/>
        <v>-157.64692624828905</v>
      </c>
      <c r="N692">
        <f t="shared" si="135"/>
        <v>-289.71901682225916</v>
      </c>
      <c r="O692">
        <f t="shared" si="130"/>
        <v>-716.74671214212549</v>
      </c>
      <c r="S692" s="32"/>
    </row>
    <row r="693" spans="1:19">
      <c r="A693">
        <v>673</v>
      </c>
      <c r="B693" s="34">
        <f t="shared" si="136"/>
        <v>52.934608829086073</v>
      </c>
      <c r="C693" s="35">
        <f t="shared" si="129"/>
        <v>424.0012071415469</v>
      </c>
      <c r="D693" s="37">
        <f t="shared" si="132"/>
        <v>52.934608829086073</v>
      </c>
      <c r="E693" s="35">
        <f t="shared" si="131"/>
        <v>476.93581597063297</v>
      </c>
      <c r="F693" s="38">
        <f>$F$560*($E$560/E693)^$O$3</f>
        <v>1.7530295597887831</v>
      </c>
      <c r="G693" s="39">
        <f t="shared" si="137"/>
        <v>1.7530295597887831</v>
      </c>
      <c r="H693" s="37">
        <f>$H$560*($D$560/D693)^$O$3</f>
        <v>5.3273361757358915</v>
      </c>
      <c r="I693" s="34">
        <f t="shared" si="138"/>
        <v>1964.9308700652443</v>
      </c>
      <c r="J693" s="32">
        <f>$J$560*($C$560/C693)^($O$3-1)</f>
        <v>651.94714290744491</v>
      </c>
      <c r="K693" s="37">
        <f>$K$560*($D$560/D693)^($O$3-1)</f>
        <v>480.60753930622184</v>
      </c>
      <c r="L693">
        <f t="shared" si="133"/>
        <v>-269.18788331014912</v>
      </c>
      <c r="M693">
        <f t="shared" si="134"/>
        <v>-158.04170981101643</v>
      </c>
      <c r="N693">
        <f t="shared" si="135"/>
        <v>-289.14213388095664</v>
      </c>
      <c r="O693">
        <f t="shared" si="130"/>
        <v>-716.37172700212216</v>
      </c>
      <c r="S693" s="32"/>
    </row>
    <row r="694" spans="1:19">
      <c r="A694">
        <v>674</v>
      </c>
      <c r="B694" s="34">
        <f t="shared" si="136"/>
        <v>51.851455419209898</v>
      </c>
      <c r="C694" s="35">
        <f t="shared" si="129"/>
        <v>426.2017986247609</v>
      </c>
      <c r="D694" s="37">
        <f t="shared" si="132"/>
        <v>51.851455419209898</v>
      </c>
      <c r="E694" s="35">
        <f t="shared" si="131"/>
        <v>478.05325404397081</v>
      </c>
      <c r="F694" s="38">
        <f>$F$560*($E$560/E694)^$O$3</f>
        <v>1.7472955122701432</v>
      </c>
      <c r="G694" s="39">
        <f t="shared" si="137"/>
        <v>1.7472955122701432</v>
      </c>
      <c r="H694" s="37">
        <f>$H$560*($D$560/D694)^$O$3</f>
        <v>5.4837842910425705</v>
      </c>
      <c r="I694" s="34">
        <f t="shared" si="138"/>
        <v>1964.9308700652443</v>
      </c>
      <c r="J694" s="32">
        <f>$J$560*($C$560/C694)^($O$3-1)</f>
        <v>650.59858197033077</v>
      </c>
      <c r="K694" s="37">
        <f>$K$560*($D$560/D694)^($O$3-1)</f>
        <v>484.59851852739115</v>
      </c>
      <c r="L694">
        <f t="shared" si="133"/>
        <v>-268.99831385827531</v>
      </c>
      <c r="M694">
        <f t="shared" si="134"/>
        <v>-158.4268490881191</v>
      </c>
      <c r="N694">
        <f t="shared" si="135"/>
        <v>-288.55662878104795</v>
      </c>
      <c r="O694">
        <f t="shared" si="130"/>
        <v>-715.98179172744233</v>
      </c>
      <c r="S694" s="32"/>
    </row>
    <row r="695" spans="1:19">
      <c r="A695">
        <v>675</v>
      </c>
      <c r="B695" s="34">
        <f t="shared" si="136"/>
        <v>50.784042256930121</v>
      </c>
      <c r="C695" s="35">
        <f t="shared" si="129"/>
        <v>428.35469699945975</v>
      </c>
      <c r="D695" s="37">
        <f t="shared" si="132"/>
        <v>50.784042256930121</v>
      </c>
      <c r="E695" s="35">
        <f t="shared" si="131"/>
        <v>479.13873925638984</v>
      </c>
      <c r="F695" s="38">
        <f>$F$560*($E$560/E695)^$O$3</f>
        <v>1.7417561456361519</v>
      </c>
      <c r="G695" s="39">
        <f t="shared" si="137"/>
        <v>1.7417561456361519</v>
      </c>
      <c r="H695" s="37">
        <f>$H$560*($D$560/D695)^$O$3</f>
        <v>5.6458264195890981</v>
      </c>
      <c r="I695" s="34">
        <f t="shared" si="138"/>
        <v>1964.9308700652443</v>
      </c>
      <c r="J695" s="32">
        <f>$J$560*($C$560/C695)^($O$3-1)</f>
        <v>649.28864864523246</v>
      </c>
      <c r="K695" s="37">
        <f>$K$560*($D$560/D695)^($O$3-1)</f>
        <v>488.64735912172148</v>
      </c>
      <c r="L695">
        <f t="shared" si="133"/>
        <v>-268.81210087509913</v>
      </c>
      <c r="M695">
        <f t="shared" si="134"/>
        <v>-158.80242777029645</v>
      </c>
      <c r="N695">
        <f t="shared" si="135"/>
        <v>-287.96263413286903</v>
      </c>
      <c r="O695">
        <f t="shared" si="130"/>
        <v>-715.57716277826466</v>
      </c>
      <c r="S695" s="32"/>
    </row>
    <row r="696" spans="1:19">
      <c r="A696">
        <v>676</v>
      </c>
      <c r="B696" s="34">
        <f t="shared" si="136"/>
        <v>49.732817594720203</v>
      </c>
      <c r="C696" s="35">
        <f t="shared" si="129"/>
        <v>430.45983274599945</v>
      </c>
      <c r="D696" s="37">
        <f t="shared" si="132"/>
        <v>49.732817594720203</v>
      </c>
      <c r="E696" s="35">
        <f t="shared" si="131"/>
        <v>480.19265034071964</v>
      </c>
      <c r="F696" s="38">
        <f>$F$560*($E$560/E696)^$O$3</f>
        <v>1.7364066468895656</v>
      </c>
      <c r="G696" s="39">
        <f t="shared" si="137"/>
        <v>1.7364066468895656</v>
      </c>
      <c r="H696" s="37">
        <f>$H$560*($D$560/D696)^$O$3</f>
        <v>5.8136034389165241</v>
      </c>
      <c r="I696" s="34">
        <f t="shared" si="138"/>
        <v>1964.9308700652443</v>
      </c>
      <c r="J696" s="32">
        <f>$J$560*($C$560/C696)^($O$3-1)</f>
        <v>648.01665881419399</v>
      </c>
      <c r="K696" s="37">
        <f>$K$560*($D$560/D696)^($O$3-1)</f>
        <v>492.75295418641684</v>
      </c>
      <c r="L696">
        <f t="shared" si="133"/>
        <v>-268.62928434976493</v>
      </c>
      <c r="M696">
        <f t="shared" si="134"/>
        <v>-159.16852801163796</v>
      </c>
      <c r="N696">
        <f t="shared" si="135"/>
        <v>-287.36031236876272</v>
      </c>
      <c r="O696">
        <f t="shared" si="130"/>
        <v>-715.15812473016558</v>
      </c>
      <c r="S696" s="32"/>
    </row>
    <row r="697" spans="1:19">
      <c r="A697">
        <v>677</v>
      </c>
      <c r="B697" s="34">
        <f t="shared" si="136"/>
        <v>48.698224526261868</v>
      </c>
      <c r="C697" s="35">
        <f t="shared" si="129"/>
        <v>432.517148154616</v>
      </c>
      <c r="D697" s="37">
        <f t="shared" si="132"/>
        <v>48.698224526261868</v>
      </c>
      <c r="E697" s="35">
        <f t="shared" si="131"/>
        <v>481.21537268087786</v>
      </c>
      <c r="F697" s="38">
        <f>$F$560*($E$560/E697)^$O$3</f>
        <v>1.7312423285271568</v>
      </c>
      <c r="G697" s="39">
        <f t="shared" si="137"/>
        <v>1.7312423285271568</v>
      </c>
      <c r="H697" s="37">
        <f>$H$560*($D$560/D697)^$O$3</f>
        <v>5.987248942130253</v>
      </c>
      <c r="I697" s="34">
        <f t="shared" si="138"/>
        <v>1964.9308700652443</v>
      </c>
      <c r="J697" s="32">
        <f>$J$560*($C$560/C697)^($O$3-1)</f>
        <v>646.78194992772399</v>
      </c>
      <c r="K697" s="37">
        <f>$K$560*($D$560/D697)^($O$3-1)</f>
        <v>496.91397574538092</v>
      </c>
      <c r="L697">
        <f t="shared" si="133"/>
        <v>-268.4499040700743</v>
      </c>
      <c r="M697">
        <f t="shared" si="134"/>
        <v>-159.52523039507787</v>
      </c>
      <c r="N697">
        <f t="shared" si="135"/>
        <v>-286.74985836499616</v>
      </c>
      <c r="O697">
        <f t="shared" si="130"/>
        <v>-714.72499283014827</v>
      </c>
      <c r="S697" s="32"/>
    </row>
    <row r="698" spans="1:19">
      <c r="A698">
        <v>678</v>
      </c>
      <c r="B698" s="34">
        <f t="shared" si="136"/>
        <v>47.680700702767638</v>
      </c>
      <c r="C698" s="35">
        <f t="shared" si="129"/>
        <v>434.52659665489711</v>
      </c>
      <c r="D698" s="37">
        <f t="shared" si="132"/>
        <v>47.680700702767638</v>
      </c>
      <c r="E698" s="35">
        <f t="shared" si="131"/>
        <v>482.20729735766474</v>
      </c>
      <c r="F698" s="38">
        <f>$F$560*($E$560/E698)^$O$3</f>
        <v>1.7262586269334086</v>
      </c>
      <c r="G698" s="39">
        <f t="shared" si="137"/>
        <v>1.7262586269334086</v>
      </c>
      <c r="H698" s="37">
        <f>$H$560*($D$560/D698)^$O$3</f>
        <v>6.1668873321666062</v>
      </c>
      <c r="I698" s="34">
        <f t="shared" si="138"/>
        <v>1964.9308700652443</v>
      </c>
      <c r="J698" s="32">
        <f>$J$560*($C$560/C698)^($O$3-1)</f>
        <v>645.58388051035695</v>
      </c>
      <c r="K698" s="37">
        <f>$K$560*($D$560/D698)^($O$3-1)</f>
        <v>501.12885592402552</v>
      </c>
      <c r="L698">
        <f t="shared" si="133"/>
        <v>-268.27399959047756</v>
      </c>
      <c r="M698">
        <f t="shared" si="134"/>
        <v>-159.87261390056142</v>
      </c>
      <c r="N698">
        <f t="shared" si="135"/>
        <v>-286.13150220434153</v>
      </c>
      <c r="O698">
        <f t="shared" si="130"/>
        <v>-714.27811569538051</v>
      </c>
      <c r="S698" s="32"/>
    </row>
    <row r="699" spans="1:19">
      <c r="A699">
        <v>679</v>
      </c>
      <c r="B699" s="34">
        <f t="shared" si="136"/>
        <v>46.680678052239145</v>
      </c>
      <c r="C699" s="35">
        <f t="shared" si="129"/>
        <v>436.4881421556795</v>
      </c>
      <c r="D699" s="37">
        <f t="shared" si="132"/>
        <v>46.680678052239145</v>
      </c>
      <c r="E699" s="35">
        <f t="shared" si="131"/>
        <v>483.16882020791866</v>
      </c>
      <c r="F699" s="38">
        <f>$F$560*($E$560/E699)^$O$3</f>
        <v>1.7214511008301163</v>
      </c>
      <c r="G699" s="39">
        <f t="shared" si="137"/>
        <v>1.7214511008301163</v>
      </c>
      <c r="H699" s="37">
        <f>$H$560*($D$560/D699)^$O$3</f>
        <v>6.3526316899501607</v>
      </c>
      <c r="I699" s="34">
        <f t="shared" si="138"/>
        <v>1964.9308700652443</v>
      </c>
      <c r="J699" s="32">
        <f>$J$560*($C$560/C699)^($O$3-1)</f>
        <v>644.4218296850928</v>
      </c>
      <c r="K699" s="37">
        <f>$K$560*($D$560/D699)^($O$3-1)</f>
        <v>505.3957671974423</v>
      </c>
      <c r="L699">
        <f t="shared" si="133"/>
        <v>-268.10161019946702</v>
      </c>
      <c r="M699">
        <f t="shared" si="134"/>
        <v>-160.21075587578633</v>
      </c>
      <c r="N699">
        <f t="shared" si="135"/>
        <v>-285.50551207454959</v>
      </c>
      <c r="O699">
        <f t="shared" si="130"/>
        <v>-713.81787814980294</v>
      </c>
      <c r="S699" s="32"/>
    </row>
    <row r="700" spans="1:19">
      <c r="A700">
        <v>680</v>
      </c>
      <c r="B700" s="34">
        <f t="shared" si="136"/>
        <v>45.698582501917329</v>
      </c>
      <c r="C700" s="35">
        <f t="shared" si="129"/>
        <v>438.40175839612726</v>
      </c>
      <c r="D700" s="37">
        <f t="shared" si="132"/>
        <v>45.698582501917329</v>
      </c>
      <c r="E700" s="35">
        <f t="shared" si="131"/>
        <v>484.10034089804458</v>
      </c>
      <c r="F700" s="38">
        <f>$F$560*($E$560/E700)^$O$3</f>
        <v>1.7168154297826512</v>
      </c>
      <c r="G700" s="39">
        <f t="shared" si="137"/>
        <v>1.7168154297826512</v>
      </c>
      <c r="H700" s="37">
        <f>$H$560*($D$560/D700)^$O$3</f>
        <v>6.544581402424317</v>
      </c>
      <c r="I700" s="34">
        <f t="shared" si="138"/>
        <v>1964.9308700652443</v>
      </c>
      <c r="J700" s="32">
        <f>$J$560*($C$560/C700)^($O$3-1)</f>
        <v>643.29519671598177</v>
      </c>
      <c r="K700" s="37">
        <f>$K$560*($D$560/D700)^($O$3-1)</f>
        <v>509.71260176386818</v>
      </c>
      <c r="L700">
        <f t="shared" si="133"/>
        <v>-267.93277488644026</v>
      </c>
      <c r="M700">
        <f t="shared" si="134"/>
        <v>-160.53973200938475</v>
      </c>
      <c r="N700">
        <f t="shared" si="135"/>
        <v>-284.87219729507092</v>
      </c>
      <c r="O700">
        <f t="shared" si="130"/>
        <v>-713.34470419089598</v>
      </c>
      <c r="S700" s="32"/>
    </row>
    <row r="701" spans="1:19">
      <c r="A701">
        <v>681</v>
      </c>
      <c r="B701" s="34">
        <f t="shared" si="136"/>
        <v>44.734833704167883</v>
      </c>
      <c r="C701" s="35">
        <f t="shared" si="129"/>
        <v>440.2674283086954</v>
      </c>
      <c r="D701" s="37">
        <f t="shared" si="132"/>
        <v>44.734833704167883</v>
      </c>
      <c r="E701" s="35">
        <f t="shared" si="131"/>
        <v>485.0022620128633</v>
      </c>
      <c r="F701" s="38">
        <f>$F$560*($E$560/E701)^$O$3</f>
        <v>1.7123474127633649</v>
      </c>
      <c r="G701" s="39">
        <f t="shared" si="137"/>
        <v>1.7123474127633649</v>
      </c>
      <c r="H701" s="37">
        <f>$H$560*($D$560/D701)^$O$3</f>
        <v>6.742819537880794</v>
      </c>
      <c r="I701" s="34">
        <f t="shared" si="138"/>
        <v>1964.9308700652443</v>
      </c>
      <c r="J701" s="32">
        <f>$J$560*($C$560/C701)^($O$3-1)</f>
        <v>642.20340056817486</v>
      </c>
      <c r="K701" s="37">
        <f>$K$560*($D$560/D701)^($O$3-1)</f>
        <v>514.07695011839644</v>
      </c>
      <c r="L701">
        <f t="shared" si="133"/>
        <v>-267.76753230810073</v>
      </c>
      <c r="M701">
        <f t="shared" si="134"/>
        <v>-160.85961630641648</v>
      </c>
      <c r="N701">
        <f t="shared" si="135"/>
        <v>-284.23191146099924</v>
      </c>
      <c r="O701">
        <f t="shared" si="130"/>
        <v>-712.85906007551648</v>
      </c>
      <c r="S701" s="32"/>
    </row>
    <row r="702" spans="1:19">
      <c r="A702">
        <v>682</v>
      </c>
      <c r="B702" s="34">
        <f t="shared" si="136"/>
        <v>43.78984476604311</v>
      </c>
      <c r="C702" s="35">
        <f t="shared" si="129"/>
        <v>442.08514339461675</v>
      </c>
      <c r="D702" s="37">
        <f t="shared" si="132"/>
        <v>43.78984476604311</v>
      </c>
      <c r="E702" s="35">
        <f t="shared" si="131"/>
        <v>485.87498816065988</v>
      </c>
      <c r="F702" s="38">
        <f>$F$560*($E$560/E702)^$O$3</f>
        <v>1.708042966772362</v>
      </c>
      <c r="G702" s="39">
        <f t="shared" si="137"/>
        <v>1.708042966772362</v>
      </c>
      <c r="H702" s="37">
        <f>$H$560*($D$560/D702)^$O$3</f>
        <v>6.9474099581366406</v>
      </c>
      <c r="I702" s="34">
        <f t="shared" si="138"/>
        <v>1964.9308700652443</v>
      </c>
      <c r="J702" s="32">
        <f>$J$560*($C$560/C702)^($O$3-1)</f>
        <v>641.14587948479209</v>
      </c>
      <c r="K702" s="37">
        <f>$K$560*($D$560/D702)^($O$3-1)</f>
        <v>518.48607892855478</v>
      </c>
      <c r="L702">
        <f t="shared" si="133"/>
        <v>-267.60592075446425</v>
      </c>
      <c r="M702">
        <f t="shared" si="134"/>
        <v>-161.17048106604761</v>
      </c>
      <c r="N702">
        <f t="shared" si="135"/>
        <v>-283.58505568929297</v>
      </c>
      <c r="O702">
        <f t="shared" si="130"/>
        <v>-712.36145750980484</v>
      </c>
      <c r="S702" s="32"/>
    </row>
    <row r="703" spans="1:19">
      <c r="A703">
        <v>683</v>
      </c>
      <c r="B703" s="34">
        <f t="shared" si="136"/>
        <v>42.864021982752476</v>
      </c>
      <c r="C703" s="35">
        <f t="shared" si="129"/>
        <v>443.8549031124964</v>
      </c>
      <c r="D703" s="37">
        <f t="shared" si="132"/>
        <v>42.864021982752476</v>
      </c>
      <c r="E703" s="35">
        <f t="shared" si="131"/>
        <v>486.71892509524889</v>
      </c>
      <c r="F703" s="38">
        <f>$F$560*($E$560/E703)^$O$3</f>
        <v>1.7038981255156307</v>
      </c>
      <c r="G703" s="39">
        <f t="shared" si="137"/>
        <v>1.7038981255156307</v>
      </c>
      <c r="H703" s="37">
        <f>$H$560*($D$560/D703)^$O$3</f>
        <v>7.1583941600401353</v>
      </c>
      <c r="I703" s="34">
        <f t="shared" si="138"/>
        <v>1964.9308700652443</v>
      </c>
      <c r="J703" s="32">
        <f>$J$560*($C$560/C703)^($O$3-1)</f>
        <v>640.12209058000485</v>
      </c>
      <c r="K703" s="37">
        <f>$K$560*($D$560/D703)^($O$3-1)</f>
        <v>522.93690834402673</v>
      </c>
      <c r="L703">
        <f t="shared" si="133"/>
        <v>-267.44797811453998</v>
      </c>
      <c r="M703">
        <f t="shared" si="134"/>
        <v>-161.47239686129311</v>
      </c>
      <c r="N703">
        <f t="shared" si="135"/>
        <v>-282.93208194783085</v>
      </c>
      <c r="O703">
        <f t="shared" si="130"/>
        <v>-711.85245692366391</v>
      </c>
      <c r="S703" s="32"/>
    </row>
    <row r="704" spans="1:19">
      <c r="A704">
        <v>684</v>
      </c>
      <c r="B704" s="34">
        <f t="shared" si="136"/>
        <v>41.957764575268186</v>
      </c>
      <c r="C704" s="35">
        <f t="shared" si="129"/>
        <v>445.57671428053703</v>
      </c>
      <c r="D704" s="37">
        <f t="shared" si="132"/>
        <v>41.957764575268186</v>
      </c>
      <c r="E704" s="35">
        <f t="shared" si="131"/>
        <v>487.53447885580522</v>
      </c>
      <c r="F704" s="38">
        <f>$F$560*($E$560/E704)^$O$3</f>
        <v>1.6999090381403139</v>
      </c>
      <c r="G704" s="39">
        <f t="shared" si="137"/>
        <v>1.6999090381403139</v>
      </c>
      <c r="H704" s="37">
        <f>$H$560*($D$560/D704)^$O$3</f>
        <v>7.3757878426636765</v>
      </c>
      <c r="I704" s="34">
        <f t="shared" si="138"/>
        <v>1964.9308700652443</v>
      </c>
      <c r="J704" s="32">
        <f>$J$560*($C$560/C704)^($O$3-1)</f>
        <v>639.13150944775771</v>
      </c>
      <c r="K704" s="37">
        <f>$K$560*($D$560/D704)^($O$3-1)</f>
        <v>527.42598890759393</v>
      </c>
      <c r="L704">
        <f t="shared" si="133"/>
        <v>-267.29374184175441</v>
      </c>
      <c r="M704">
        <f t="shared" si="134"/>
        <v>-161.76543252070508</v>
      </c>
      <c r="N704">
        <f t="shared" si="135"/>
        <v>-282.2734964427471</v>
      </c>
      <c r="O704">
        <f t="shared" si="130"/>
        <v>-711.33267080520659</v>
      </c>
      <c r="S704" s="32"/>
    </row>
    <row r="705" spans="1:19">
      <c r="A705">
        <v>685</v>
      </c>
      <c r="B705" s="34">
        <f t="shared" si="136"/>
        <v>41.071464432281758</v>
      </c>
      <c r="C705" s="35">
        <f t="shared" si="129"/>
        <v>447.25059049286756</v>
      </c>
      <c r="D705" s="37">
        <f t="shared" si="132"/>
        <v>41.071464432281758</v>
      </c>
      <c r="E705" s="35">
        <f t="shared" si="131"/>
        <v>488.3220549251493</v>
      </c>
      <c r="F705" s="38">
        <f>$F$560*($E$560/E705)^$O$3</f>
        <v>1.6960719680267373</v>
      </c>
      <c r="G705" s="39">
        <f t="shared" si="137"/>
        <v>1.6960719680267373</v>
      </c>
      <c r="H705" s="37">
        <f>$H$560*($D$560/D705)^$O$3</f>
        <v>7.5995772015042498</v>
      </c>
      <c r="I705" s="34">
        <f t="shared" si="138"/>
        <v>1964.9308700652443</v>
      </c>
      <c r="J705" s="32">
        <f>$J$560*($C$560/C705)^($O$3-1)</f>
        <v>638.17362978559811</v>
      </c>
      <c r="K705" s="37">
        <f>$K$560*($D$560/D705)^($O$3-1)</f>
        <v>531.94947827348153</v>
      </c>
      <c r="L705">
        <f t="shared" si="133"/>
        <v>-267.14324891918716</v>
      </c>
      <c r="M705">
        <f t="shared" si="134"/>
        <v>-162.04965511189255</v>
      </c>
      <c r="N705">
        <f t="shared" si="135"/>
        <v>-281.60986303375108</v>
      </c>
      <c r="O705">
        <f t="shared" si="130"/>
        <v>-710.80276706483073</v>
      </c>
      <c r="S705" s="32"/>
    </row>
    <row r="706" spans="1:19">
      <c r="A706">
        <v>686</v>
      </c>
      <c r="B706" s="34">
        <f t="shared" si="136"/>
        <v>40.205505856726688</v>
      </c>
      <c r="C706" s="35">
        <f t="shared" si="129"/>
        <v>448.87655155039624</v>
      </c>
      <c r="D706" s="37">
        <f t="shared" si="132"/>
        <v>40.205505856726688</v>
      </c>
      <c r="E706" s="35">
        <f t="shared" si="131"/>
        <v>489.08205740712293</v>
      </c>
      <c r="F706" s="38">
        <f>$F$560*($E$560/E706)^$O$3</f>
        <v>1.6923832916365735</v>
      </c>
      <c r="G706" s="39">
        <f t="shared" si="137"/>
        <v>1.6923832916365735</v>
      </c>
      <c r="H706" s="37">
        <f>$H$560*($D$560/D706)^$O$3</f>
        <v>7.829714957197246</v>
      </c>
      <c r="I706" s="34">
        <f t="shared" si="138"/>
        <v>1964.9308700652443</v>
      </c>
      <c r="J706" s="32">
        <f>$J$560*($C$560/C706)^($O$3-1)</f>
        <v>637.24796303310768</v>
      </c>
      <c r="K706" s="37">
        <f>$K$560*($D$560/D706)^($O$3-1)</f>
        <v>536.50311798264784</v>
      </c>
      <c r="L706">
        <f t="shared" si="133"/>
        <v>-266.99653582468767</v>
      </c>
      <c r="M706">
        <f t="shared" si="134"/>
        <v>-162.32512992676209</v>
      </c>
      <c r="N706">
        <f t="shared" si="135"/>
        <v>-280.94180664077248</v>
      </c>
      <c r="O706">
        <f t="shared" si="130"/>
        <v>-710.26347239222218</v>
      </c>
      <c r="S706" s="32"/>
    </row>
    <row r="707" spans="1:19">
      <c r="A707">
        <v>687</v>
      </c>
      <c r="B707" s="34">
        <f t="shared" si="136"/>
        <v>39.360265317070144</v>
      </c>
      <c r="C707" s="35">
        <f t="shared" si="129"/>
        <v>450.45462290655445</v>
      </c>
      <c r="D707" s="37">
        <f t="shared" si="132"/>
        <v>39.360265317070144</v>
      </c>
      <c r="E707" s="35">
        <f t="shared" si="131"/>
        <v>489.81488822362462</v>
      </c>
      <c r="F707" s="38">
        <f>$F$560*($E$560/E707)^$O$3</f>
        <v>1.6888394974164276</v>
      </c>
      <c r="G707" s="39">
        <f t="shared" si="137"/>
        <v>1.6888394974164276</v>
      </c>
      <c r="H707" s="37">
        <f>$H$560*($D$560/D707)^$O$3</f>
        <v>8.0661161337938623</v>
      </c>
      <c r="I707" s="34">
        <f t="shared" si="138"/>
        <v>1964.9308700652443</v>
      </c>
      <c r="J707" s="32">
        <f>$J$560*($C$560/C707)^($O$3-1)</f>
        <v>636.35403802446274</v>
      </c>
      <c r="K707" s="37">
        <f>$K$560*($D$560/D707)^($O$3-1)</f>
        <v>541.08221059214031</v>
      </c>
      <c r="L707">
        <f t="shared" si="133"/>
        <v>-266.85363849594177</v>
      </c>
      <c r="M707">
        <f t="shared" si="134"/>
        <v>-162.5919204683718</v>
      </c>
      <c r="N707">
        <f t="shared" si="135"/>
        <v>-280.27001659829057</v>
      </c>
      <c r="O707">
        <f t="shared" si="130"/>
        <v>-709.71557556260416</v>
      </c>
      <c r="S707" s="32"/>
    </row>
    <row r="708" spans="1:19">
      <c r="A708">
        <v>688</v>
      </c>
      <c r="B708" s="34">
        <f t="shared" si="136"/>
        <v>38.536111203568751</v>
      </c>
      <c r="C708" s="35">
        <f t="shared" si="129"/>
        <v>451.98483512825868</v>
      </c>
      <c r="D708" s="37">
        <f t="shared" si="132"/>
        <v>38.536111203568751</v>
      </c>
      <c r="E708" s="35">
        <f t="shared" si="131"/>
        <v>490.52094633182742</v>
      </c>
      <c r="F708" s="38">
        <f>$F$560*($E$560/E708)^$O$3</f>
        <v>1.6854371847559464</v>
      </c>
      <c r="G708" s="39">
        <f t="shared" si="137"/>
        <v>1.6854371847559464</v>
      </c>
      <c r="H708" s="37">
        <f>$H$560*($D$560/D708)^$O$3</f>
        <v>8.3086536106682978</v>
      </c>
      <c r="I708" s="34">
        <f t="shared" si="138"/>
        <v>1964.9308700652443</v>
      </c>
      <c r="J708" s="32">
        <f>$J$560*($C$560/C708)^($O$3-1)</f>
        <v>635.49140065467475</v>
      </c>
      <c r="K708" s="37">
        <f>$K$560*($D$560/D708)^($O$3-1)</f>
        <v>545.68159750705377</v>
      </c>
      <c r="L708">
        <f t="shared" si="133"/>
        <v>-266.71459229555654</v>
      </c>
      <c r="M708">
        <f t="shared" si="134"/>
        <v>-162.85008843929538</v>
      </c>
      <c r="N708">
        <f t="shared" si="135"/>
        <v>-279.59524990616376</v>
      </c>
      <c r="O708">
        <f t="shared" si="130"/>
        <v>-709.15993064101565</v>
      </c>
      <c r="S708" s="32"/>
    </row>
    <row r="709" spans="1:19">
      <c r="A709">
        <v>689</v>
      </c>
      <c r="B709" s="34">
        <f t="shared" si="136"/>
        <v>37.733403589682496</v>
      </c>
      <c r="C709" s="35">
        <f t="shared" si="129"/>
        <v>453.4672233723648</v>
      </c>
      <c r="D709" s="37">
        <f t="shared" si="132"/>
        <v>37.733403589682496</v>
      </c>
      <c r="E709" s="35">
        <f t="shared" si="131"/>
        <v>491.20062696204729</v>
      </c>
      <c r="F709" s="38">
        <f>$F$560*($E$560/E709)^$O$3</f>
        <v>1.6821730629994354</v>
      </c>
      <c r="G709" s="39">
        <f t="shared" si="137"/>
        <v>1.6821730629994354</v>
      </c>
      <c r="H709" s="37">
        <f>$H$560*($D$560/D709)^$O$3</f>
        <v>8.5571534826920477</v>
      </c>
      <c r="I709" s="34">
        <f t="shared" si="138"/>
        <v>1964.9308700652443</v>
      </c>
      <c r="J709" s="32">
        <f>$J$560*($C$560/C709)^($O$3-1)</f>
        <v>634.65961355910406</v>
      </c>
      <c r="K709" s="37">
        <f>$K$560*($D$560/D709)^($O$3-1)</f>
        <v>550.29563791830037</v>
      </c>
      <c r="L709">
        <f t="shared" si="133"/>
        <v>-266.5794319762328</v>
      </c>
      <c r="M709">
        <f t="shared" si="134"/>
        <v>-163.09969373139558</v>
      </c>
      <c r="N709">
        <f t="shared" si="135"/>
        <v>-278.9183343177549</v>
      </c>
      <c r="O709">
        <f t="shared" si="130"/>
        <v>-708.59746002538327</v>
      </c>
      <c r="S709" s="32"/>
    </row>
    <row r="710" spans="1:19">
      <c r="A710">
        <v>690</v>
      </c>
      <c r="B710" s="34">
        <f t="shared" si="136"/>
        <v>36.95249399882637</v>
      </c>
      <c r="C710" s="35">
        <f t="shared" si="129"/>
        <v>454.90182687785426</v>
      </c>
      <c r="D710" s="37">
        <f t="shared" si="132"/>
        <v>36.95249399882637</v>
      </c>
      <c r="E710" s="35">
        <f t="shared" si="131"/>
        <v>491.85432087668062</v>
      </c>
      <c r="F710" s="38">
        <f>$F$560*($E$560/E710)^$O$3</f>
        <v>1.679043950509844</v>
      </c>
      <c r="G710" s="39">
        <f t="shared" si="137"/>
        <v>1.679043950509844</v>
      </c>
      <c r="H710" s="37">
        <f>$H$560*($D$560/D710)^$O$3</f>
        <v>8.8113902754868754</v>
      </c>
      <c r="I710" s="34">
        <f t="shared" si="138"/>
        <v>1964.9308700652443</v>
      </c>
      <c r="J710" s="32">
        <f>$J$560*($C$560/C710)^($O$3-1)</f>
        <v>633.85825580583878</v>
      </c>
      <c r="K710" s="37">
        <f>$K$560*($D$560/D710)^($O$3-1)</f>
        <v>554.91818930663794</v>
      </c>
      <c r="L710">
        <f t="shared" si="133"/>
        <v>-266.44819164609288</v>
      </c>
      <c r="M710">
        <f t="shared" si="134"/>
        <v>-163.34079441691014</v>
      </c>
      <c r="N710">
        <f t="shared" si="135"/>
        <v>-278.24017119775658</v>
      </c>
      <c r="O710">
        <f t="shared" si="130"/>
        <v>-708.02915726075958</v>
      </c>
      <c r="S710" s="32"/>
    </row>
    <row r="711" spans="1:19">
      <c r="A711">
        <v>691</v>
      </c>
      <c r="B711" s="34">
        <f t="shared" si="136"/>
        <v>36.193725176637521</v>
      </c>
      <c r="C711" s="35">
        <f t="shared" si="129"/>
        <v>456.28868847394551</v>
      </c>
      <c r="D711" s="37">
        <f t="shared" si="132"/>
        <v>36.193725176637521</v>
      </c>
      <c r="E711" s="35">
        <f t="shared" si="131"/>
        <v>492.48241365058306</v>
      </c>
      <c r="F711" s="38">
        <f>$F$560*($E$560/E711)^$O$3</f>
        <v>1.6760467737838998</v>
      </c>
      <c r="G711" s="39">
        <f t="shared" si="137"/>
        <v>1.6760467737838998</v>
      </c>
      <c r="H711" s="37">
        <f>$H$560*($D$560/D711)^$O$3</f>
        <v>9.0710820763179143</v>
      </c>
      <c r="I711" s="34">
        <f t="shared" si="138"/>
        <v>1964.9308700652443</v>
      </c>
      <c r="J711" s="32">
        <f>$J$560*($C$560/C711)^($O$3-1)</f>
        <v>633.08692260058729</v>
      </c>
      <c r="K711" s="37">
        <f>$K$560*($D$560/D711)^($O$3-1)</f>
        <v>559.54259003188531</v>
      </c>
      <c r="L711">
        <f t="shared" si="133"/>
        <v>-266.32090473423244</v>
      </c>
      <c r="M711">
        <f t="shared" si="134"/>
        <v>-163.5734467407564</v>
      </c>
      <c r="N711">
        <f t="shared" si="135"/>
        <v>-277.56173807354639</v>
      </c>
      <c r="O711">
        <f t="shared" si="130"/>
        <v>-707.45608954853526</v>
      </c>
      <c r="S711" s="32"/>
    </row>
    <row r="712" spans="1:19">
      <c r="A712">
        <v>692</v>
      </c>
      <c r="B712" s="34">
        <f t="shared" si="136"/>
        <v>35.457430868924575</v>
      </c>
      <c r="C712" s="35">
        <f t="shared" si="129"/>
        <v>457.62785410429359</v>
      </c>
      <c r="D712" s="37">
        <f t="shared" si="132"/>
        <v>35.457430868924575</v>
      </c>
      <c r="E712" s="35">
        <f t="shared" si="131"/>
        <v>493.08528497321817</v>
      </c>
      <c r="F712" s="38">
        <f>$F$560*($E$560/E712)^$O$3</f>
        <v>1.6731785666170518</v>
      </c>
      <c r="G712" s="39">
        <f t="shared" si="137"/>
        <v>1.6731785666170518</v>
      </c>
      <c r="H712" s="37">
        <f>$H$560*($D$560/D712)^$O$3</f>
        <v>9.3358856564192259</v>
      </c>
      <c r="I712" s="34">
        <f t="shared" si="138"/>
        <v>1964.9308700652443</v>
      </c>
      <c r="J712" s="32">
        <f>$J$560*($C$560/C712)^($O$3-1)</f>
        <v>632.34522500372589</v>
      </c>
      <c r="K712" s="37">
        <f>$K$560*($D$560/D712)^($O$3-1)</f>
        <v>564.1616445846123</v>
      </c>
      <c r="L712">
        <f t="shared" si="133"/>
        <v>-266.19760395656317</v>
      </c>
      <c r="M712">
        <f t="shared" si="134"/>
        <v>-163.79770511396418</v>
      </c>
      <c r="N712">
        <f t="shared" si="135"/>
        <v>-276.8840907953529</v>
      </c>
      <c r="O712">
        <f t="shared" si="130"/>
        <v>-706.87939986588026</v>
      </c>
      <c r="S712" s="32"/>
    </row>
    <row r="713" spans="1:19">
      <c r="A713">
        <v>693</v>
      </c>
      <c r="B713" s="34">
        <f t="shared" si="136"/>
        <v>34.743935605463534</v>
      </c>
      <c r="C713" s="35">
        <f t="shared" si="129"/>
        <v>458.91937236740137</v>
      </c>
      <c r="D713" s="37">
        <f t="shared" si="132"/>
        <v>34.743935605463534</v>
      </c>
      <c r="E713" s="35">
        <f t="shared" si="131"/>
        <v>493.66330797286491</v>
      </c>
      <c r="F713" s="38">
        <f>$F$560*($E$560/E713)^$O$3</f>
        <v>1.6704364693168265</v>
      </c>
      <c r="G713" s="39">
        <f t="shared" si="137"/>
        <v>1.6704364693168265</v>
      </c>
      <c r="H713" s="37">
        <f>$H$560*($D$560/D713)^$O$3</f>
        <v>9.6053916770465584</v>
      </c>
      <c r="I713" s="34">
        <f t="shared" si="138"/>
        <v>1964.9308700652443</v>
      </c>
      <c r="J713" s="32">
        <f>$J$560*($C$560/C713)^($O$3-1)</f>
        <v>631.63278965918687</v>
      </c>
      <c r="K713" s="37">
        <f>$K$560*($D$560/D713)^($O$3-1)</f>
        <v>568.76761213375983</v>
      </c>
      <c r="L713">
        <f t="shared" si="133"/>
        <v>-266.07832128201437</v>
      </c>
      <c r="M713">
        <f t="shared" si="134"/>
        <v>-164.01362210814969</v>
      </c>
      <c r="N713">
        <f t="shared" si="135"/>
        <v>-276.20836521228642</v>
      </c>
      <c r="O713">
        <f t="shared" si="130"/>
        <v>-706.30030860245051</v>
      </c>
      <c r="S713" s="32"/>
    </row>
    <row r="714" spans="1:19">
      <c r="A714">
        <v>694</v>
      </c>
      <c r="B714" s="34">
        <f t="shared" si="136"/>
        <v>34.053554489792091</v>
      </c>
      <c r="C714" s="35">
        <f t="shared" si="129"/>
        <v>460.16329407333734</v>
      </c>
      <c r="D714" s="37">
        <f t="shared" si="132"/>
        <v>34.053554489792091</v>
      </c>
      <c r="E714" s="35">
        <f t="shared" si="131"/>
        <v>494.21684856312942</v>
      </c>
      <c r="F714" s="38">
        <f>$F$560*($E$560/E714)^$O$3</f>
        <v>1.6678177279631237</v>
      </c>
      <c r="G714" s="39">
        <f t="shared" si="137"/>
        <v>1.6678177279631237</v>
      </c>
      <c r="H714" s="37">
        <f>$H$560*($D$560/D714)^$O$3</f>
        <v>9.8791200890031998</v>
      </c>
      <c r="I714" s="34">
        <f t="shared" si="138"/>
        <v>1964.9308700652443</v>
      </c>
      <c r="J714" s="32">
        <f>$J$560*($C$560/C714)^($O$3-1)</f>
        <v>630.94925853487666</v>
      </c>
      <c r="K714" s="37">
        <f>$K$560*($D$560/D714)^($O$3-1)</f>
        <v>573.35219905538656</v>
      </c>
      <c r="L714">
        <f t="shared" si="133"/>
        <v>-265.96308789915872</v>
      </c>
      <c r="M714">
        <f t="shared" si="134"/>
        <v>-164.22124845094612</v>
      </c>
      <c r="N714">
        <f t="shared" si="135"/>
        <v>-275.5357782637185</v>
      </c>
      <c r="O714">
        <f t="shared" si="130"/>
        <v>-705.7201146138234</v>
      </c>
      <c r="S714" s="32"/>
    </row>
    <row r="715" spans="1:19">
      <c r="A715">
        <v>695</v>
      </c>
      <c r="B715" s="34">
        <f t="shared" si="136"/>
        <v>33.386592995152888</v>
      </c>
      <c r="C715" s="35">
        <f t="shared" si="129"/>
        <v>461.35967181682452</v>
      </c>
      <c r="D715" s="37">
        <f t="shared" si="132"/>
        <v>33.386592995152888</v>
      </c>
      <c r="E715" s="35">
        <f t="shared" si="131"/>
        <v>494.74626481197743</v>
      </c>
      <c r="F715" s="38">
        <f>$F$560*($E$560/E715)^$O$3</f>
        <v>1.6653196937139292</v>
      </c>
      <c r="G715" s="39">
        <f t="shared" si="137"/>
        <v>1.6653196937139292</v>
      </c>
      <c r="H715" s="37">
        <f>$H$560*($D$560/D715)^$O$3</f>
        <v>10.156515853302043</v>
      </c>
      <c r="I715" s="34">
        <f t="shared" si="138"/>
        <v>1964.9308700652443</v>
      </c>
      <c r="J715" s="32">
        <f>$J$560*($C$560/C715)^($O$3-1)</f>
        <v>630.29428867434581</v>
      </c>
      <c r="K715" s="37">
        <f>$K$560*($D$560/D715)^($O$3-1)</f>
        <v>577.90655617207665</v>
      </c>
      <c r="L715">
        <f t="shared" si="133"/>
        <v>-265.85193418332875</v>
      </c>
      <c r="M715">
        <f t="shared" si="134"/>
        <v>-164.42063302231006</v>
      </c>
      <c r="N715">
        <f t="shared" si="135"/>
        <v>-274.86762837901216</v>
      </c>
      <c r="O715">
        <f t="shared" si="130"/>
        <v>-705.14019558465088</v>
      </c>
      <c r="S715" s="32"/>
    </row>
    <row r="716" spans="1:19">
      <c r="A716">
        <v>696</v>
      </c>
      <c r="B716" s="34">
        <f t="shared" si="136"/>
        <v>32.743346766724457</v>
      </c>
      <c r="C716" s="35">
        <f t="shared" si="129"/>
        <v>462.50855956673803</v>
      </c>
      <c r="D716" s="37">
        <f t="shared" si="132"/>
        <v>32.743346766724457</v>
      </c>
      <c r="E716" s="35">
        <f t="shared" si="131"/>
        <v>495.2519063334625</v>
      </c>
      <c r="F716" s="38">
        <f>$F$560*($E$560/E716)^$O$3</f>
        <v>1.6629398221548752</v>
      </c>
      <c r="G716" s="39">
        <f t="shared" si="137"/>
        <v>1.6629398221548752</v>
      </c>
      <c r="H716" s="37">
        <f>$H$560*($D$560/D716)^$O$3</f>
        <v>10.436945128376919</v>
      </c>
      <c r="I716" s="34">
        <f t="shared" si="138"/>
        <v>1964.9308700652443</v>
      </c>
      <c r="J716" s="32">
        <f>$J$560*($C$560/C716)^($O$3-1)</f>
        <v>629.66755195943824</v>
      </c>
      <c r="K716" s="37">
        <f>$K$560*($D$560/D716)^($O$3-1)</f>
        <v>582.42128146635537</v>
      </c>
      <c r="L716">
        <f t="shared" si="133"/>
        <v>-265.74488966428805</v>
      </c>
      <c r="M716">
        <f t="shared" si="134"/>
        <v>-164.61182285162579</v>
      </c>
      <c r="N716">
        <f t="shared" si="135"/>
        <v>-274.20529507367451</v>
      </c>
      <c r="O716">
        <f t="shared" si="130"/>
        <v>-704.56200758958835</v>
      </c>
      <c r="S716" s="32"/>
    </row>
    <row r="717" spans="1:19">
      <c r="A717">
        <v>697</v>
      </c>
      <c r="B717" s="34">
        <f t="shared" si="136"/>
        <v>32.124101430275999</v>
      </c>
      <c r="C717" s="35">
        <f t="shared" si="129"/>
        <v>463.61001227202706</v>
      </c>
      <c r="D717" s="37">
        <f t="shared" si="132"/>
        <v>32.124101430275999</v>
      </c>
      <c r="E717" s="35">
        <f t="shared" si="131"/>
        <v>495.73411370230303</v>
      </c>
      <c r="F717" s="38">
        <f>$F$560*($E$560/E717)^$O$3</f>
        <v>1.6606756726910448</v>
      </c>
      <c r="G717" s="39">
        <f t="shared" si="137"/>
        <v>1.6606756726910448</v>
      </c>
      <c r="H717" s="37">
        <f>$H$560*($D$560/D717)^$O$3</f>
        <v>10.719692086012978</v>
      </c>
      <c r="I717" s="34">
        <f t="shared" si="138"/>
        <v>1964.9308700652443</v>
      </c>
      <c r="J717" s="32">
        <f>$J$560*($C$560/C717)^($O$3-1)</f>
        <v>629.06873488367478</v>
      </c>
      <c r="K717" s="37">
        <f>$K$560*($D$560/D717)^($O$3-1)</f>
        <v>586.88642905094218</v>
      </c>
      <c r="L717">
        <f t="shared" si="133"/>
        <v>-265.64198299452147</v>
      </c>
      <c r="M717">
        <f t="shared" si="134"/>
        <v>-164.79486311553271</v>
      </c>
      <c r="N717">
        <f t="shared" si="135"/>
        <v>-273.55023762717735</v>
      </c>
      <c r="O717">
        <f t="shared" si="130"/>
        <v>-703.9870837372315</v>
      </c>
      <c r="S717" s="32"/>
    </row>
    <row r="718" spans="1:19">
      <c r="A718">
        <v>698</v>
      </c>
      <c r="B718" s="34">
        <f t="shared" si="136"/>
        <v>31.529132407374039</v>
      </c>
      <c r="C718" s="35">
        <f t="shared" si="129"/>
        <v>464.66408548405127</v>
      </c>
      <c r="D718" s="37">
        <f t="shared" si="132"/>
        <v>31.529132407374039</v>
      </c>
      <c r="E718" s="35">
        <f t="shared" si="131"/>
        <v>496.19321789142532</v>
      </c>
      <c r="F718" s="38">
        <f>$F$560*($E$560/E718)^$O$3</f>
        <v>1.658524907979382</v>
      </c>
      <c r="G718" s="39">
        <f t="shared" si="137"/>
        <v>1.658524907979382</v>
      </c>
      <c r="H718" s="37">
        <f>$H$560*($D$560/D718)^$O$3</f>
        <v>11.00395653293414</v>
      </c>
      <c r="I718" s="34">
        <f t="shared" si="138"/>
        <v>1964.9308700652443</v>
      </c>
      <c r="J718" s="32">
        <f>$J$560*($C$560/C718)^($O$3-1)</f>
        <v>628.49753833613613</v>
      </c>
      <c r="K718" s="37">
        <f>$K$560*($D$560/D718)^($O$3-1)</f>
        <v>591.29152517993589</v>
      </c>
      <c r="L718">
        <f t="shared" si="133"/>
        <v>-265.5432419182066</v>
      </c>
      <c r="M718">
        <f t="shared" si="134"/>
        <v>-164.96979713640371</v>
      </c>
      <c r="N718">
        <f t="shared" si="135"/>
        <v>-272.90399272754331</v>
      </c>
      <c r="O718">
        <f t="shared" si="130"/>
        <v>-703.41703178215357</v>
      </c>
      <c r="S718" s="32"/>
    </row>
    <row r="719" spans="1:19">
      <c r="A719">
        <v>699</v>
      </c>
      <c r="B719" s="34">
        <f t="shared" si="136"/>
        <v>30.958704737260184</v>
      </c>
      <c r="C719" s="35">
        <f t="shared" si="129"/>
        <v>465.67083499530759</v>
      </c>
      <c r="D719" s="37">
        <f t="shared" si="132"/>
        <v>30.958704737260184</v>
      </c>
      <c r="E719" s="35">
        <f t="shared" si="131"/>
        <v>496.62953973256776</v>
      </c>
      <c r="F719" s="38">
        <f>$F$560*($E$560/E719)^$O$3</f>
        <v>1.6564852934000844</v>
      </c>
      <c r="G719" s="39">
        <f t="shared" si="137"/>
        <v>1.6564852934000844</v>
      </c>
      <c r="H719" s="37">
        <f>$H$560*($D$560/D719)^$O$3</f>
        <v>11.288852526589611</v>
      </c>
      <c r="I719" s="34">
        <f t="shared" si="138"/>
        <v>1964.9308700652443</v>
      </c>
      <c r="J719" s="32">
        <f>$J$560*($C$560/C719)^($O$3-1)</f>
        <v>627.9536773956238</v>
      </c>
      <c r="K719" s="37">
        <f>$K$560*($D$560/D719)^($O$3-1)</f>
        <v>595.62559206387175</v>
      </c>
      <c r="L719">
        <f t="shared" si="133"/>
        <v>-265.44869324092775</v>
      </c>
      <c r="M719">
        <f t="shared" si="134"/>
        <v>-165.13666638140614</v>
      </c>
      <c r="N719">
        <f t="shared" si="135"/>
        <v>-272.26817097093743</v>
      </c>
      <c r="O719">
        <f t="shared" si="130"/>
        <v>-702.85353059327133</v>
      </c>
      <c r="S719" s="32"/>
    </row>
    <row r="720" spans="1:19">
      <c r="A720">
        <v>700</v>
      </c>
      <c r="B720" s="34">
        <f t="shared" si="136"/>
        <v>30.413072905518547</v>
      </c>
      <c r="C720" s="35">
        <f t="shared" ref="C720:C740" si="139">$E$3+$E$8*($E$6*(1-COS(PI()*($A720-180)/180))+$E$7*(1-(1-($E$6/$E$7)^2*SIN(PI()*($A720-180)/180)^2)^0.5))</f>
        <v>466.63031649450164</v>
      </c>
      <c r="D720" s="37">
        <f t="shared" si="132"/>
        <v>30.413072905518547</v>
      </c>
      <c r="E720" s="35">
        <f t="shared" si="131"/>
        <v>497.0433894000202</v>
      </c>
      <c r="F720" s="38">
        <f>$F$560*($E$560/E720)^$O$3</f>
        <v>1.654554696565302</v>
      </c>
      <c r="G720" s="39">
        <f t="shared" si="137"/>
        <v>1.654554696565302</v>
      </c>
      <c r="H720" s="37">
        <f>$H$560*($D$560/D720)^$O$3</f>
        <v>11.5734081807959</v>
      </c>
      <c r="I720" s="34">
        <f t="shared" si="138"/>
        <v>1964.9308700652443</v>
      </c>
      <c r="J720" s="32">
        <f>$J$560*($C$560/C720)^($O$3-1)</f>
        <v>627.4368811349018</v>
      </c>
      <c r="K720" s="37">
        <f>$K$560*($D$560/D720)^($O$3-1)</f>
        <v>599.87718020376371</v>
      </c>
      <c r="L720">
        <f t="shared" si="133"/>
        <v>-265.35836280019305</v>
      </c>
      <c r="M720">
        <f t="shared" si="134"/>
        <v>-165.29551046207931</v>
      </c>
      <c r="N720">
        <f t="shared" si="135"/>
        <v>-271.64445211156118</v>
      </c>
      <c r="O720">
        <f t="shared" ref="O720:O740" si="140">L720+M720+N720</f>
        <v>-702.29832537383345</v>
      </c>
      <c r="S720" s="32"/>
    </row>
    <row r="721" spans="1:19">
      <c r="A721">
        <v>701</v>
      </c>
      <c r="B721" s="34">
        <f t="shared" si="136"/>
        <v>29.892480679639071</v>
      </c>
      <c r="C721" s="35">
        <f t="shared" si="139"/>
        <v>467.54258523790583</v>
      </c>
      <c r="D721" s="37">
        <f t="shared" si="132"/>
        <v>29.892480679639071</v>
      </c>
      <c r="E721" s="35">
        <f t="shared" si="131"/>
        <v>497.43506591754488</v>
      </c>
      <c r="F721" s="38">
        <f>$F$560*($E$560/E721)^$O$3</f>
        <v>1.6527310868635137</v>
      </c>
      <c r="G721" s="39">
        <f t="shared" si="137"/>
        <v>1.6527310868635137</v>
      </c>
      <c r="H721" s="37">
        <f>$H$560*($D$560/D721)^$O$3</f>
        <v>11.856566858100457</v>
      </c>
      <c r="I721" s="34">
        <f t="shared" si="138"/>
        <v>1964.9308700652443</v>
      </c>
      <c r="J721" s="32">
        <f>$J$560*($C$560/C721)^($O$3-1)</f>
        <v>626.94689243482139</v>
      </c>
      <c r="K721" s="37">
        <f>$K$560*($D$560/D721)^($O$3-1)</f>
        <v>604.03440988093985</v>
      </c>
      <c r="L721">
        <f t="shared" si="133"/>
        <v>-265.27227543681232</v>
      </c>
      <c r="M721">
        <f t="shared" si="134"/>
        <v>-165.44636713436566</v>
      </c>
      <c r="N721">
        <f t="shared" si="135"/>
        <v>-271.03457896867121</v>
      </c>
      <c r="O721">
        <f t="shared" si="140"/>
        <v>-701.75322153984916</v>
      </c>
      <c r="S721" s="32"/>
    </row>
    <row r="722" spans="1:19">
      <c r="A722">
        <v>702</v>
      </c>
      <c r="B722" s="34">
        <f t="shared" si="136"/>
        <v>29.397160951581938</v>
      </c>
      <c r="C722" s="35">
        <f t="shared" si="139"/>
        <v>468.40769573693399</v>
      </c>
      <c r="D722" s="37">
        <f t="shared" si="132"/>
        <v>29.397160951581938</v>
      </c>
      <c r="E722" s="35">
        <f t="shared" ref="E722:E740" si="141">B722+C722</f>
        <v>497.80485668851594</v>
      </c>
      <c r="F722" s="38">
        <f>$F$560*($E$560/E722)^$O$3</f>
        <v>1.6510125350379321</v>
      </c>
      <c r="G722" s="39">
        <f t="shared" si="137"/>
        <v>1.6510125350379321</v>
      </c>
      <c r="H722" s="37">
        <f>$H$560*($D$560/D722)^$O$3</f>
        <v>12.137189939571753</v>
      </c>
      <c r="I722" s="34">
        <f t="shared" si="138"/>
        <v>1964.9308700652443</v>
      </c>
      <c r="J722" s="32">
        <f>$J$560*($C$560/C722)^($O$3-1)</f>
        <v>626.48346780815598</v>
      </c>
      <c r="K722" s="37">
        <f>$K$560*($D$560/D722)^($O$3-1)</f>
        <v>608.0850223271043</v>
      </c>
      <c r="L722">
        <f t="shared" si="133"/>
        <v>-265.19045496719377</v>
      </c>
      <c r="M722">
        <f t="shared" si="134"/>
        <v>-165.58927229903588</v>
      </c>
      <c r="N722">
        <f t="shared" si="135"/>
        <v>-270.44034991406659</v>
      </c>
      <c r="O722">
        <f t="shared" si="140"/>
        <v>-701.22007718029624</v>
      </c>
      <c r="S722" s="32"/>
    </row>
    <row r="723" spans="1:19">
      <c r="A723">
        <v>703</v>
      </c>
      <c r="B723" s="34">
        <f t="shared" si="136"/>
        <v>28.927335587437774</v>
      </c>
      <c r="C723" s="35">
        <f t="shared" si="139"/>
        <v>469.22570146184887</v>
      </c>
      <c r="D723" s="37">
        <f t="shared" ref="D723:D740" si="142">$B$3+$B$8*($B$6*(1-COS(PI()*$A723/180))+$B$7*(1-(1-($B$6/$B$7)^2*SIN(PI()*$A723/180)^2)^0.5))</f>
        <v>28.927335587437774</v>
      </c>
      <c r="E723" s="35">
        <f t="shared" si="141"/>
        <v>498.15303704928664</v>
      </c>
      <c r="F723" s="38">
        <f>$F$560*($E$560/E723)^$O$3</f>
        <v>1.6493972127973369</v>
      </c>
      <c r="G723" s="39">
        <f t="shared" si="137"/>
        <v>1.6493972127973369</v>
      </c>
      <c r="H723" s="37">
        <f>$H$560*($D$560/D723)^$O$3</f>
        <v>12.414061347803006</v>
      </c>
      <c r="I723" s="34">
        <f t="shared" si="138"/>
        <v>1964.9308700652443</v>
      </c>
      <c r="J723" s="32">
        <f>$J$560*($C$560/C723)^($O$3-1)</f>
        <v>626.04637723297833</v>
      </c>
      <c r="K723" s="37">
        <f>$K$560*($D$560/D723)^($O$3-1)</f>
        <v>612.0164409501923</v>
      </c>
      <c r="L723">
        <f t="shared" ref="L723:L740" si="143">-0.1*(F723+F722)/2*(B723-B722)+L722</f>
        <v>-265.1129241566137</v>
      </c>
      <c r="M723">
        <f t="shared" ref="M723:M740" si="144">-0.1*(G723+G722)/2*(C723-C722)+M722</f>
        <v>-165.72426000245059</v>
      </c>
      <c r="N723">
        <f t="shared" ref="N723:N740" si="145">-0.1*(H723+H722)/2*(D723-D722)+N722</f>
        <v>-269.86360988525229</v>
      </c>
      <c r="O723">
        <f t="shared" si="140"/>
        <v>-700.70079404431658</v>
      </c>
      <c r="S723" s="32"/>
    </row>
    <row r="724" spans="1:19">
      <c r="A724">
        <v>704</v>
      </c>
      <c r="B724" s="34">
        <f t="shared" si="136"/>
        <v>28.483215284277318</v>
      </c>
      <c r="C724" s="35">
        <f t="shared" si="139"/>
        <v>469.99665456151422</v>
      </c>
      <c r="D724" s="37">
        <f t="shared" si="142"/>
        <v>28.483215284277318</v>
      </c>
      <c r="E724" s="35">
        <f t="shared" si="141"/>
        <v>498.47986984579154</v>
      </c>
      <c r="F724" s="38">
        <f>$F$560*($E$560/E724)^$O$3</f>
        <v>1.6478833924577223</v>
      </c>
      <c r="G724" s="39">
        <f t="shared" si="137"/>
        <v>1.6478833924577223</v>
      </c>
      <c r="H724" s="37">
        <f>$H$560*($D$560/D724)^$O$3</f>
        <v>12.685893974015224</v>
      </c>
      <c r="I724" s="34">
        <f t="shared" si="138"/>
        <v>1964.9308700652443</v>
      </c>
      <c r="J724" s="32">
        <f>$J$560*($C$560/C724)^($O$3-1)</f>
        <v>625.63540399542808</v>
      </c>
      <c r="K724" s="37">
        <f>$K$560*($D$560/D724)^($O$3-1)</f>
        <v>615.81584280476511</v>
      </c>
      <c r="L724">
        <f t="shared" si="143"/>
        <v>-265.03970469351316</v>
      </c>
      <c r="M724">
        <f t="shared" si="144"/>
        <v>-165.85136243760499</v>
      </c>
      <c r="N724">
        <f t="shared" si="145"/>
        <v>-269.30623989691031</v>
      </c>
      <c r="O724">
        <f t="shared" si="140"/>
        <v>-700.19730702802849</v>
      </c>
      <c r="S724" s="32"/>
    </row>
    <row r="725" spans="1:19">
      <c r="A725">
        <v>705</v>
      </c>
      <c r="B725" s="34">
        <f t="shared" ref="B725:B740" si="146">$B$3+$B$8*($B$6*(1-COS(PI()*A725/180))+$B$7*(1-(1-($B$6/$B$7)^2*SIN(PI()*A725/180)^2)^0.5))</f>
        <v>28.064999434275276</v>
      </c>
      <c r="C725" s="35">
        <f t="shared" si="139"/>
        <v>470.72060559909448</v>
      </c>
      <c r="D725" s="37">
        <f t="shared" si="142"/>
        <v>28.064999434275276</v>
      </c>
      <c r="E725" s="35">
        <f t="shared" si="141"/>
        <v>498.78560503336973</v>
      </c>
      <c r="F725" s="38">
        <f>$F$560*($E$560/E725)^$O$3</f>
        <v>1.6464694466132179</v>
      </c>
      <c r="G725" s="39">
        <f t="shared" si="137"/>
        <v>1.6464694466132179</v>
      </c>
      <c r="H725" s="37">
        <f>$H$560*($D$560/D725)^$O$3</f>
        <v>12.951338124368355</v>
      </c>
      <c r="I725" s="34">
        <f t="shared" si="138"/>
        <v>1964.9308700652443</v>
      </c>
      <c r="J725" s="32">
        <f>$J$560*($C$560/C725)^($O$3-1)</f>
        <v>625.25034454172396</v>
      </c>
      <c r="K725" s="37">
        <f>$K$560*($D$560/D725)^($O$3-1)</f>
        <v>619.47024027132863</v>
      </c>
      <c r="L725">
        <f t="shared" si="143"/>
        <v>-264.97081716487321</v>
      </c>
      <c r="M725">
        <f t="shared" si="144"/>
        <v>-165.97060994540504</v>
      </c>
      <c r="N725">
        <f t="shared" si="145"/>
        <v>-268.77014505622407</v>
      </c>
      <c r="O725">
        <f t="shared" si="140"/>
        <v>-699.71157216650226</v>
      </c>
      <c r="S725" s="32"/>
    </row>
    <row r="726" spans="1:19">
      <c r="A726">
        <v>706</v>
      </c>
      <c r="B726" s="34">
        <f t="shared" si="146"/>
        <v>27.672875996187862</v>
      </c>
      <c r="C726" s="35">
        <f t="shared" si="139"/>
        <v>471.39760330359854</v>
      </c>
      <c r="D726" s="37">
        <f t="shared" si="142"/>
        <v>27.672875996187862</v>
      </c>
      <c r="E726" s="35">
        <f t="shared" si="141"/>
        <v>499.07047929978643</v>
      </c>
      <c r="F726" s="38">
        <f>$F$560*($E$560/E726)^$O$3</f>
        <v>1.6451538478347669</v>
      </c>
      <c r="G726" s="39">
        <f t="shared" si="137"/>
        <v>1.6451538478347669</v>
      </c>
      <c r="H726" s="37">
        <f>$H$560*($D$560/D726)^$O$3</f>
        <v>13.20899205349351</v>
      </c>
      <c r="I726" s="34">
        <f t="shared" si="138"/>
        <v>1964.9308700652443</v>
      </c>
      <c r="J726" s="32">
        <f>$J$560*($C$560/C726)^($O$3-1)</f>
        <v>624.89100833929149</v>
      </c>
      <c r="K726" s="37">
        <f>$K$560*($D$560/D726)^($O$3-1)</f>
        <v>622.96657264926682</v>
      </c>
      <c r="L726">
        <f t="shared" si="143"/>
        <v>-264.90628103271786</v>
      </c>
      <c r="M726">
        <f t="shared" si="144"/>
        <v>-166.08203101612671</v>
      </c>
      <c r="N726">
        <f t="shared" si="145"/>
        <v>-268.25724112568179</v>
      </c>
      <c r="O726">
        <f t="shared" si="140"/>
        <v>-699.24555317452632</v>
      </c>
      <c r="S726" s="32"/>
    </row>
    <row r="727" spans="1:19">
      <c r="A727">
        <v>707</v>
      </c>
      <c r="B727" s="34">
        <f t="shared" si="146"/>
        <v>27.307021374260003</v>
      </c>
      <c r="C727" s="35">
        <f t="shared" si="139"/>
        <v>472.02769433716486</v>
      </c>
      <c r="D727" s="37">
        <f t="shared" si="142"/>
        <v>27.307021374260003</v>
      </c>
      <c r="E727" s="35">
        <f t="shared" si="141"/>
        <v>499.33471571142485</v>
      </c>
      <c r="F727" s="38">
        <f>$F$560*($E$560/E727)^$O$3</f>
        <v>1.6439351683950978</v>
      </c>
      <c r="G727" s="39">
        <f t="shared" si="137"/>
        <v>1.6439351683950978</v>
      </c>
      <c r="H727" s="37">
        <f>$H$560*($D$560/D727)^$O$3</f>
        <v>13.457414595023463</v>
      </c>
      <c r="I727" s="34">
        <f t="shared" si="138"/>
        <v>1964.9308700652443</v>
      </c>
      <c r="J727" s="32">
        <f>$J$560*($C$560/C727)^($O$3-1)</f>
        <v>624.55721774688004</v>
      </c>
      <c r="K727" s="37">
        <f>$K$560*($D$560/D727)^($O$3-1)</f>
        <v>626.29180707764226</v>
      </c>
      <c r="L727">
        <f t="shared" si="143"/>
        <v>-264.84611461179185</v>
      </c>
      <c r="M727">
        <f t="shared" si="144"/>
        <v>-166.1856522910131</v>
      </c>
      <c r="N727">
        <f t="shared" si="145"/>
        <v>-267.76943971955342</v>
      </c>
      <c r="O727">
        <f t="shared" si="140"/>
        <v>-698.80120662235845</v>
      </c>
      <c r="S727" s="32"/>
    </row>
    <row r="728" spans="1:19">
      <c r="A728">
        <v>708</v>
      </c>
      <c r="B728" s="34">
        <f t="shared" si="146"/>
        <v>26.967600304631144</v>
      </c>
      <c r="C728" s="35">
        <f t="shared" si="139"/>
        <v>472.6109230779806</v>
      </c>
      <c r="D728" s="37">
        <f t="shared" si="142"/>
        <v>26.967600304631144</v>
      </c>
      <c r="E728" s="35">
        <f t="shared" si="141"/>
        <v>499.57852338261176</v>
      </c>
      <c r="F728" s="38">
        <f>$F$560*($E$560/E728)^$O$3</f>
        <v>1.6428120800185604</v>
      </c>
      <c r="G728" s="39">
        <f t="shared" si="137"/>
        <v>1.6428120800185604</v>
      </c>
      <c r="H728" s="37">
        <f>$H$560*($D$560/D728)^$O$3</f>
        <v>13.695139830455716</v>
      </c>
      <c r="I728" s="34">
        <f t="shared" si="138"/>
        <v>1964.9308700652443</v>
      </c>
      <c r="J728" s="32">
        <f>$J$560*($C$560/C728)^($O$3-1)</f>
        <v>624.24880789355882</v>
      </c>
      <c r="K728" s="37">
        <f>$K$560*($D$560/D728)^($O$3-1)</f>
        <v>629.43304788409694</v>
      </c>
      <c r="L728">
        <f t="shared" si="143"/>
        <v>-264.79033504845904</v>
      </c>
      <c r="M728">
        <f t="shared" si="144"/>
        <v>-166.28149856396669</v>
      </c>
      <c r="N728">
        <f t="shared" si="145"/>
        <v>-267.30863226624081</v>
      </c>
      <c r="O728">
        <f t="shared" si="140"/>
        <v>-698.38046587866654</v>
      </c>
      <c r="S728" s="32"/>
    </row>
    <row r="729" spans="1:19">
      <c r="A729">
        <v>709</v>
      </c>
      <c r="B729" s="34">
        <f t="shared" si="146"/>
        <v>26.654765749304129</v>
      </c>
      <c r="C729" s="35">
        <f t="shared" si="139"/>
        <v>473.14733141872716</v>
      </c>
      <c r="D729" s="37">
        <f t="shared" si="142"/>
        <v>26.654765749304129</v>
      </c>
      <c r="E729" s="35">
        <f t="shared" si="141"/>
        <v>499.80209716803131</v>
      </c>
      <c r="F729" s="38">
        <f>$F$560*($E$560/E729)^$O$3</f>
        <v>1.6417833536545072</v>
      </c>
      <c r="G729" s="39">
        <f t="shared" si="137"/>
        <v>1.6417833536545072</v>
      </c>
      <c r="H729" s="37">
        <f>$H$560*($D$560/D729)^$O$3</f>
        <v>13.920693660808059</v>
      </c>
      <c r="I729" s="34">
        <f t="shared" si="138"/>
        <v>1964.9308700652443</v>
      </c>
      <c r="J729" s="32">
        <f>$J$560*($C$560/C729)^($O$3-1)</f>
        <v>623.96562656648757</v>
      </c>
      <c r="K729" s="37">
        <f>$K$560*($D$560/D729)^($O$3-1)</f>
        <v>632.37765313413183</v>
      </c>
      <c r="L729">
        <f t="shared" si="143"/>
        <v>-264.73895830086292</v>
      </c>
      <c r="M729">
        <f t="shared" si="144"/>
        <v>-166.3695927832967</v>
      </c>
      <c r="N729">
        <f t="shared" si="145"/>
        <v>-266.8766729167296</v>
      </c>
      <c r="O729">
        <f t="shared" si="140"/>
        <v>-697.98522400088927</v>
      </c>
      <c r="S729" s="32"/>
    </row>
    <row r="730" spans="1:19">
      <c r="A730">
        <v>710</v>
      </c>
      <c r="B730" s="34">
        <f t="shared" si="146"/>
        <v>26.368658797736536</v>
      </c>
      <c r="C730" s="35">
        <f t="shared" si="139"/>
        <v>473.63695858044912</v>
      </c>
      <c r="D730" s="37">
        <f t="shared" si="142"/>
        <v>26.368658797736536</v>
      </c>
      <c r="E730" s="35">
        <f t="shared" si="141"/>
        <v>500.00561737818566</v>
      </c>
      <c r="F730" s="38">
        <f>$F$560*($E$560/E730)^$O$3</f>
        <v>1.6408478592729077</v>
      </c>
      <c r="G730" s="39">
        <f t="shared" si="137"/>
        <v>1.6408478592729077</v>
      </c>
      <c r="H730" s="37">
        <f>$H$560*($D$560/D730)^$O$3</f>
        <v>14.132612062906416</v>
      </c>
      <c r="I730" s="34">
        <f t="shared" si="138"/>
        <v>1964.9308700652443</v>
      </c>
      <c r="J730" s="32">
        <f>$J$560*($C$560/C730)^($O$3-1)</f>
        <v>623.70753410736404</v>
      </c>
      <c r="K730" s="37">
        <f>$K$560*($D$560/D730)^($O$3-1)</f>
        <v>635.1133568233613</v>
      </c>
      <c r="L730">
        <f t="shared" si="143"/>
        <v>-264.69199912039034</v>
      </c>
      <c r="M730">
        <f t="shared" si="144"/>
        <v>-166.44995605348498</v>
      </c>
      <c r="N730">
        <f t="shared" si="145"/>
        <v>-266.4753606276293</v>
      </c>
      <c r="O730">
        <f t="shared" si="140"/>
        <v>-697.61731580150467</v>
      </c>
      <c r="S730" s="32"/>
    </row>
    <row r="731" spans="1:19">
      <c r="A731">
        <v>711</v>
      </c>
      <c r="B731" s="34">
        <f t="shared" si="146"/>
        <v>26.109408576109619</v>
      </c>
      <c r="C731" s="35">
        <f t="shared" si="139"/>
        <v>474.07984094174139</v>
      </c>
      <c r="D731" s="37">
        <f t="shared" si="142"/>
        <v>26.109408576109619</v>
      </c>
      <c r="E731" s="35">
        <f t="shared" si="141"/>
        <v>500.18924951785101</v>
      </c>
      <c r="F731" s="85">
        <f>$F$560*($E$560/E731)^$O$3</f>
        <v>1.6400045656810012</v>
      </c>
      <c r="G731" s="39">
        <f t="shared" si="137"/>
        <v>1.6400045656810012</v>
      </c>
      <c r="H731" s="37">
        <f>$H$560*($D$560/D731)^$O$3</f>
        <v>14.329460727335652</v>
      </c>
      <c r="I731" s="34">
        <f t="shared" si="138"/>
        <v>1964.9308700652443</v>
      </c>
      <c r="J731" s="32">
        <f>$J$560*($C$560/C731)^($O$3-1)</f>
        <v>623.47440331746509</v>
      </c>
      <c r="K731" s="37">
        <f>$K$560*($D$560/D731)^($O$3-1)</f>
        <v>637.62839483823075</v>
      </c>
      <c r="L731">
        <f t="shared" si="143"/>
        <v>-264.6494710344756</v>
      </c>
      <c r="M731">
        <f t="shared" si="144"/>
        <v>-166.52260763693573</v>
      </c>
      <c r="N731">
        <f t="shared" si="145"/>
        <v>-266.10642069368771</v>
      </c>
      <c r="O731">
        <f t="shared" si="140"/>
        <v>-697.27849936509904</v>
      </c>
      <c r="S731" s="32"/>
    </row>
    <row r="732" spans="1:19">
      <c r="A732">
        <v>712</v>
      </c>
      <c r="B732" s="34">
        <f t="shared" si="146"/>
        <v>25.877132164323005</v>
      </c>
      <c r="C732" s="35">
        <f t="shared" si="139"/>
        <v>474.47601188315838</v>
      </c>
      <c r="D732" s="37">
        <f t="shared" si="142"/>
        <v>25.877132164323005</v>
      </c>
      <c r="E732" s="35">
        <f t="shared" si="141"/>
        <v>500.35314404748141</v>
      </c>
      <c r="F732" s="85">
        <f>$F$560*($E$560/E732)^$O$3</f>
        <v>1.6392525403598526</v>
      </c>
      <c r="G732" s="39">
        <f t="shared" si="137"/>
        <v>1.6392525403598526</v>
      </c>
      <c r="H732" s="37">
        <f>$H$560*($D$560/D732)^$O$3</f>
        <v>14.509855692415963</v>
      </c>
      <c r="I732" s="34">
        <f t="shared" si="138"/>
        <v>1964.9308700652443</v>
      </c>
      <c r="J732" s="32">
        <f>$J$560*($C$560/C732)^($O$3-1)</f>
        <v>623.2661193711989</v>
      </c>
      <c r="K732" s="37">
        <f>$K$560*($D$560/D732)^($O$3-1)</f>
        <v>639.91163252208821</v>
      </c>
      <c r="L732">
        <f t="shared" si="143"/>
        <v>-264.61138633077974</v>
      </c>
      <c r="M732">
        <f t="shared" si="144"/>
        <v>-166.58756495567815</v>
      </c>
      <c r="N732">
        <f t="shared" si="145"/>
        <v>-265.77148604686977</v>
      </c>
      <c r="O732">
        <f t="shared" si="140"/>
        <v>-696.97043733332771</v>
      </c>
      <c r="S732" s="32"/>
    </row>
    <row r="733" spans="1:19">
      <c r="A733">
        <v>713</v>
      </c>
      <c r="B733" s="34">
        <f t="shared" si="146"/>
        <v>25.671934520762616</v>
      </c>
      <c r="C733" s="35">
        <f t="shared" si="139"/>
        <v>474.8255016467491</v>
      </c>
      <c r="D733" s="37">
        <f t="shared" si="142"/>
        <v>25.671934520762616</v>
      </c>
      <c r="E733" s="35">
        <f t="shared" si="141"/>
        <v>500.49743616751169</v>
      </c>
      <c r="F733" s="85">
        <f>$F$560*($E$560/E733)^$O$3</f>
        <v>1.638590949319751</v>
      </c>
      <c r="G733" s="39">
        <f t="shared" si="137"/>
        <v>1.638590949319751</v>
      </c>
      <c r="H733" s="37">
        <f>$H$560*($D$560/D733)^$O$3</f>
        <v>14.672484512919086</v>
      </c>
      <c r="I733" s="34">
        <f t="shared" si="138"/>
        <v>1964.9308700652443</v>
      </c>
      <c r="J733" s="32">
        <f>$J$560*($C$560/C733)^($O$3-1)</f>
        <v>623.08257973809975</v>
      </c>
      <c r="K733" s="37">
        <f>$K$560*($D$560/D733)^($O$3-1)</f>
        <v>641.95269143995893</v>
      </c>
      <c r="L733">
        <f t="shared" si="143"/>
        <v>-264.57775604277765</v>
      </c>
      <c r="M733">
        <f t="shared" si="144"/>
        <v>-166.64484359299291</v>
      </c>
      <c r="N733">
        <f t="shared" si="145"/>
        <v>-265.47207867468416</v>
      </c>
      <c r="O733">
        <f t="shared" si="140"/>
        <v>-696.69467831045472</v>
      </c>
      <c r="S733" s="32"/>
    </row>
    <row r="734" spans="1:19">
      <c r="A734">
        <v>714</v>
      </c>
      <c r="B734" s="34">
        <f t="shared" si="146"/>
        <v>25.493908414879751</v>
      </c>
      <c r="C734" s="35">
        <f t="shared" si="139"/>
        <v>475.12833721063026</v>
      </c>
      <c r="D734" s="37">
        <f t="shared" si="142"/>
        <v>25.493908414879751</v>
      </c>
      <c r="E734" s="35">
        <f t="shared" si="141"/>
        <v>500.62224562551</v>
      </c>
      <c r="F734" s="85">
        <f>$F$560*($E$560/E734)^$O$3</f>
        <v>1.6380190569735065</v>
      </c>
      <c r="G734" s="39">
        <f t="shared" si="137"/>
        <v>1.6380190569735065</v>
      </c>
      <c r="H734" s="37">
        <f>$H$560*($D$560/D734)^$O$3</f>
        <v>14.816127438768627</v>
      </c>
      <c r="I734" s="34">
        <f t="shared" si="138"/>
        <v>1964.9308700652443</v>
      </c>
      <c r="J734" s="32">
        <f>$J$560*($C$560/C734)^($O$3-1)</f>
        <v>622.92369411320158</v>
      </c>
      <c r="K734" s="37">
        <f>$K$560*($D$560/D734)^($O$3-1)</f>
        <v>643.74207275344395</v>
      </c>
      <c r="L734">
        <f t="shared" si="143"/>
        <v>-264.54858993678181</v>
      </c>
      <c r="M734">
        <f t="shared" si="144"/>
        <v>-166.69445729493663</v>
      </c>
      <c r="N734">
        <f t="shared" si="145"/>
        <v>-265.20959153700164</v>
      </c>
      <c r="O734">
        <f t="shared" si="140"/>
        <v>-696.45263876872013</v>
      </c>
      <c r="S734" s="32"/>
    </row>
    <row r="735" spans="1:19">
      <c r="A735">
        <v>715</v>
      </c>
      <c r="B735" s="34">
        <f t="shared" si="146"/>
        <v>25.34313436761909</v>
      </c>
      <c r="C735" s="35">
        <f t="shared" si="139"/>
        <v>475.3845421785191</v>
      </c>
      <c r="D735" s="37">
        <f t="shared" si="142"/>
        <v>25.34313436761909</v>
      </c>
      <c r="E735" s="35">
        <f t="shared" si="141"/>
        <v>500.72767654613818</v>
      </c>
      <c r="F735" s="85">
        <f>$F$560*($E$560/E735)^$O$3</f>
        <v>1.6375362260267441</v>
      </c>
      <c r="G735" s="39">
        <f t="shared" si="137"/>
        <v>1.6375362260267441</v>
      </c>
      <c r="H735" s="37">
        <f>$H$560*($D$560/D735)^$O$3</f>
        <v>14.9396780326938</v>
      </c>
      <c r="I735" s="34">
        <f t="shared" si="138"/>
        <v>1964.9308700652443</v>
      </c>
      <c r="J735" s="32">
        <f>$J$560*($C$560/C735)^($O$3-1)</f>
        <v>622.78938435573014</v>
      </c>
      <c r="K735" s="37">
        <f>$K$560*($D$560/D735)^($O$3-1)</f>
        <v>645.27127451163619</v>
      </c>
      <c r="L735">
        <f t="shared" si="143"/>
        <v>-264.5238965004296</v>
      </c>
      <c r="M735">
        <f t="shared" si="144"/>
        <v>-166.73641797174159</v>
      </c>
      <c r="N735">
        <f t="shared" si="145"/>
        <v>-264.98527137597995</v>
      </c>
      <c r="O735">
        <f t="shared" si="140"/>
        <v>-696.24558584815122</v>
      </c>
      <c r="S735" s="32"/>
    </row>
    <row r="736" spans="1:19">
      <c r="A736">
        <v>716</v>
      </c>
      <c r="B736" s="34">
        <f t="shared" si="146"/>
        <v>25.219680599726566</v>
      </c>
      <c r="C736" s="35">
        <f t="shared" si="139"/>
        <v>475.59413668414851</v>
      </c>
      <c r="D736" s="37">
        <f t="shared" si="142"/>
        <v>25.219680599726566</v>
      </c>
      <c r="E736" s="35">
        <f t="shared" si="141"/>
        <v>500.8138172838751</v>
      </c>
      <c r="F736" s="85">
        <f>$F$560*($E$560/E736)^$O$3</f>
        <v>1.6371419173844444</v>
      </c>
      <c r="G736" s="39">
        <f t="shared" si="137"/>
        <v>1.6371419173844444</v>
      </c>
      <c r="H736" s="37">
        <f>$H$560*($D$560/D736)^$O$3</f>
        <v>15.04216263122267</v>
      </c>
      <c r="I736" s="34">
        <f t="shared" si="138"/>
        <v>1964.9308700652443</v>
      </c>
      <c r="J736" s="32">
        <f>$J$560*($C$560/C736)^($O$3-1)</f>
        <v>622.6795844360712</v>
      </c>
      <c r="K736" s="37">
        <f>$K$560*($D$560/D736)^($O$3-1)</f>
        <v>646.53290014733761</v>
      </c>
      <c r="L736">
        <f t="shared" si="143"/>
        <v>-264.50368293265763</v>
      </c>
      <c r="M736">
        <f t="shared" si="144"/>
        <v>-166.77073569906977</v>
      </c>
      <c r="N736">
        <f t="shared" si="145"/>
        <v>-264.80020281606426</v>
      </c>
      <c r="O736">
        <f t="shared" si="140"/>
        <v>-696.07462144779163</v>
      </c>
      <c r="S736" s="32"/>
    </row>
    <row r="737" spans="1:19">
      <c r="A737">
        <v>717</v>
      </c>
      <c r="B737" s="34">
        <f t="shared" si="146"/>
        <v>25.123602987963753</v>
      </c>
      <c r="C737" s="35">
        <f t="shared" si="139"/>
        <v>475.7571373105024</v>
      </c>
      <c r="D737" s="37">
        <f t="shared" si="142"/>
        <v>25.123602987963753</v>
      </c>
      <c r="E737" s="35">
        <f t="shared" si="141"/>
        <v>500.88074029846615</v>
      </c>
      <c r="F737" s="85">
        <f>$F$560*($E$560/E737)^$O$3</f>
        <v>1.6368356900730223</v>
      </c>
      <c r="G737" s="39">
        <f t="shared" si="137"/>
        <v>1.6368356900730223</v>
      </c>
      <c r="H737" s="37">
        <f>$H$560*($D$560/D737)^$O$3</f>
        <v>15.122758054002922</v>
      </c>
      <c r="I737" s="34">
        <f t="shared" si="138"/>
        <v>1964.9308700652443</v>
      </c>
      <c r="J737" s="32">
        <f>$J$560*($C$560/C737)^($O$3-1)</f>
        <v>622.59424039096575</v>
      </c>
      <c r="K737" s="37">
        <f>$K$560*($D$560/D737)^($O$3-1)</f>
        <v>647.52075554861244</v>
      </c>
      <c r="L737">
        <f t="shared" si="143"/>
        <v>-264.48795513518314</v>
      </c>
      <c r="M737">
        <f t="shared" si="144"/>
        <v>-166.79741871910397</v>
      </c>
      <c r="N737">
        <f t="shared" si="145"/>
        <v>-264.65529413914169</v>
      </c>
      <c r="O737">
        <f t="shared" si="140"/>
        <v>-695.94066799342886</v>
      </c>
      <c r="S737" s="32"/>
    </row>
    <row r="738" spans="1:19">
      <c r="A738">
        <v>718</v>
      </c>
      <c r="B738" s="34">
        <f t="shared" si="146"/>
        <v>25.054945029252831</v>
      </c>
      <c r="C738" s="35">
        <f t="shared" si="139"/>
        <v>475.87355702381365</v>
      </c>
      <c r="D738" s="37">
        <f t="shared" si="142"/>
        <v>25.054945029252831</v>
      </c>
      <c r="E738" s="35">
        <f t="shared" si="141"/>
        <v>500.9285020530665</v>
      </c>
      <c r="F738" s="85">
        <f>$F$560*($E$560/E738)^$O$3</f>
        <v>1.6366172011773821</v>
      </c>
      <c r="G738" s="39">
        <f t="shared" si="137"/>
        <v>1.6366172011773821</v>
      </c>
      <c r="H738" s="37">
        <f>$H$560*($D$560/D738)^$O$3</f>
        <v>15.180806994338651</v>
      </c>
      <c r="I738" s="34">
        <f t="shared" si="138"/>
        <v>1964.9308700652443</v>
      </c>
      <c r="J738" s="32">
        <f>$J$560*($C$560/C738)^($O$3-1)</f>
        <v>622.53331028690059</v>
      </c>
      <c r="K738" s="37">
        <f>$K$560*($D$560/D738)^($O$3-1)</f>
        <v>648.2299322575758</v>
      </c>
      <c r="L738">
        <f t="shared" si="143"/>
        <v>-264.47671770551068</v>
      </c>
      <c r="M738">
        <f t="shared" si="144"/>
        <v>-166.81647344146083</v>
      </c>
      <c r="N738">
        <f t="shared" si="145"/>
        <v>-264.55126509324754</v>
      </c>
      <c r="O738">
        <f t="shared" si="140"/>
        <v>-695.84445624021896</v>
      </c>
      <c r="S738" s="32"/>
    </row>
    <row r="739" spans="1:19">
      <c r="A739">
        <v>719</v>
      </c>
      <c r="B739" s="34">
        <f t="shared" si="146"/>
        <v>25.013737812769573</v>
      </c>
      <c r="C739" s="35">
        <f t="shared" si="139"/>
        <v>475.94340512227785</v>
      </c>
      <c r="D739" s="37">
        <f t="shared" si="142"/>
        <v>25.013737812769573</v>
      </c>
      <c r="E739" s="35">
        <f t="shared" si="141"/>
        <v>500.95714293504744</v>
      </c>
      <c r="F739" s="85">
        <f>$F$560*($E$560/E739)^$O$3</f>
        <v>1.636486205792461</v>
      </c>
      <c r="G739" s="39">
        <f t="shared" si="137"/>
        <v>1.636486205792461</v>
      </c>
      <c r="H739" s="37">
        <f>$H$560*($D$560/D739)^$O$3</f>
        <v>15.215830579445759</v>
      </c>
      <c r="I739" s="34">
        <f t="shared" si="138"/>
        <v>1964.9308700652443</v>
      </c>
      <c r="J739" s="32">
        <f>$J$560*($C$560/C739)^($O$3-1)</f>
        <v>622.49676419166474</v>
      </c>
      <c r="K739" s="37">
        <f>$K$560*($D$560/D739)^($O$3-1)</f>
        <v>648.6568746295959</v>
      </c>
      <c r="L739">
        <f t="shared" si="143"/>
        <v>-264.46997393147751</v>
      </c>
      <c r="M739">
        <f t="shared" si="144"/>
        <v>-166.8279044439135</v>
      </c>
      <c r="N739">
        <f t="shared" si="145"/>
        <v>-264.48863705200421</v>
      </c>
      <c r="O739">
        <f t="shared" si="140"/>
        <v>-695.78651542739522</v>
      </c>
      <c r="S739" s="32"/>
    </row>
    <row r="740" spans="1:19">
      <c r="A740">
        <v>720</v>
      </c>
      <c r="B740" s="34">
        <f t="shared" si="146"/>
        <v>25</v>
      </c>
      <c r="C740" s="35">
        <f t="shared" si="139"/>
        <v>475.96668719944711</v>
      </c>
      <c r="D740" s="37">
        <f t="shared" si="142"/>
        <v>25</v>
      </c>
      <c r="E740" s="35">
        <f t="shared" si="141"/>
        <v>500.96668719944711</v>
      </c>
      <c r="F740" s="85">
        <f>$F$560*($E$560/E740)^$O$3</f>
        <v>1.636442556988883</v>
      </c>
      <c r="G740" s="39">
        <f t="shared" si="137"/>
        <v>1.636442556988883</v>
      </c>
      <c r="H740" s="37">
        <f>$H$560*($D$560/D740)^$O$3</f>
        <v>15.227537670773161</v>
      </c>
      <c r="I740" s="34">
        <f t="shared" si="138"/>
        <v>1964.9308700652443</v>
      </c>
      <c r="J740" s="32">
        <f>$J$560*($C$560/C740)^($O$3-1)</f>
        <v>622.48458415404775</v>
      </c>
      <c r="K740" s="37">
        <f>$K$560*($D$560/D740)^($O$3-1)</f>
        <v>648.79942915908498</v>
      </c>
      <c r="L740">
        <f t="shared" si="143"/>
        <v>-264.46772578734993</v>
      </c>
      <c r="M740">
        <f t="shared" si="144"/>
        <v>-166.83171447291471</v>
      </c>
      <c r="N740">
        <f t="shared" si="145"/>
        <v>-264.46772578734937</v>
      </c>
      <c r="O740">
        <f t="shared" si="140"/>
        <v>-695.76716604761396</v>
      </c>
      <c r="S740" s="32"/>
    </row>
  </sheetData>
  <mergeCells count="6">
    <mergeCell ref="S12:T12"/>
    <mergeCell ref="A1:C1"/>
    <mergeCell ref="D1:G1"/>
    <mergeCell ref="S8:T8"/>
    <mergeCell ref="S9:T9"/>
    <mergeCell ref="S11:T11"/>
  </mergeCells>
  <pageMargins left="0.7" right="0.7" top="0.75" bottom="0.75" header="0.3" footer="0.3"/>
  <ignoredErrors>
    <ignoredError sqref="C16:C17" formula="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6625" r:id="rId3" name="Spinner 1">
              <controlPr defaultSize="0" autoPict="0">
                <anchor moveWithCells="1" sizeWithCells="1">
                  <from>
                    <xdr:col>7</xdr:col>
                    <xdr:colOff>152400</xdr:colOff>
                    <xdr:row>4</xdr:row>
                    <xdr:rowOff>171450</xdr:rowOff>
                  </from>
                  <to>
                    <xdr:col>9</xdr:col>
                    <xdr:colOff>0</xdr:colOff>
                    <xdr:row>7</xdr:row>
                    <xdr:rowOff>114300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euil3"/>
  <dimension ref="A3:S53"/>
  <sheetViews>
    <sheetView workbookViewId="0">
      <selection activeCell="N100" sqref="N100"/>
    </sheetView>
  </sheetViews>
  <sheetFormatPr baseColWidth="10" defaultRowHeight="15"/>
  <cols>
    <col min="2" max="2" width="12.7109375" customWidth="1"/>
    <col min="3" max="3" width="11.42578125" style="88"/>
    <col min="4" max="4" width="1.5703125" customWidth="1"/>
    <col min="5" max="5" width="13" customWidth="1"/>
  </cols>
  <sheetData>
    <row r="3" spans="1:8" ht="15.75" thickBot="1"/>
    <row r="4" spans="1:8">
      <c r="A4" s="176" t="s">
        <v>200</v>
      </c>
      <c r="B4" s="177"/>
      <c r="C4" s="178"/>
      <c r="E4" s="179"/>
      <c r="F4" s="180"/>
      <c r="G4" s="180"/>
    </row>
    <row r="5" spans="1:8" ht="17.25">
      <c r="A5" s="46" t="s">
        <v>13</v>
      </c>
      <c r="B5" s="11">
        <v>298</v>
      </c>
      <c r="C5" s="110" t="s">
        <v>14</v>
      </c>
      <c r="E5" s="46" t="s">
        <v>26</v>
      </c>
      <c r="F5" s="11">
        <v>29</v>
      </c>
      <c r="G5" s="94" t="s">
        <v>27</v>
      </c>
    </row>
    <row r="6" spans="1:8" ht="17.25">
      <c r="A6" s="46" t="s">
        <v>6</v>
      </c>
      <c r="B6" s="11">
        <v>1</v>
      </c>
      <c r="C6" s="110" t="s">
        <v>7</v>
      </c>
      <c r="E6" s="46" t="s">
        <v>10</v>
      </c>
      <c r="F6" s="11">
        <v>8.3140000000000001</v>
      </c>
      <c r="G6" s="94" t="s">
        <v>9</v>
      </c>
    </row>
    <row r="7" spans="1:8" ht="17.25">
      <c r="A7" s="46" t="s">
        <v>201</v>
      </c>
      <c r="B7" s="11">
        <v>1</v>
      </c>
      <c r="C7" s="110" t="s">
        <v>109</v>
      </c>
      <c r="E7" s="20" t="s">
        <v>16</v>
      </c>
      <c r="F7" s="11">
        <v>1.4</v>
      </c>
      <c r="G7" s="94"/>
    </row>
    <row r="8" spans="1:8" ht="18" thickBot="1">
      <c r="A8" s="95" t="s">
        <v>165</v>
      </c>
      <c r="B8" s="50">
        <v>7</v>
      </c>
      <c r="C8" s="111" t="s">
        <v>18</v>
      </c>
      <c r="E8" s="46" t="s">
        <v>8</v>
      </c>
      <c r="F8" s="17">
        <f>F6*1000/F5</f>
        <v>286.68965517241378</v>
      </c>
      <c r="G8" s="11" t="s">
        <v>9</v>
      </c>
    </row>
    <row r="9" spans="1:8" ht="17.25">
      <c r="A9" s="46" t="s">
        <v>21</v>
      </c>
      <c r="B9" s="11">
        <v>44</v>
      </c>
      <c r="C9" s="110" t="s">
        <v>22</v>
      </c>
      <c r="E9" s="46" t="s">
        <v>15</v>
      </c>
      <c r="F9" s="17">
        <f>F7*F10</f>
        <v>1003.4137931034485</v>
      </c>
      <c r="G9" s="11" t="s">
        <v>9</v>
      </c>
    </row>
    <row r="10" spans="1:8" ht="17.25">
      <c r="A10" s="46" t="s">
        <v>28</v>
      </c>
      <c r="B10" s="11">
        <v>14.5</v>
      </c>
      <c r="C10" s="110" t="s">
        <v>18</v>
      </c>
      <c r="E10" s="46" t="s">
        <v>20</v>
      </c>
      <c r="F10" s="17">
        <f>F8/(F7-1)</f>
        <v>716.72413793103465</v>
      </c>
      <c r="G10" s="11" t="s">
        <v>9</v>
      </c>
    </row>
    <row r="11" spans="1:8">
      <c r="A11" s="20" t="s">
        <v>202</v>
      </c>
      <c r="B11" s="11">
        <v>1</v>
      </c>
      <c r="C11" s="110" t="s">
        <v>18</v>
      </c>
    </row>
    <row r="12" spans="1:8" ht="17.25">
      <c r="A12" s="46" t="s">
        <v>203</v>
      </c>
      <c r="B12" s="96">
        <f>B7/(B8-1)</f>
        <v>0.16666666666666666</v>
      </c>
      <c r="C12" s="89" t="s">
        <v>109</v>
      </c>
    </row>
    <row r="13" spans="1:8">
      <c r="A13" s="46" t="s">
        <v>274</v>
      </c>
      <c r="B13" s="120">
        <f>100*$B$7/$F$8/$B$5</f>
        <v>1.1705007967477837E-3</v>
      </c>
      <c r="C13" s="89" t="s">
        <v>205</v>
      </c>
    </row>
    <row r="14" spans="1:8">
      <c r="A14" s="46" t="s">
        <v>206</v>
      </c>
      <c r="B14" s="97">
        <f>B11*B13/B10</f>
        <v>8.0724192879157505E-5</v>
      </c>
      <c r="C14" s="89" t="s">
        <v>205</v>
      </c>
    </row>
    <row r="15" spans="1:8">
      <c r="A15" s="46" t="s">
        <v>207</v>
      </c>
      <c r="B15" s="17">
        <f>B14*B9*10^6</f>
        <v>3551.86448668293</v>
      </c>
      <c r="C15" s="89" t="s">
        <v>41</v>
      </c>
    </row>
    <row r="16" spans="1:8" ht="15.75" thickBot="1">
      <c r="A16" s="49" t="s">
        <v>208</v>
      </c>
      <c r="B16" s="98">
        <f>100*($B$7+B12)/$F$8/$B$5</f>
        <v>1.3655842628724144E-3</v>
      </c>
      <c r="C16" s="112" t="s">
        <v>205</v>
      </c>
      <c r="E16" s="181" t="s">
        <v>209</v>
      </c>
      <c r="F16" s="181"/>
      <c r="G16" s="181"/>
      <c r="H16" s="181"/>
    </row>
    <row r="17" spans="3:19" ht="17.25">
      <c r="F17" s="89" t="s">
        <v>210</v>
      </c>
      <c r="G17" s="89" t="s">
        <v>211</v>
      </c>
      <c r="H17" s="89" t="s">
        <v>212</v>
      </c>
    </row>
    <row r="18" spans="3:19">
      <c r="E18" s="89" t="s">
        <v>213</v>
      </c>
      <c r="F18" s="4">
        <v>1</v>
      </c>
      <c r="G18" s="89">
        <v>298</v>
      </c>
      <c r="H18" s="5">
        <f>B7+B12</f>
        <v>1.1666666666666667</v>
      </c>
    </row>
    <row r="19" spans="3:19">
      <c r="E19" s="89" t="s">
        <v>214</v>
      </c>
      <c r="F19" s="4">
        <f>F18*B8^F7</f>
        <v>15.245344971379454</v>
      </c>
      <c r="G19" s="99">
        <f>G18*B8^(F7-1)</f>
        <v>649.01611449586824</v>
      </c>
      <c r="H19" s="5">
        <f>B12</f>
        <v>0.16666666666666666</v>
      </c>
    </row>
    <row r="20" spans="3:19">
      <c r="E20" s="89" t="s">
        <v>215</v>
      </c>
      <c r="F20" s="4">
        <f>F19*G20/G19</f>
        <v>100.49009265176976</v>
      </c>
      <c r="G20" s="99">
        <f>B15/(B16*F10)+G19</f>
        <v>4278.0068014610551</v>
      </c>
      <c r="H20" s="5">
        <f>H19</f>
        <v>0.16666666666666666</v>
      </c>
    </row>
    <row r="21" spans="3:19">
      <c r="E21" s="89" t="s">
        <v>216</v>
      </c>
      <c r="F21" s="4">
        <f>F20*(H20/H21)^F7</f>
        <v>6.5915263210129256</v>
      </c>
      <c r="G21" s="99">
        <f>G20*(H20/H21)^(F7-1)</f>
        <v>1964.2748436618522</v>
      </c>
      <c r="H21" s="5">
        <f>H18</f>
        <v>1.1666666666666667</v>
      </c>
    </row>
    <row r="22" spans="3:19">
      <c r="E22" s="89" t="s">
        <v>217</v>
      </c>
      <c r="F22" s="4">
        <v>1</v>
      </c>
      <c r="G22" s="99">
        <f>G21*(H21/H22)^(F7-1)</f>
        <v>1146.0571035787716</v>
      </c>
      <c r="H22" s="5">
        <f>F20^(1/F7)*H20</f>
        <v>4.4868007410802004</v>
      </c>
    </row>
    <row r="23" spans="3:19">
      <c r="E23" s="182" t="s">
        <v>218</v>
      </c>
      <c r="F23" s="182"/>
      <c r="G23" s="182"/>
      <c r="H23" s="182"/>
    </row>
    <row r="24" spans="3:19">
      <c r="E24" s="128" t="s">
        <v>190</v>
      </c>
      <c r="F24" s="129">
        <v>532.77967300243961</v>
      </c>
      <c r="G24" s="129" t="s">
        <v>41</v>
      </c>
      <c r="H24" s="127"/>
      <c r="Q24" t="s">
        <v>174</v>
      </c>
      <c r="S24" t="s">
        <v>14</v>
      </c>
    </row>
    <row r="25" spans="3:19">
      <c r="E25" s="89" t="s">
        <v>217</v>
      </c>
      <c r="F25" s="4">
        <v>5.8468739947086696</v>
      </c>
      <c r="G25" s="3">
        <v>1742.368450423184</v>
      </c>
      <c r="H25" s="100">
        <f>L27+L30+L26</f>
        <v>0.20188622754491017</v>
      </c>
      <c r="L25">
        <f>N25/1000</f>
        <v>0.44900000000000001</v>
      </c>
      <c r="M25" t="s">
        <v>219</v>
      </c>
      <c r="N25">
        <v>449</v>
      </c>
      <c r="O25" t="s">
        <v>52</v>
      </c>
      <c r="Q25" t="s">
        <v>175</v>
      </c>
      <c r="S25" t="s">
        <v>7</v>
      </c>
    </row>
    <row r="26" spans="3:19">
      <c r="E26" s="89" t="s">
        <v>220</v>
      </c>
      <c r="F26" s="4">
        <v>1.6384695622708889</v>
      </c>
      <c r="G26" s="3">
        <v>1211.3985223064199</v>
      </c>
      <c r="H26" s="5">
        <f>L25+L26+L30</f>
        <v>0.50088622754491019</v>
      </c>
      <c r="L26">
        <f t="shared" ref="L26:L30" si="0">N26/1000</f>
        <v>2.6886227544910182E-2</v>
      </c>
      <c r="M26" t="s">
        <v>221</v>
      </c>
      <c r="N26">
        <v>26.886227544910181</v>
      </c>
      <c r="O26" t="s">
        <v>52</v>
      </c>
      <c r="Q26" t="s">
        <v>176</v>
      </c>
      <c r="S26" t="s">
        <v>7</v>
      </c>
    </row>
    <row r="27" spans="3:19">
      <c r="E27" s="89" t="s">
        <v>222</v>
      </c>
      <c r="F27" s="4">
        <v>1</v>
      </c>
      <c r="G27" s="3">
        <v>739.34759009343065</v>
      </c>
      <c r="H27" s="5">
        <f>H26</f>
        <v>0.50088622754491019</v>
      </c>
      <c r="L27">
        <f t="shared" si="0"/>
        <v>0.15</v>
      </c>
      <c r="M27" t="s">
        <v>223</v>
      </c>
      <c r="N27">
        <v>150</v>
      </c>
      <c r="O27" t="s">
        <v>52</v>
      </c>
    </row>
    <row r="28" spans="3:19">
      <c r="E28" s="89" t="s">
        <v>224</v>
      </c>
      <c r="F28" s="4">
        <v>1</v>
      </c>
      <c r="G28" s="3">
        <v>298</v>
      </c>
      <c r="H28" s="5">
        <f>H25</f>
        <v>0.20188622754491017</v>
      </c>
    </row>
    <row r="29" spans="3:19">
      <c r="E29" s="67"/>
      <c r="F29" s="67"/>
      <c r="G29" s="44"/>
      <c r="H29" s="68"/>
    </row>
    <row r="30" spans="3:19">
      <c r="C30" s="89" t="s">
        <v>226</v>
      </c>
      <c r="E30" s="8" t="s">
        <v>227</v>
      </c>
      <c r="F30" s="5">
        <f>1-B8^(1-F7)</f>
        <v>0.54084345004056578</v>
      </c>
      <c r="L30">
        <f t="shared" si="0"/>
        <v>2.5000000000000001E-2</v>
      </c>
      <c r="M30" t="s">
        <v>225</v>
      </c>
      <c r="N30">
        <v>25</v>
      </c>
      <c r="O30" t="s">
        <v>52</v>
      </c>
      <c r="Q30" t="s">
        <v>177</v>
      </c>
      <c r="S30" t="s">
        <v>14</v>
      </c>
    </row>
    <row r="31" spans="3:19" ht="41.25" customHeight="1">
      <c r="C31" s="89" t="s">
        <v>228</v>
      </c>
      <c r="E31" s="8" t="s">
        <v>190</v>
      </c>
      <c r="F31" s="17">
        <f>B15</f>
        <v>3551.86448668293</v>
      </c>
      <c r="Q31" t="s">
        <v>178</v>
      </c>
      <c r="S31" t="s">
        <v>14</v>
      </c>
    </row>
    <row r="32" spans="3:19" ht="29.25" customHeight="1">
      <c r="C32" s="116" t="s">
        <v>230</v>
      </c>
      <c r="E32" s="8" t="s">
        <v>229</v>
      </c>
      <c r="F32" s="4">
        <f>-B15*(1-B8^(1-F7))</f>
        <v>-1921.0026430541591</v>
      </c>
      <c r="Q32" t="s">
        <v>182</v>
      </c>
      <c r="R32">
        <v>298</v>
      </c>
      <c r="S32" t="s">
        <v>14</v>
      </c>
    </row>
    <row r="33" spans="1:13" ht="37.5" customHeight="1">
      <c r="A33" s="88" t="s">
        <v>233</v>
      </c>
      <c r="E33" s="8" t="s">
        <v>231</v>
      </c>
      <c r="F33" s="101">
        <f>H22*H18</f>
        <v>5.2346008645935678</v>
      </c>
      <c r="G33" s="60">
        <f>H22/H21</f>
        <v>3.8458292066401714</v>
      </c>
    </row>
    <row r="34" spans="1:13" ht="32.25" customHeight="1">
      <c r="C34" s="89" t="s">
        <v>233</v>
      </c>
      <c r="E34" s="8" t="s">
        <v>232</v>
      </c>
      <c r="F34" s="4">
        <f>H22/H21</f>
        <v>3.8458292066401714</v>
      </c>
    </row>
    <row r="35" spans="1:13">
      <c r="C35" s="89" t="s">
        <v>236</v>
      </c>
      <c r="E35" s="8" t="s">
        <v>234</v>
      </c>
      <c r="F35" s="4">
        <f>100*F21*H21/(F7-1)*(F34^(1-F7)-1)</f>
        <v>-800.82832502538645</v>
      </c>
    </row>
    <row r="36" spans="1:13" ht="15.75" thickBot="1">
      <c r="A36" s="8" t="s">
        <v>235</v>
      </c>
      <c r="B36" s="117">
        <f>B16*F10*(G18-G21)</f>
        <v>-1630.8618436287707</v>
      </c>
      <c r="C36" s="89" t="s">
        <v>239</v>
      </c>
      <c r="E36" s="8" t="s">
        <v>237</v>
      </c>
      <c r="F36" s="4">
        <f>-100*B6*(H18-H22)</f>
        <v>332.01340744135337</v>
      </c>
    </row>
    <row r="37" spans="1:13" ht="15.75" thickBot="1">
      <c r="A37" s="8" t="s">
        <v>238</v>
      </c>
      <c r="B37" s="117">
        <f>B16*F10*(G18-G22)</f>
        <v>-830.03351860338398</v>
      </c>
      <c r="C37" s="89" t="s">
        <v>242</v>
      </c>
      <c r="E37" s="8" t="s">
        <v>240</v>
      </c>
      <c r="F37" s="4">
        <f>F32+H35+F36</f>
        <v>-1588.9892356128057</v>
      </c>
      <c r="H37" s="104" t="s">
        <v>245</v>
      </c>
      <c r="I37" s="105" t="s">
        <v>246</v>
      </c>
      <c r="J37" s="105" t="s">
        <v>247</v>
      </c>
      <c r="K37" s="105" t="s">
        <v>248</v>
      </c>
      <c r="L37" s="105" t="s">
        <v>249</v>
      </c>
    </row>
    <row r="38" spans="1:13" ht="15.75" thickBot="1">
      <c r="A38" s="8" t="s">
        <v>241</v>
      </c>
      <c r="B38" s="4">
        <f>B37-F36</f>
        <v>-1162.0469260447373</v>
      </c>
      <c r="E38" s="102" t="s">
        <v>50</v>
      </c>
      <c r="F38" s="103">
        <f>B15+F32+F35+F36+B38</f>
        <v>0</v>
      </c>
      <c r="H38" s="106">
        <v>1</v>
      </c>
      <c r="I38" s="107" t="s">
        <v>250</v>
      </c>
      <c r="J38" s="107" t="s">
        <v>251</v>
      </c>
      <c r="K38" s="107" t="s">
        <v>252</v>
      </c>
      <c r="L38" s="107" t="s">
        <v>253</v>
      </c>
    </row>
    <row r="39" spans="1:13" ht="15.75" thickBot="1">
      <c r="C39" s="89" t="s">
        <v>244</v>
      </c>
      <c r="E39" s="8" t="s">
        <v>243</v>
      </c>
      <c r="F39" s="4">
        <f>ABS((F32+F35+F36)/B15)</f>
        <v>0.67283466742562348</v>
      </c>
      <c r="H39" s="106">
        <v>2</v>
      </c>
      <c r="I39" s="107" t="s">
        <v>256</v>
      </c>
      <c r="J39" s="107" t="s">
        <v>257</v>
      </c>
      <c r="K39" s="107" t="s">
        <v>256</v>
      </c>
      <c r="L39" s="107" t="s">
        <v>257</v>
      </c>
    </row>
    <row r="40" spans="1:13" ht="15.75" thickBot="1">
      <c r="C40" s="89" t="s">
        <v>254</v>
      </c>
      <c r="E40" s="8" t="s">
        <v>193</v>
      </c>
      <c r="F40" s="83">
        <f>(F39-F30)/F30</f>
        <v>0.24404699248027825</v>
      </c>
      <c r="H40" s="106">
        <v>3</v>
      </c>
      <c r="I40" s="107" t="s">
        <v>252</v>
      </c>
      <c r="J40" s="107" t="s">
        <v>253</v>
      </c>
      <c r="K40" s="107" t="s">
        <v>250</v>
      </c>
      <c r="L40" s="107" t="s">
        <v>251</v>
      </c>
    </row>
    <row r="42" spans="1:13">
      <c r="E42" s="115" t="s">
        <v>255</v>
      </c>
      <c r="M42" s="108" t="s">
        <v>258</v>
      </c>
    </row>
    <row r="43" spans="1:13">
      <c r="C43" s="89" t="s">
        <v>259</v>
      </c>
      <c r="E43" s="8" t="s">
        <v>260</v>
      </c>
      <c r="F43" s="4">
        <f>'[1]5T_analytique'!E10</f>
        <v>2.4810321815215781</v>
      </c>
      <c r="M43" s="109"/>
    </row>
    <row r="44" spans="1:13">
      <c r="C44" s="174" t="s">
        <v>261</v>
      </c>
      <c r="E44" s="8" t="s">
        <v>262</v>
      </c>
      <c r="F44" s="3">
        <f>100*F25*H25/(F7-1)*(F43^(1-F7)-1)</f>
        <v>-89.929123932286615</v>
      </c>
      <c r="M44" s="109"/>
    </row>
    <row r="45" spans="1:13">
      <c r="C45" s="174"/>
      <c r="E45" s="8" t="s">
        <v>264</v>
      </c>
      <c r="F45" s="89">
        <v>-90</v>
      </c>
      <c r="M45" s="109"/>
    </row>
    <row r="46" spans="1:13">
      <c r="C46" s="175" t="s">
        <v>263</v>
      </c>
      <c r="E46" s="8" t="s">
        <v>266</v>
      </c>
      <c r="F46" s="89">
        <v>-265</v>
      </c>
    </row>
    <row r="47" spans="1:13">
      <c r="C47" s="175"/>
      <c r="E47" s="8" t="s">
        <v>267</v>
      </c>
      <c r="F47" s="89">
        <v>-265</v>
      </c>
    </row>
    <row r="48" spans="1:13">
      <c r="C48" s="175"/>
      <c r="E48" s="8" t="s">
        <v>268</v>
      </c>
      <c r="F48" s="89">
        <v>-167</v>
      </c>
    </row>
    <row r="49" spans="3:6">
      <c r="C49" s="175" t="s">
        <v>265</v>
      </c>
      <c r="E49" s="8" t="s">
        <v>240</v>
      </c>
      <c r="F49" s="89">
        <f>SUM(F46:F48)</f>
        <v>-697</v>
      </c>
    </row>
    <row r="50" spans="3:6">
      <c r="C50" s="175"/>
      <c r="E50" s="8" t="s">
        <v>243</v>
      </c>
      <c r="F50" s="5">
        <f>ABS(F49/(2*F24))</f>
        <v>0.65411654696969679</v>
      </c>
    </row>
    <row r="51" spans="3:6">
      <c r="C51" s="116" t="s">
        <v>269</v>
      </c>
      <c r="E51" s="8" t="s">
        <v>271</v>
      </c>
      <c r="F51" s="11"/>
    </row>
    <row r="53" spans="3:6">
      <c r="C53" s="116" t="s">
        <v>270</v>
      </c>
    </row>
  </sheetData>
  <mergeCells count="7">
    <mergeCell ref="C44:C45"/>
    <mergeCell ref="C46:C48"/>
    <mergeCell ref="C49:C50"/>
    <mergeCell ref="A4:C4"/>
    <mergeCell ref="E4:G4"/>
    <mergeCell ref="E16:H16"/>
    <mergeCell ref="E23:H23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euil9"/>
  <dimension ref="A4:O31"/>
  <sheetViews>
    <sheetView topLeftCell="A13" workbookViewId="0">
      <selection activeCell="I11" sqref="I11"/>
    </sheetView>
  </sheetViews>
  <sheetFormatPr baseColWidth="10" defaultRowHeight="15"/>
  <cols>
    <col min="2" max="2" width="37.42578125" customWidth="1"/>
    <col min="3" max="3" width="16.85546875" customWidth="1"/>
    <col min="4" max="4" width="7.28515625" customWidth="1"/>
    <col min="5" max="5" width="14.85546875" customWidth="1"/>
    <col min="6" max="6" width="12.28515625" customWidth="1"/>
    <col min="7" max="7" width="15.140625" customWidth="1"/>
  </cols>
  <sheetData>
    <row r="4" spans="1:6" ht="15.75">
      <c r="A4" s="62"/>
    </row>
    <row r="5" spans="1:6" ht="15.75">
      <c r="A5" s="62"/>
      <c r="D5" s="76" t="s">
        <v>171</v>
      </c>
      <c r="E5" s="53" t="s">
        <v>156</v>
      </c>
      <c r="F5" s="53" t="s">
        <v>157</v>
      </c>
    </row>
    <row r="6" spans="1:6" ht="21.75">
      <c r="A6" s="62"/>
      <c r="B6" s="69" t="s">
        <v>166</v>
      </c>
      <c r="C6" s="55" t="s">
        <v>165</v>
      </c>
      <c r="D6" s="61" t="s">
        <v>18</v>
      </c>
      <c r="E6" s="130">
        <v>10</v>
      </c>
      <c r="F6" s="130" t="s">
        <v>164</v>
      </c>
    </row>
    <row r="7" spans="1:6" ht="24">
      <c r="A7" s="62"/>
      <c r="B7" s="69" t="s">
        <v>167</v>
      </c>
      <c r="C7" s="9" t="s">
        <v>163</v>
      </c>
      <c r="D7" s="61" t="s">
        <v>104</v>
      </c>
      <c r="E7" s="130">
        <f>30000*'autres calculs'!B4/PI()/'autres calculs'!B3</f>
        <v>109.81691073340778</v>
      </c>
      <c r="F7" s="130">
        <f>E7</f>
        <v>109.81691073340778</v>
      </c>
    </row>
    <row r="8" spans="1:6" ht="21">
      <c r="A8" s="183" t="s">
        <v>153</v>
      </c>
      <c r="B8" s="69" t="s">
        <v>168</v>
      </c>
      <c r="C8" s="9" t="s">
        <v>110</v>
      </c>
      <c r="D8" s="61" t="s">
        <v>7</v>
      </c>
      <c r="E8" s="130">
        <v>11.5</v>
      </c>
      <c r="F8" s="130">
        <f>'autres calculs'!B9</f>
        <v>46</v>
      </c>
    </row>
    <row r="9" spans="1:6" ht="21">
      <c r="A9" s="183"/>
      <c r="B9" s="69" t="s">
        <v>169</v>
      </c>
      <c r="C9" s="9" t="s">
        <v>160</v>
      </c>
      <c r="D9" s="61" t="s">
        <v>7</v>
      </c>
      <c r="E9" s="130">
        <f>'autres calculs'!J28</f>
        <v>1.5</v>
      </c>
      <c r="F9" s="130">
        <f>'autres calculs'!M16</f>
        <v>-2.7733333333333339</v>
      </c>
    </row>
    <row r="10" spans="1:6" ht="21">
      <c r="A10" s="183"/>
      <c r="B10" s="69" t="s">
        <v>170</v>
      </c>
      <c r="C10" s="9" t="s">
        <v>162</v>
      </c>
      <c r="D10" s="61" t="s">
        <v>7</v>
      </c>
      <c r="E10" s="130">
        <f>E8+E9</f>
        <v>13</v>
      </c>
      <c r="F10" s="130">
        <f>'autres calculs'!K10</f>
        <v>48.786666666666669</v>
      </c>
    </row>
    <row r="11" spans="1:6" ht="21.75">
      <c r="A11" s="183"/>
      <c r="B11" s="69" t="s">
        <v>146</v>
      </c>
      <c r="C11" s="55" t="s">
        <v>151</v>
      </c>
      <c r="D11" s="73" t="s">
        <v>18</v>
      </c>
      <c r="E11" s="131">
        <f>1-10^-0.4</f>
        <v>0.6018928294465028</v>
      </c>
      <c r="F11" s="131">
        <v>0.65500000000000003</v>
      </c>
    </row>
    <row r="12" spans="1:6" ht="24">
      <c r="A12" s="183"/>
      <c r="B12" s="69" t="s">
        <v>155</v>
      </c>
      <c r="C12" s="1" t="s">
        <v>143</v>
      </c>
      <c r="D12" s="61" t="s">
        <v>18</v>
      </c>
      <c r="E12" s="75">
        <v>0.98</v>
      </c>
      <c r="F12" s="75">
        <v>0.98</v>
      </c>
    </row>
    <row r="13" spans="1:6" ht="24">
      <c r="A13" s="183"/>
      <c r="B13" s="69" t="s">
        <v>147</v>
      </c>
      <c r="C13" s="1" t="s">
        <v>124</v>
      </c>
      <c r="D13" s="72" t="s">
        <v>18</v>
      </c>
      <c r="E13" s="131">
        <f>E16/E14</f>
        <v>0.40243478260869564</v>
      </c>
      <c r="F13" s="61">
        <v>0.46200000000000002</v>
      </c>
    </row>
    <row r="14" spans="1:6" ht="24">
      <c r="A14" s="183"/>
      <c r="B14" s="69" t="s">
        <v>148</v>
      </c>
      <c r="C14" s="1" t="s">
        <v>132</v>
      </c>
      <c r="D14" s="61" t="s">
        <v>18</v>
      </c>
      <c r="E14" s="131">
        <f>'autres calculs'!K34</f>
        <v>0.88461538461538458</v>
      </c>
      <c r="F14" s="61">
        <v>0.94299999999999995</v>
      </c>
    </row>
    <row r="15" spans="1:6" ht="24">
      <c r="A15" s="183"/>
      <c r="B15" s="69" t="s">
        <v>149</v>
      </c>
      <c r="C15" s="1" t="s">
        <v>141</v>
      </c>
      <c r="D15" s="72" t="s">
        <v>18</v>
      </c>
      <c r="E15" s="131">
        <f>E16/E11/E12/E14</f>
        <v>0.68226055747073988</v>
      </c>
      <c r="F15" s="74">
        <f>F16/F12/F14/F11</f>
        <v>0.72029005882423891</v>
      </c>
    </row>
    <row r="16" spans="1:6" ht="24.75" thickBot="1">
      <c r="A16" s="183"/>
      <c r="B16" s="69" t="s">
        <v>154</v>
      </c>
      <c r="C16" s="1" t="s">
        <v>128</v>
      </c>
      <c r="D16" s="61" t="s">
        <v>18</v>
      </c>
      <c r="E16" s="75">
        <v>0.35599999999999998</v>
      </c>
      <c r="F16" s="75">
        <v>0.436</v>
      </c>
    </row>
    <row r="17" spans="1:15" ht="21">
      <c r="A17" s="62"/>
      <c r="B17" s="70"/>
      <c r="C17" s="56"/>
      <c r="E17" s="62"/>
      <c r="F17" s="62"/>
      <c r="G17" s="134" t="s">
        <v>193</v>
      </c>
    </row>
    <row r="18" spans="1:15" ht="24.75" thickBot="1">
      <c r="A18" s="71" t="s">
        <v>158</v>
      </c>
      <c r="B18" s="69" t="s">
        <v>154</v>
      </c>
      <c r="C18" s="1" t="s">
        <v>128</v>
      </c>
      <c r="D18" s="61" t="s">
        <v>18</v>
      </c>
      <c r="E18" s="131">
        <v>0.32700000000000001</v>
      </c>
      <c r="F18" s="133">
        <v>0.34599999999999997</v>
      </c>
      <c r="G18" s="135">
        <f>(F18-E18)/E18</f>
        <v>5.8103975535168079E-2</v>
      </c>
    </row>
    <row r="19" spans="1:15">
      <c r="J19" s="184"/>
      <c r="K19" s="184"/>
      <c r="L19" s="184"/>
      <c r="M19" s="184"/>
      <c r="N19" s="184"/>
      <c r="O19" s="184"/>
    </row>
    <row r="20" spans="1:15" ht="18.75" customHeight="1">
      <c r="A20" s="185" t="s">
        <v>159</v>
      </c>
      <c r="B20" s="186"/>
      <c r="C20" s="186"/>
      <c r="D20" s="186"/>
      <c r="E20" s="186"/>
      <c r="F20" s="187"/>
      <c r="J20" s="184"/>
      <c r="K20" s="184"/>
      <c r="L20" s="184"/>
      <c r="M20" s="184"/>
      <c r="N20" s="184"/>
      <c r="O20" s="184"/>
    </row>
    <row r="21" spans="1:15" ht="15" customHeight="1">
      <c r="A21" s="188"/>
      <c r="B21" s="189"/>
      <c r="C21" s="189"/>
      <c r="D21" s="189"/>
      <c r="E21" s="189"/>
      <c r="F21" s="190"/>
    </row>
    <row r="22" spans="1:15" ht="15" customHeight="1">
      <c r="A22" s="188"/>
      <c r="B22" s="189"/>
      <c r="C22" s="189"/>
      <c r="D22" s="189"/>
      <c r="E22" s="189"/>
      <c r="F22" s="190"/>
    </row>
    <row r="23" spans="1:15" ht="15" customHeight="1">
      <c r="A23" s="188"/>
      <c r="B23" s="189"/>
      <c r="C23" s="189"/>
      <c r="D23" s="189"/>
      <c r="E23" s="189"/>
      <c r="F23" s="190"/>
    </row>
    <row r="24" spans="1:15" ht="15" customHeight="1">
      <c r="A24" s="188"/>
      <c r="B24" s="189"/>
      <c r="C24" s="189"/>
      <c r="D24" s="189"/>
      <c r="E24" s="189"/>
      <c r="F24" s="190"/>
    </row>
    <row r="25" spans="1:15" ht="15" customHeight="1">
      <c r="A25" s="188"/>
      <c r="B25" s="189"/>
      <c r="C25" s="189"/>
      <c r="D25" s="189"/>
      <c r="E25" s="189"/>
      <c r="F25" s="190"/>
    </row>
    <row r="26" spans="1:15" ht="15" customHeight="1">
      <c r="A26" s="188"/>
      <c r="B26" s="189"/>
      <c r="C26" s="189"/>
      <c r="D26" s="189"/>
      <c r="E26" s="189"/>
      <c r="F26" s="190"/>
    </row>
    <row r="27" spans="1:15" ht="15" customHeight="1">
      <c r="A27" s="188"/>
      <c r="B27" s="189"/>
      <c r="C27" s="189"/>
      <c r="D27" s="189"/>
      <c r="E27" s="189"/>
      <c r="F27" s="190"/>
    </row>
    <row r="28" spans="1:15" ht="15" customHeight="1">
      <c r="A28" s="188"/>
      <c r="B28" s="189"/>
      <c r="C28" s="189"/>
      <c r="D28" s="189"/>
      <c r="E28" s="189"/>
      <c r="F28" s="190"/>
    </row>
    <row r="29" spans="1:15" ht="15" customHeight="1">
      <c r="A29" s="188"/>
      <c r="B29" s="189"/>
      <c r="C29" s="189"/>
      <c r="D29" s="189"/>
      <c r="E29" s="189"/>
      <c r="F29" s="190"/>
    </row>
    <row r="30" spans="1:15" ht="15" customHeight="1">
      <c r="A30" s="188"/>
      <c r="B30" s="189"/>
      <c r="C30" s="189"/>
      <c r="D30" s="189"/>
      <c r="E30" s="189"/>
      <c r="F30" s="190"/>
    </row>
    <row r="31" spans="1:15" ht="15" customHeight="1">
      <c r="A31" s="191"/>
      <c r="B31" s="192"/>
      <c r="C31" s="192"/>
      <c r="D31" s="192"/>
      <c r="E31" s="192"/>
      <c r="F31" s="193"/>
    </row>
  </sheetData>
  <mergeCells count="3">
    <mergeCell ref="A8:A16"/>
    <mergeCell ref="J19:O20"/>
    <mergeCell ref="A20:F3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euil10"/>
  <dimension ref="A1:T40"/>
  <sheetViews>
    <sheetView workbookViewId="0">
      <selection activeCell="P8" sqref="P8"/>
    </sheetView>
  </sheetViews>
  <sheetFormatPr baseColWidth="10" defaultRowHeight="15"/>
  <cols>
    <col min="10" max="10" width="9.42578125" customWidth="1"/>
    <col min="16" max="16" width="13.5703125" customWidth="1"/>
    <col min="17" max="17" width="14.28515625" customWidth="1"/>
    <col min="18" max="18" width="16.7109375" customWidth="1"/>
  </cols>
  <sheetData>
    <row r="1" spans="1:20" ht="18.75">
      <c r="F1" s="196" t="s">
        <v>135</v>
      </c>
      <c r="G1" s="196"/>
      <c r="H1" s="196"/>
      <c r="I1" s="196"/>
      <c r="J1" s="196"/>
      <c r="K1" s="196"/>
      <c r="L1" s="196"/>
    </row>
    <row r="2" spans="1:20">
      <c r="A2" s="169" t="s">
        <v>110</v>
      </c>
      <c r="B2" s="169"/>
      <c r="C2" s="169"/>
      <c r="F2" s="197" t="s">
        <v>145</v>
      </c>
      <c r="G2" s="197"/>
      <c r="H2" s="197"/>
      <c r="I2" s="197"/>
      <c r="J2" s="197"/>
      <c r="K2" s="197"/>
      <c r="L2" s="197"/>
    </row>
    <row r="3" spans="1:20" ht="17.25">
      <c r="A3" s="11" t="s">
        <v>100</v>
      </c>
      <c r="B3" s="11">
        <v>4000</v>
      </c>
      <c r="C3" s="11" t="s">
        <v>102</v>
      </c>
      <c r="F3" s="200" t="s">
        <v>122</v>
      </c>
      <c r="G3" s="201"/>
      <c r="H3" s="201"/>
      <c r="I3" s="201"/>
      <c r="J3" s="201"/>
      <c r="K3" s="201"/>
      <c r="L3" s="44"/>
      <c r="P3" s="198" t="s">
        <v>324</v>
      </c>
      <c r="Q3" s="198"/>
      <c r="R3" s="198"/>
    </row>
    <row r="4" spans="1:20" ht="30">
      <c r="A4" s="11" t="s">
        <v>101</v>
      </c>
      <c r="B4" s="11">
        <v>46</v>
      </c>
      <c r="C4" s="11" t="s">
        <v>99</v>
      </c>
      <c r="F4" s="2" t="s">
        <v>117</v>
      </c>
      <c r="G4" s="2" t="s">
        <v>114</v>
      </c>
      <c r="H4" s="2" t="s">
        <v>115</v>
      </c>
      <c r="I4" s="2" t="s">
        <v>116</v>
      </c>
      <c r="J4" s="2"/>
      <c r="K4" s="44"/>
      <c r="L4" s="44"/>
      <c r="P4" s="161" t="s">
        <v>122</v>
      </c>
      <c r="Q4" s="161" t="s">
        <v>136</v>
      </c>
      <c r="R4" s="161" t="s">
        <v>140</v>
      </c>
      <c r="S4" s="160"/>
      <c r="T4" s="160"/>
    </row>
    <row r="5" spans="1:20">
      <c r="A5" s="11" t="s">
        <v>103</v>
      </c>
      <c r="B5" s="17">
        <f>30*B4*1000/PI()/B3</f>
        <v>109.81691073340778</v>
      </c>
      <c r="C5" s="11" t="s">
        <v>104</v>
      </c>
      <c r="F5" s="2" t="s">
        <v>119</v>
      </c>
      <c r="G5" s="2">
        <v>51.3</v>
      </c>
      <c r="H5" s="2">
        <v>-147.80000000000001</v>
      </c>
      <c r="I5" s="2">
        <f>G7</f>
        <v>732.7</v>
      </c>
      <c r="J5" s="2" t="s">
        <v>41</v>
      </c>
      <c r="K5" s="44"/>
      <c r="L5" s="44"/>
      <c r="O5" s="162" t="s">
        <v>114</v>
      </c>
      <c r="P5" s="11">
        <f>G9</f>
        <v>531.4</v>
      </c>
      <c r="Q5" s="159">
        <f>-29.3</f>
        <v>-29.3</v>
      </c>
      <c r="R5" s="11">
        <f>G20</f>
        <v>560.69999999999993</v>
      </c>
    </row>
    <row r="6" spans="1:20" ht="17.25">
      <c r="A6" s="11" t="s">
        <v>107</v>
      </c>
      <c r="B6" s="11">
        <v>1.2</v>
      </c>
      <c r="C6" s="11" t="s">
        <v>109</v>
      </c>
      <c r="F6" s="2" t="s">
        <v>118</v>
      </c>
      <c r="G6" s="2">
        <v>-158.4</v>
      </c>
      <c r="H6" s="2">
        <v>348.2</v>
      </c>
      <c r="I6" s="2">
        <f>G8</f>
        <v>-94.2</v>
      </c>
      <c r="J6" s="2" t="s">
        <v>41</v>
      </c>
      <c r="K6" s="44"/>
      <c r="L6" s="44"/>
      <c r="O6" s="162" t="s">
        <v>115</v>
      </c>
      <c r="P6" s="11">
        <f>H9</f>
        <v>400.79999999999995</v>
      </c>
      <c r="Q6" s="159">
        <f>-12.3*2</f>
        <v>-24.6</v>
      </c>
      <c r="R6" s="11">
        <f>H20</f>
        <v>425.4</v>
      </c>
    </row>
    <row r="7" spans="1:20" ht="17.25">
      <c r="A7" s="11" t="s">
        <v>108</v>
      </c>
      <c r="B7" s="11">
        <v>0.3</v>
      </c>
      <c r="C7" s="11" t="s">
        <v>109</v>
      </c>
      <c r="F7" s="2" t="s">
        <v>120</v>
      </c>
      <c r="G7" s="2">
        <v>732.7</v>
      </c>
      <c r="H7" s="2">
        <v>-147.80000000000001</v>
      </c>
      <c r="I7" s="2">
        <f>G5</f>
        <v>51.3</v>
      </c>
      <c r="J7" s="2" t="s">
        <v>41</v>
      </c>
      <c r="K7" s="44"/>
      <c r="L7" s="44"/>
      <c r="O7" s="162" t="s">
        <v>116</v>
      </c>
      <c r="P7" s="11">
        <f>I9</f>
        <v>531.4</v>
      </c>
      <c r="Q7" s="159">
        <f>Q5</f>
        <v>-29.3</v>
      </c>
      <c r="R7" s="11">
        <f>I20</f>
        <v>560.69999999999993</v>
      </c>
    </row>
    <row r="8" spans="1:20" ht="30">
      <c r="A8" s="11" t="s">
        <v>105</v>
      </c>
      <c r="B8" s="11">
        <f>4*PI()*$B$5/B6/100</f>
        <v>11.5</v>
      </c>
      <c r="C8" s="11" t="s">
        <v>7</v>
      </c>
      <c r="F8" s="2" t="s">
        <v>121</v>
      </c>
      <c r="G8" s="2">
        <v>-94.2</v>
      </c>
      <c r="H8" s="2">
        <v>348.2</v>
      </c>
      <c r="I8" s="2">
        <f>G6</f>
        <v>-158.4</v>
      </c>
      <c r="J8" s="2" t="s">
        <v>41</v>
      </c>
      <c r="K8" s="1" t="s">
        <v>125</v>
      </c>
      <c r="L8" s="11"/>
      <c r="O8" s="163" t="s">
        <v>323</v>
      </c>
      <c r="P8" s="11">
        <f>SUM(P5:P7)</f>
        <v>1463.6</v>
      </c>
      <c r="Q8" s="11">
        <f t="shared" ref="Q8:R8" si="0">SUM(Q5:Q7)</f>
        <v>-83.2</v>
      </c>
      <c r="R8" s="11">
        <f t="shared" si="0"/>
        <v>1546.7999999999997</v>
      </c>
    </row>
    <row r="9" spans="1:20">
      <c r="A9" s="11" t="s">
        <v>106</v>
      </c>
      <c r="B9" s="12">
        <f>4*PI()*$B$5/B7/100</f>
        <v>46</v>
      </c>
      <c r="C9" s="11" t="s">
        <v>7</v>
      </c>
      <c r="F9" s="2" t="s">
        <v>123</v>
      </c>
      <c r="G9" s="2">
        <f>SUM(G5:G8)</f>
        <v>531.4</v>
      </c>
      <c r="H9" s="2">
        <f>SUM(H5:H8)</f>
        <v>400.79999999999995</v>
      </c>
      <c r="I9" s="2">
        <f>SUM(I5:I8)</f>
        <v>531.4</v>
      </c>
      <c r="J9" s="2" t="s">
        <v>41</v>
      </c>
      <c r="K9" s="2">
        <f>SUM(G9:I9)</f>
        <v>1463.6</v>
      </c>
      <c r="L9" s="2" t="s">
        <v>41</v>
      </c>
      <c r="M9" t="s">
        <v>127</v>
      </c>
    </row>
    <row r="10" spans="1:20">
      <c r="F10" s="44"/>
      <c r="G10" s="44"/>
      <c r="H10" s="44"/>
      <c r="I10" s="44"/>
      <c r="J10" s="26" t="s">
        <v>162</v>
      </c>
      <c r="K10" s="65">
        <f>K9/B7/100</f>
        <v>48.786666666666669</v>
      </c>
      <c r="L10" s="44" t="s">
        <v>7</v>
      </c>
    </row>
    <row r="11" spans="1:20">
      <c r="F11" s="51" t="s">
        <v>137</v>
      </c>
      <c r="G11" s="51"/>
      <c r="H11" s="44"/>
      <c r="I11" s="44"/>
      <c r="J11" s="44"/>
      <c r="L11" s="44"/>
    </row>
    <row r="12" spans="1:20">
      <c r="A12" s="169" t="s">
        <v>133</v>
      </c>
      <c r="B12" s="169"/>
      <c r="C12" s="169"/>
      <c r="D12" s="169"/>
      <c r="F12" s="2" t="s">
        <v>111</v>
      </c>
      <c r="G12" s="2">
        <f>2*1582.8</f>
        <v>3165.6</v>
      </c>
      <c r="H12" s="44" t="s">
        <v>127</v>
      </c>
      <c r="I12" s="44">
        <f>G12/2</f>
        <v>1582.8</v>
      </c>
      <c r="J12" s="44">
        <f>I12/2</f>
        <v>791.4</v>
      </c>
      <c r="L12" s="44"/>
      <c r="M12" s="13">
        <f>B9+M16</f>
        <v>43.226666666666667</v>
      </c>
    </row>
    <row r="13" spans="1:20" ht="17.25">
      <c r="A13" s="11" t="s">
        <v>111</v>
      </c>
      <c r="B13" s="11">
        <v>3000000</v>
      </c>
      <c r="C13" s="174" t="s">
        <v>112</v>
      </c>
      <c r="D13" s="174"/>
      <c r="F13" s="44"/>
      <c r="G13" s="44"/>
      <c r="H13" s="44"/>
      <c r="I13" s="44"/>
      <c r="J13" s="44"/>
      <c r="K13" s="44"/>
      <c r="L13" s="44"/>
    </row>
    <row r="14" spans="1:20">
      <c r="A14" s="11" t="s">
        <v>28</v>
      </c>
      <c r="B14" s="11">
        <v>14.5</v>
      </c>
      <c r="C14" s="194"/>
      <c r="D14" s="195"/>
      <c r="F14" s="166" t="s">
        <v>136</v>
      </c>
      <c r="G14" s="166"/>
      <c r="H14" s="166"/>
      <c r="I14" s="166"/>
      <c r="J14" s="166"/>
      <c r="K14" s="166"/>
      <c r="L14" s="166"/>
    </row>
    <row r="15" spans="1:20" ht="24">
      <c r="A15" s="11" t="s">
        <v>21</v>
      </c>
      <c r="B15" s="11">
        <v>44000000</v>
      </c>
      <c r="C15" s="194" t="s">
        <v>113</v>
      </c>
      <c r="D15" s="195"/>
      <c r="F15" s="11"/>
      <c r="G15" s="2" t="s">
        <v>114</v>
      </c>
      <c r="H15" s="2" t="s">
        <v>115</v>
      </c>
      <c r="I15" s="2" t="s">
        <v>116</v>
      </c>
      <c r="J15" s="21"/>
      <c r="K15" s="1" t="s">
        <v>126</v>
      </c>
      <c r="L15" s="11"/>
      <c r="M15" s="63" t="s">
        <v>160</v>
      </c>
      <c r="N15" s="64" t="s">
        <v>161</v>
      </c>
    </row>
    <row r="16" spans="1:20" ht="24">
      <c r="A16" s="11"/>
      <c r="B16" s="43"/>
      <c r="C16" s="194"/>
      <c r="D16" s="195"/>
      <c r="F16" s="1" t="s">
        <v>126</v>
      </c>
      <c r="G16" s="2">
        <f>-29.3</f>
        <v>-29.3</v>
      </c>
      <c r="H16" s="2">
        <f>-12.3*2</f>
        <v>-24.6</v>
      </c>
      <c r="I16" s="2">
        <f>G16</f>
        <v>-29.3</v>
      </c>
      <c r="J16" s="2" t="s">
        <v>41</v>
      </c>
      <c r="K16" s="2">
        <f>SUM(G16:I16)</f>
        <v>-83.2</v>
      </c>
      <c r="L16" s="2" t="s">
        <v>41</v>
      </c>
      <c r="M16" s="4">
        <f>K16/B7/100</f>
        <v>-2.7733333333333339</v>
      </c>
      <c r="N16" s="60"/>
    </row>
    <row r="17" spans="1:12">
      <c r="A17" s="11" t="s">
        <v>134</v>
      </c>
      <c r="B17" s="12">
        <f>B13*B14/(B15-B13)</f>
        <v>1.0609756097560976</v>
      </c>
      <c r="C17" s="194"/>
      <c r="D17" s="195"/>
      <c r="F17" s="44"/>
      <c r="G17" s="44"/>
      <c r="H17" s="44"/>
      <c r="I17" s="44"/>
      <c r="J17" s="44"/>
      <c r="K17" s="44"/>
      <c r="L17" s="44"/>
    </row>
    <row r="18" spans="1:12">
      <c r="F18" s="166" t="s">
        <v>140</v>
      </c>
      <c r="G18" s="166"/>
      <c r="H18" s="166"/>
      <c r="I18" s="166"/>
      <c r="J18" s="166"/>
      <c r="K18" s="166"/>
      <c r="L18" s="166"/>
    </row>
    <row r="19" spans="1:12" ht="24">
      <c r="F19" s="11"/>
      <c r="G19" s="2" t="s">
        <v>114</v>
      </c>
      <c r="H19" s="2" t="s">
        <v>115</v>
      </c>
      <c r="I19" s="2" t="s">
        <v>116</v>
      </c>
      <c r="J19" s="21"/>
      <c r="K19" s="1" t="s">
        <v>139</v>
      </c>
      <c r="L19" s="11"/>
    </row>
    <row r="20" spans="1:12" ht="24">
      <c r="F20" s="1" t="s">
        <v>139</v>
      </c>
      <c r="G20" s="2">
        <f>G9-G16</f>
        <v>560.69999999999993</v>
      </c>
      <c r="H20" s="2">
        <f>H9-H16</f>
        <v>425.4</v>
      </c>
      <c r="I20" s="2">
        <f>I9-I16</f>
        <v>560.69999999999993</v>
      </c>
      <c r="J20" s="11"/>
      <c r="K20" s="2">
        <f>K9-K16</f>
        <v>1546.8</v>
      </c>
      <c r="L20" s="2" t="s">
        <v>41</v>
      </c>
    </row>
    <row r="21" spans="1:12">
      <c r="F21" s="44"/>
      <c r="L21" s="44"/>
    </row>
    <row r="22" spans="1:12">
      <c r="F22" s="165"/>
      <c r="G22" s="166"/>
      <c r="H22" s="166"/>
      <c r="I22" s="166"/>
      <c r="J22" s="166"/>
      <c r="K22" s="166"/>
      <c r="L22" s="205"/>
    </row>
    <row r="23" spans="1:12" ht="21">
      <c r="F23" s="1"/>
      <c r="G23" s="1"/>
      <c r="H23" s="1"/>
      <c r="I23" s="1"/>
      <c r="J23" s="1"/>
      <c r="K23" s="1"/>
      <c r="L23" s="205"/>
    </row>
    <row r="24" spans="1:12">
      <c r="F24" s="2"/>
      <c r="G24" s="5"/>
      <c r="H24" s="5"/>
      <c r="I24" s="5"/>
      <c r="J24" s="5"/>
      <c r="K24" s="5"/>
      <c r="L24" s="52"/>
    </row>
    <row r="25" spans="1:12" ht="15.75" thickBot="1"/>
    <row r="26" spans="1:12">
      <c r="B26">
        <f>3600/44/250</f>
        <v>0.32727272727272727</v>
      </c>
      <c r="F26" s="202" t="s">
        <v>144</v>
      </c>
      <c r="G26" s="203"/>
      <c r="H26" s="203"/>
      <c r="I26" s="203"/>
      <c r="J26" s="203"/>
      <c r="K26" s="203"/>
      <c r="L26" s="204"/>
    </row>
    <row r="27" spans="1:12" ht="24">
      <c r="F27" s="199" t="s">
        <v>138</v>
      </c>
      <c r="G27" s="166"/>
      <c r="H27" s="44"/>
      <c r="I27" s="44"/>
      <c r="J27" s="67" t="s">
        <v>160</v>
      </c>
      <c r="K27" s="1" t="s">
        <v>128</v>
      </c>
      <c r="L27" s="45"/>
    </row>
    <row r="28" spans="1:12">
      <c r="F28" s="46" t="s">
        <v>130</v>
      </c>
      <c r="G28" s="11" t="s">
        <v>129</v>
      </c>
      <c r="H28" s="44"/>
      <c r="I28" s="44"/>
      <c r="J28" s="66">
        <v>1.5</v>
      </c>
      <c r="K28" s="5">
        <f>3600/G40/44</f>
        <v>0.35635096610706368</v>
      </c>
      <c r="L28" s="45"/>
    </row>
    <row r="29" spans="1:12" ht="24">
      <c r="F29" s="46" t="s">
        <v>131</v>
      </c>
      <c r="G29" s="11" t="s">
        <v>152</v>
      </c>
      <c r="H29" s="44"/>
      <c r="I29" s="44"/>
      <c r="J29" s="67" t="s">
        <v>110</v>
      </c>
      <c r="K29" s="1" t="s">
        <v>143</v>
      </c>
      <c r="L29" s="45"/>
    </row>
    <row r="30" spans="1:12">
      <c r="F30" s="46">
        <v>5</v>
      </c>
      <c r="G30" s="11">
        <v>757.9</v>
      </c>
      <c r="H30" s="44"/>
      <c r="I30" s="44"/>
      <c r="J30" s="67">
        <f>B8</f>
        <v>11.5</v>
      </c>
      <c r="K30" s="57">
        <v>0.98</v>
      </c>
      <c r="L30" s="45"/>
    </row>
    <row r="31" spans="1:12" ht="24">
      <c r="F31" s="46">
        <v>10</v>
      </c>
      <c r="G31" s="11">
        <v>478.3</v>
      </c>
      <c r="H31" s="44"/>
      <c r="I31" s="44"/>
      <c r="J31" s="67" t="s">
        <v>162</v>
      </c>
      <c r="K31" s="1" t="s">
        <v>142</v>
      </c>
      <c r="L31" s="45"/>
    </row>
    <row r="32" spans="1:12">
      <c r="F32" s="46">
        <v>20</v>
      </c>
      <c r="G32" s="11">
        <v>338.6</v>
      </c>
      <c r="H32" s="44"/>
      <c r="I32" s="44"/>
      <c r="J32" s="66">
        <f>J30+J28</f>
        <v>13</v>
      </c>
      <c r="K32" s="68">
        <f>1-10^(1-1.4)</f>
        <v>0.60189282944650269</v>
      </c>
      <c r="L32" s="45"/>
    </row>
    <row r="33" spans="6:12" ht="24">
      <c r="F33" s="46">
        <v>30</v>
      </c>
      <c r="G33" s="11">
        <v>292.8</v>
      </c>
      <c r="H33" s="44"/>
      <c r="I33" s="44"/>
      <c r="J33" s="44"/>
      <c r="K33" s="1" t="s">
        <v>132</v>
      </c>
      <c r="L33" s="45"/>
    </row>
    <row r="34" spans="6:12">
      <c r="F34" s="46">
        <v>40</v>
      </c>
      <c r="G34" s="11">
        <v>269.39999999999998</v>
      </c>
      <c r="H34" s="44"/>
      <c r="I34" s="44"/>
      <c r="J34" s="44"/>
      <c r="K34" s="44">
        <f>J30/J32</f>
        <v>0.88461538461538458</v>
      </c>
      <c r="L34" s="45"/>
    </row>
    <row r="35" spans="6:12">
      <c r="F35" s="46">
        <v>50</v>
      </c>
      <c r="G35" s="11">
        <v>255.7</v>
      </c>
      <c r="H35" s="44"/>
      <c r="I35" s="44"/>
      <c r="J35" s="44"/>
      <c r="K35" s="44"/>
      <c r="L35" s="45"/>
    </row>
    <row r="36" spans="6:12">
      <c r="F36" s="46">
        <v>60</v>
      </c>
      <c r="G36" s="11">
        <v>246.7</v>
      </c>
      <c r="H36" s="44"/>
      <c r="I36" s="44"/>
      <c r="J36" s="44"/>
      <c r="K36" s="44"/>
      <c r="L36" s="45"/>
    </row>
    <row r="37" spans="6:12">
      <c r="F37" s="46">
        <v>70</v>
      </c>
      <c r="G37" s="11">
        <v>240.3</v>
      </c>
      <c r="H37" s="44"/>
      <c r="I37" s="44"/>
      <c r="J37" s="44"/>
      <c r="K37" s="44"/>
      <c r="L37" s="45"/>
    </row>
    <row r="38" spans="6:12">
      <c r="F38" s="46">
        <v>80</v>
      </c>
      <c r="G38" s="11">
        <v>235.7</v>
      </c>
      <c r="H38" s="44"/>
      <c r="I38" s="44"/>
      <c r="J38" s="44"/>
      <c r="K38" s="44"/>
      <c r="L38" s="45"/>
    </row>
    <row r="39" spans="6:12">
      <c r="F39" s="46">
        <v>90</v>
      </c>
      <c r="G39" s="11">
        <v>232.3</v>
      </c>
      <c r="H39" s="44"/>
      <c r="I39" s="44"/>
      <c r="J39" s="44"/>
      <c r="K39" s="44"/>
      <c r="L39" s="45"/>
    </row>
    <row r="40" spans="6:12" ht="15.75" thickBot="1">
      <c r="F40" s="49">
        <v>100</v>
      </c>
      <c r="G40" s="50">
        <v>229.6</v>
      </c>
      <c r="H40" s="47"/>
      <c r="I40" s="47"/>
      <c r="J40" s="47"/>
      <c r="K40" s="47"/>
      <c r="L40" s="48"/>
    </row>
  </sheetData>
  <mergeCells count="17">
    <mergeCell ref="P3:R3"/>
    <mergeCell ref="F27:G27"/>
    <mergeCell ref="F3:K3"/>
    <mergeCell ref="F26:L26"/>
    <mergeCell ref="F14:L14"/>
    <mergeCell ref="F18:L18"/>
    <mergeCell ref="F22:K22"/>
    <mergeCell ref="L22:L23"/>
    <mergeCell ref="C15:D15"/>
    <mergeCell ref="C16:D16"/>
    <mergeCell ref="C17:D17"/>
    <mergeCell ref="F1:L1"/>
    <mergeCell ref="F2:L2"/>
    <mergeCell ref="A2:C2"/>
    <mergeCell ref="A12:D12"/>
    <mergeCell ref="C13:D13"/>
    <mergeCell ref="C14:D1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euil5"/>
  <dimension ref="A1:S2801"/>
  <sheetViews>
    <sheetView topLeftCell="A2666" workbookViewId="0">
      <selection activeCell="K2763" sqref="K2763:K2801"/>
    </sheetView>
  </sheetViews>
  <sheetFormatPr baseColWidth="10" defaultRowHeight="15"/>
  <cols>
    <col min="1" max="1" width="13.7109375" customWidth="1"/>
    <col min="2" max="2" width="12.5703125" customWidth="1"/>
    <col min="3" max="3" width="12.140625" customWidth="1"/>
    <col min="4" max="4" width="10.85546875" customWidth="1"/>
    <col min="5" max="5" width="18.28515625" customWidth="1"/>
    <col min="6" max="6" width="17.85546875" customWidth="1"/>
    <col min="7" max="14" width="13.85546875" customWidth="1"/>
    <col min="15" max="15" width="26.7109375" customWidth="1"/>
    <col min="16" max="16" width="14.85546875" customWidth="1"/>
    <col min="17" max="17" width="5.7109375" customWidth="1"/>
    <col min="18" max="18" width="14.5703125" customWidth="1"/>
    <col min="19" max="19" width="5.85546875" customWidth="1"/>
  </cols>
  <sheetData>
    <row r="1" spans="1:16" ht="15.75" thickBot="1"/>
    <row r="2" spans="1:16" ht="15.75" thickBot="1">
      <c r="B2" s="208" t="s">
        <v>292</v>
      </c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10"/>
    </row>
    <row r="3" spans="1:16" ht="15.75" thickBot="1"/>
    <row r="4" spans="1:16">
      <c r="A4" s="176" t="s">
        <v>200</v>
      </c>
      <c r="B4" s="177"/>
      <c r="C4" s="178"/>
      <c r="E4" s="179" t="s">
        <v>293</v>
      </c>
      <c r="F4" s="180"/>
      <c r="G4" s="180"/>
      <c r="H4" s="136"/>
      <c r="I4" s="136"/>
      <c r="J4" s="136"/>
      <c r="K4" s="136"/>
      <c r="L4" s="136"/>
      <c r="M4" s="136"/>
      <c r="N4" s="136"/>
      <c r="O4" s="136"/>
      <c r="P4" s="137"/>
    </row>
    <row r="5" spans="1:16" ht="17.25">
      <c r="A5" s="46" t="s">
        <v>13</v>
      </c>
      <c r="B5" s="11">
        <v>298</v>
      </c>
      <c r="C5" s="94" t="s">
        <v>14</v>
      </c>
      <c r="E5" s="46" t="s">
        <v>8</v>
      </c>
      <c r="F5" s="17">
        <f>B8*1000/B7</f>
        <v>286.68965517241378</v>
      </c>
      <c r="G5" s="11" t="s">
        <v>9</v>
      </c>
      <c r="H5" s="11"/>
      <c r="I5" s="11"/>
      <c r="J5" s="11"/>
      <c r="K5" s="11"/>
      <c r="L5" s="11"/>
      <c r="M5" s="11"/>
      <c r="N5" s="11"/>
      <c r="O5" s="11"/>
      <c r="P5" s="94"/>
    </row>
    <row r="6" spans="1:16" ht="17.25">
      <c r="A6" s="46" t="s">
        <v>6</v>
      </c>
      <c r="B6" s="11">
        <v>1</v>
      </c>
      <c r="C6" s="94" t="s">
        <v>7</v>
      </c>
      <c r="E6" s="46" t="s">
        <v>15</v>
      </c>
      <c r="F6" s="17">
        <f>B9*F7</f>
        <v>1003.4137931034485</v>
      </c>
      <c r="G6" s="11" t="s">
        <v>9</v>
      </c>
      <c r="H6" s="11"/>
      <c r="I6" s="11"/>
      <c r="J6" s="11"/>
      <c r="K6" s="11"/>
      <c r="L6" s="11"/>
      <c r="M6" s="11"/>
      <c r="N6" s="11"/>
      <c r="O6" s="11"/>
      <c r="P6" s="94"/>
    </row>
    <row r="7" spans="1:16" ht="17.25">
      <c r="A7" s="46" t="s">
        <v>26</v>
      </c>
      <c r="B7" s="11">
        <v>29</v>
      </c>
      <c r="C7" s="94" t="s">
        <v>27</v>
      </c>
      <c r="E7" s="46" t="s">
        <v>20</v>
      </c>
      <c r="F7" s="17">
        <f>F5/(B9-1)</f>
        <v>716.72413793103465</v>
      </c>
      <c r="G7" s="11" t="s">
        <v>9</v>
      </c>
      <c r="H7" s="11"/>
      <c r="I7" s="11"/>
      <c r="J7" s="11"/>
      <c r="K7" s="11"/>
      <c r="L7" s="11"/>
      <c r="M7" s="11"/>
      <c r="N7" s="11"/>
      <c r="O7" s="11"/>
      <c r="P7" s="94"/>
    </row>
    <row r="8" spans="1:16" ht="17.25">
      <c r="A8" s="46" t="s">
        <v>10</v>
      </c>
      <c r="B8" s="11">
        <v>8.3140000000000001</v>
      </c>
      <c r="C8" s="94" t="s">
        <v>9</v>
      </c>
      <c r="E8" s="46" t="s">
        <v>203</v>
      </c>
      <c r="F8" s="96">
        <f>B13/(B14-1)</f>
        <v>0.16666666666666666</v>
      </c>
      <c r="G8" s="11" t="s">
        <v>109</v>
      </c>
      <c r="H8" s="11"/>
      <c r="I8" s="11"/>
      <c r="J8" s="11"/>
      <c r="K8" s="11"/>
      <c r="L8" s="11"/>
      <c r="M8" s="11"/>
      <c r="N8" s="11"/>
      <c r="O8" s="11"/>
      <c r="P8" s="94"/>
    </row>
    <row r="9" spans="1:16">
      <c r="A9" s="20" t="s">
        <v>16</v>
      </c>
      <c r="B9" s="11">
        <v>1.4</v>
      </c>
      <c r="C9" s="94"/>
      <c r="E9" s="46" t="s">
        <v>204</v>
      </c>
      <c r="F9" s="97">
        <f>100*$B$13/$F$5/$B$5</f>
        <v>1.1705007967477837E-3</v>
      </c>
      <c r="G9" s="11" t="s">
        <v>205</v>
      </c>
      <c r="H9" s="11"/>
      <c r="I9" s="11"/>
      <c r="J9" s="11"/>
      <c r="K9" s="11"/>
      <c r="L9" s="11"/>
      <c r="M9" s="11"/>
      <c r="N9" s="11"/>
      <c r="O9" s="96">
        <f>F9*1000</f>
        <v>1.1705007967477838</v>
      </c>
      <c r="P9" s="94" t="s">
        <v>16</v>
      </c>
    </row>
    <row r="10" spans="1:16" ht="17.25">
      <c r="A10" s="46" t="s">
        <v>21</v>
      </c>
      <c r="B10" s="11">
        <v>44</v>
      </c>
      <c r="C10" s="94" t="s">
        <v>22</v>
      </c>
      <c r="E10" s="46" t="s">
        <v>206</v>
      </c>
      <c r="F10" s="97">
        <f>B12*F9/B11</f>
        <v>8.0724192879157505E-5</v>
      </c>
      <c r="G10" s="11" t="s">
        <v>205</v>
      </c>
      <c r="H10" s="11"/>
      <c r="I10" s="11"/>
      <c r="J10" s="11"/>
      <c r="K10" s="11"/>
      <c r="L10" s="11"/>
      <c r="M10" s="11"/>
      <c r="N10" s="11"/>
      <c r="O10" s="96"/>
      <c r="P10" s="94"/>
    </row>
    <row r="11" spans="1:16">
      <c r="A11" s="46" t="s">
        <v>28</v>
      </c>
      <c r="B11" s="11">
        <v>14.5</v>
      </c>
      <c r="C11" s="94" t="s">
        <v>18</v>
      </c>
      <c r="E11" s="46" t="s">
        <v>207</v>
      </c>
      <c r="F11" s="17">
        <f>1000000*F10*B10</f>
        <v>3551.86448668293</v>
      </c>
      <c r="G11" s="11" t="s">
        <v>41</v>
      </c>
      <c r="H11" s="11"/>
      <c r="I11" s="11"/>
      <c r="J11" s="11"/>
      <c r="K11" s="11"/>
      <c r="L11" s="11"/>
      <c r="M11" s="11"/>
      <c r="N11" s="11"/>
      <c r="O11" s="96"/>
      <c r="P11" s="94"/>
    </row>
    <row r="12" spans="1:16" ht="15.75" thickBot="1">
      <c r="A12" s="20" t="s">
        <v>31</v>
      </c>
      <c r="B12" s="11">
        <v>1</v>
      </c>
      <c r="C12" s="94" t="s">
        <v>18</v>
      </c>
      <c r="E12" s="49" t="s">
        <v>208</v>
      </c>
      <c r="F12" s="98">
        <f>100*($B$13+F8)/$F$5/$B$5</f>
        <v>1.3655842628724144E-3</v>
      </c>
      <c r="G12" s="50" t="s">
        <v>205</v>
      </c>
      <c r="H12" s="50"/>
      <c r="I12" s="50"/>
      <c r="J12" s="50"/>
      <c r="K12" s="50"/>
      <c r="L12" s="50"/>
      <c r="M12" s="50"/>
      <c r="N12" s="50"/>
      <c r="O12" s="138">
        <f>F12*1000</f>
        <v>1.3655842628724144</v>
      </c>
      <c r="P12" s="139" t="s">
        <v>16</v>
      </c>
    </row>
    <row r="13" spans="1:16" ht="18" thickBot="1">
      <c r="A13" s="46" t="s">
        <v>201</v>
      </c>
      <c r="B13" s="11">
        <v>1</v>
      </c>
      <c r="C13" s="94" t="s">
        <v>109</v>
      </c>
      <c r="E13" s="44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</row>
    <row r="14" spans="1:16" ht="18" thickBot="1">
      <c r="A14" s="95" t="s">
        <v>165</v>
      </c>
      <c r="B14" s="50">
        <v>7</v>
      </c>
      <c r="C14" s="139" t="s">
        <v>18</v>
      </c>
      <c r="E14" s="140" t="s">
        <v>294</v>
      </c>
      <c r="F14" s="141">
        <f>1-B14^(1-B9)</f>
        <v>0.54084345004056578</v>
      </c>
      <c r="G14" s="142" t="s">
        <v>295</v>
      </c>
      <c r="H14" s="143">
        <f>B18^(1/1.4)*A18</f>
        <v>4.486800741080196</v>
      </c>
      <c r="I14" s="94" t="s">
        <v>109</v>
      </c>
    </row>
    <row r="15" spans="1:16" ht="15.75" thickBot="1">
      <c r="B15">
        <v>100</v>
      </c>
      <c r="E15" s="49" t="s">
        <v>294</v>
      </c>
      <c r="F15" s="144">
        <f>ABS(N18/F11)</f>
        <v>0.54065706995012386</v>
      </c>
      <c r="G15" s="143" t="s">
        <v>296</v>
      </c>
      <c r="H15" s="143">
        <f>-100*(B13+A18-H14)</f>
        <v>332.01340744135291</v>
      </c>
      <c r="I15" s="211" t="s">
        <v>297</v>
      </c>
      <c r="J15" s="212"/>
      <c r="K15" s="15"/>
      <c r="L15" s="15"/>
      <c r="M15" s="15"/>
      <c r="N15" s="15"/>
    </row>
    <row r="16" spans="1:16">
      <c r="G16">
        <f t="shared" ref="G16:H16" si="0">G420</f>
        <v>-2264.6022346285504</v>
      </c>
      <c r="H16">
        <f t="shared" si="0"/>
        <v>-1971.6022346285504</v>
      </c>
      <c r="J16">
        <f>J420</f>
        <v>2264.6022346285504</v>
      </c>
      <c r="L16" s="31">
        <f>L2763</f>
        <v>0</v>
      </c>
    </row>
    <row r="17" spans="1:19" ht="17.25">
      <c r="A17" s="145" t="s">
        <v>298</v>
      </c>
      <c r="B17" s="145" t="s">
        <v>74</v>
      </c>
      <c r="C17" s="145" t="s">
        <v>299</v>
      </c>
      <c r="D17" s="145" t="s">
        <v>300</v>
      </c>
      <c r="E17" s="145" t="s">
        <v>301</v>
      </c>
      <c r="F17" s="145" t="s">
        <v>302</v>
      </c>
      <c r="G17" s="145" t="s">
        <v>303</v>
      </c>
      <c r="H17" s="146" t="s">
        <v>304</v>
      </c>
      <c r="I17" s="145" t="s">
        <v>302</v>
      </c>
      <c r="J17" s="145" t="s">
        <v>303</v>
      </c>
      <c r="K17" s="146" t="s">
        <v>305</v>
      </c>
      <c r="L17" s="146" t="s">
        <v>306</v>
      </c>
      <c r="M17" s="146" t="s">
        <v>190</v>
      </c>
      <c r="N17" s="147" t="s">
        <v>240</v>
      </c>
      <c r="O17" s="146" t="s">
        <v>307</v>
      </c>
    </row>
    <row r="18" spans="1:19">
      <c r="A18" s="15">
        <f>F8</f>
        <v>0.16666666666666666</v>
      </c>
      <c r="B18" s="148">
        <f>E18</f>
        <v>100.49009265176966</v>
      </c>
      <c r="C18">
        <f t="shared" ref="C18:C82" si="1">$B$5*($A$420/A18)^($B$9-1)</f>
        <v>649.01611449586517</v>
      </c>
      <c r="D18" s="148">
        <f>C18+F11/(F12*F7)</f>
        <v>4278.0068014610515</v>
      </c>
      <c r="E18" s="13">
        <f>$F$12*$F$5*D18/A18/100</f>
        <v>100.49009265176966</v>
      </c>
      <c r="F18">
        <f t="shared" ref="F18:F81" si="2">-100*(B18+B19)/2*(A18-A19)+F19</f>
        <v>344.2615883986569</v>
      </c>
      <c r="G18">
        <v>0</v>
      </c>
      <c r="I18">
        <f>-F18</f>
        <v>-344.2615883986569</v>
      </c>
      <c r="J18">
        <f>-G18</f>
        <v>0</v>
      </c>
      <c r="M18" s="148">
        <f t="shared" ref="M18:M81" si="3">$F$11</f>
        <v>3551.86448668293</v>
      </c>
      <c r="N18">
        <f>F18+G420</f>
        <v>-1920.3406462298935</v>
      </c>
    </row>
    <row r="19" spans="1:19">
      <c r="A19" s="149">
        <f>A18</f>
        <v>0.16666666666666666</v>
      </c>
      <c r="B19">
        <f t="shared" ref="B19:B82" si="4">$B$420*($A$420/A19)^$B$9</f>
        <v>15.245344971379204</v>
      </c>
      <c r="C19" s="148">
        <f>C18</f>
        <v>649.01611449586517</v>
      </c>
      <c r="D19" s="148">
        <f>D18</f>
        <v>4278.0068014610515</v>
      </c>
      <c r="E19" s="13">
        <f>E18</f>
        <v>100.49009265176966</v>
      </c>
      <c r="F19">
        <f t="shared" si="2"/>
        <v>344.2615883986569</v>
      </c>
      <c r="G19">
        <f>G18</f>
        <v>0</v>
      </c>
      <c r="I19">
        <f t="shared" ref="I19:J82" si="5">-F19</f>
        <v>-344.2615883986569</v>
      </c>
      <c r="J19">
        <f t="shared" si="5"/>
        <v>0</v>
      </c>
      <c r="M19" s="148">
        <f t="shared" si="3"/>
        <v>3551.86448668293</v>
      </c>
      <c r="N19" s="148"/>
    </row>
    <row r="20" spans="1:19">
      <c r="A20">
        <f>A18+$B$13/400</f>
        <v>0.16916666666666666</v>
      </c>
      <c r="B20">
        <f t="shared" si="4"/>
        <v>14.930859091467294</v>
      </c>
      <c r="C20">
        <f t="shared" si="1"/>
        <v>645.16242134230936</v>
      </c>
      <c r="D20">
        <f>$D$18*($A$18/A20)^($B$9-1)</f>
        <v>4252.6050816062807</v>
      </c>
      <c r="E20" s="13">
        <f>$F$12*$F$5*D20/A20/100</f>
        <v>98.417150696743363</v>
      </c>
      <c r="F20">
        <f t="shared" si="2"/>
        <v>340.4895628908011</v>
      </c>
      <c r="G20">
        <f>-100*(E20+E19)/2*(A20-A19)+G19</f>
        <v>-24.863405418564149</v>
      </c>
      <c r="I20">
        <f t="shared" si="5"/>
        <v>-340.4895628908011</v>
      </c>
      <c r="J20">
        <f t="shared" si="5"/>
        <v>24.863405418564149</v>
      </c>
      <c r="M20" s="148">
        <f t="shared" si="3"/>
        <v>3551.86448668293</v>
      </c>
      <c r="N20" s="148"/>
      <c r="O20" s="20" t="s">
        <v>308</v>
      </c>
      <c r="P20">
        <f>LOG(B22/B21)/LOG(A22/A21)</f>
        <v>-1.3999999999999655</v>
      </c>
    </row>
    <row r="21" spans="1:19" ht="15.75" thickBot="1">
      <c r="A21">
        <f t="shared" ref="A21:A84" si="6">A20+$B$13/400</f>
        <v>0.17166666666666666</v>
      </c>
      <c r="B21">
        <f t="shared" si="4"/>
        <v>14.627332762686125</v>
      </c>
      <c r="C21">
        <f t="shared" si="1"/>
        <v>641.38764545413346</v>
      </c>
      <c r="D21">
        <f t="shared" ref="D21:D84" si="7">$D$18*($A$18/A21)^($B$9-1)</f>
        <v>4227.7235469834441</v>
      </c>
      <c r="E21" s="13">
        <f t="shared" ref="E21:E84" si="8">$F$12*$F$5*D21/A21/100</f>
        <v>96.41644891146187</v>
      </c>
      <c r="F21">
        <f t="shared" si="2"/>
        <v>336.79478890903192</v>
      </c>
      <c r="G21">
        <f t="shared" ref="G21:G84" si="9">-100*(E21+E20)/2*(A21-A20)+G20</f>
        <v>-49.217605369589826</v>
      </c>
      <c r="I21">
        <f t="shared" si="5"/>
        <v>-336.79478890903192</v>
      </c>
      <c r="J21">
        <f t="shared" si="5"/>
        <v>49.217605369589826</v>
      </c>
      <c r="M21" s="148">
        <f t="shared" si="3"/>
        <v>3551.86448668293</v>
      </c>
      <c r="N21" s="148"/>
      <c r="S21" s="149"/>
    </row>
    <row r="22" spans="1:19" ht="15.75" thickBot="1">
      <c r="A22">
        <f t="shared" si="6"/>
        <v>0.17416666666666666</v>
      </c>
      <c r="B22">
        <f t="shared" si="4"/>
        <v>14.33423266452761</v>
      </c>
      <c r="C22">
        <f t="shared" si="1"/>
        <v>637.68905629437063</v>
      </c>
      <c r="D22">
        <f t="shared" si="7"/>
        <v>4203.3441991862555</v>
      </c>
      <c r="E22" s="13">
        <f t="shared" si="8"/>
        <v>94.484471899758461</v>
      </c>
      <c r="F22">
        <f t="shared" si="2"/>
        <v>333.17459323063019</v>
      </c>
      <c r="G22">
        <f t="shared" si="9"/>
        <v>-73.080220470992387</v>
      </c>
      <c r="I22">
        <f t="shared" si="5"/>
        <v>-333.17459323063019</v>
      </c>
      <c r="J22">
        <f t="shared" si="5"/>
        <v>73.080220470992387</v>
      </c>
      <c r="M22" s="148">
        <f t="shared" si="3"/>
        <v>3551.86448668293</v>
      </c>
      <c r="N22" s="148"/>
      <c r="P22" s="206" t="s">
        <v>309</v>
      </c>
      <c r="Q22" s="207"/>
      <c r="R22" s="206" t="s">
        <v>310</v>
      </c>
      <c r="S22" s="207"/>
    </row>
    <row r="23" spans="1:19">
      <c r="A23">
        <f t="shared" si="6"/>
        <v>0.17666666666666667</v>
      </c>
      <c r="B23">
        <f t="shared" si="4"/>
        <v>14.051058588290941</v>
      </c>
      <c r="C23">
        <f t="shared" si="1"/>
        <v>634.06405526705669</v>
      </c>
      <c r="D23">
        <f t="shared" si="7"/>
        <v>4179.4499095010151</v>
      </c>
      <c r="E23" s="13">
        <f t="shared" si="8"/>
        <v>92.617922522815945</v>
      </c>
      <c r="F23">
        <f t="shared" si="2"/>
        <v>329.62643182402786</v>
      </c>
      <c r="G23">
        <f t="shared" si="9"/>
        <v>-96.468019773814206</v>
      </c>
      <c r="I23">
        <f t="shared" si="5"/>
        <v>-329.62643182402786</v>
      </c>
      <c r="J23">
        <f t="shared" si="5"/>
        <v>96.468019773814206</v>
      </c>
      <c r="M23" s="148">
        <f t="shared" si="3"/>
        <v>3551.86448668293</v>
      </c>
      <c r="N23" s="148"/>
      <c r="O23" s="150" t="s">
        <v>311</v>
      </c>
      <c r="P23" s="151">
        <f>100*B6*(B13+F8)/(B9-1)*(B14^(B9-1)-1)</f>
        <v>343.55604047414403</v>
      </c>
      <c r="Q23" s="152" t="s">
        <v>41</v>
      </c>
      <c r="R23" s="151">
        <f>F18</f>
        <v>344.2615883986569</v>
      </c>
      <c r="S23" s="152" t="s">
        <v>41</v>
      </c>
    </row>
    <row r="24" spans="1:19">
      <c r="A24">
        <f t="shared" si="6"/>
        <v>0.17916666666666667</v>
      </c>
      <c r="B24">
        <f t="shared" si="4"/>
        <v>13.777340949196573</v>
      </c>
      <c r="C24">
        <f t="shared" si="1"/>
        <v>630.51016758216781</v>
      </c>
      <c r="D24">
        <f t="shared" si="7"/>
        <v>4156.0243652841473</v>
      </c>
      <c r="E24" s="13">
        <f t="shared" si="8"/>
        <v>90.813705500199873</v>
      </c>
      <c r="F24">
        <f t="shared" si="2"/>
        <v>326.1478818818419</v>
      </c>
      <c r="G24">
        <f t="shared" si="9"/>
        <v>-119.3969732766912</v>
      </c>
      <c r="I24">
        <f t="shared" si="5"/>
        <v>-326.1478818818419</v>
      </c>
      <c r="J24">
        <f t="shared" si="5"/>
        <v>119.3969732766912</v>
      </c>
      <c r="M24" s="148">
        <f t="shared" si="3"/>
        <v>3551.86448668293</v>
      </c>
      <c r="N24" s="148"/>
      <c r="O24" s="150" t="s">
        <v>312</v>
      </c>
      <c r="P24" s="153">
        <f>100*B18*A18/(B9-1)*(B14^(1-B9)-1)</f>
        <v>-2264.5586835283011</v>
      </c>
      <c r="Q24" s="154" t="s">
        <v>41</v>
      </c>
      <c r="R24" s="153">
        <f>G16</f>
        <v>-2264.6022346285504</v>
      </c>
      <c r="S24" s="154" t="s">
        <v>41</v>
      </c>
    </row>
    <row r="25" spans="1:19">
      <c r="A25">
        <f t="shared" si="6"/>
        <v>0.18166666666666667</v>
      </c>
      <c r="B25">
        <f t="shared" si="4"/>
        <v>13.512638517004543</v>
      </c>
      <c r="C25">
        <f t="shared" si="1"/>
        <v>627.0250347276384</v>
      </c>
      <c r="D25">
        <f t="shared" si="7"/>
        <v>4133.0520203412889</v>
      </c>
      <c r="E25" s="13">
        <f t="shared" si="8"/>
        <v>89.068912451169922</v>
      </c>
      <c r="F25">
        <f t="shared" si="2"/>
        <v>322.73663444856675</v>
      </c>
      <c r="G25">
        <f t="shared" si="9"/>
        <v>-141.88230052061243</v>
      </c>
      <c r="I25">
        <f t="shared" si="5"/>
        <v>-322.73663444856675</v>
      </c>
      <c r="J25">
        <f t="shared" si="5"/>
        <v>141.88230052061243</v>
      </c>
      <c r="M25" s="148">
        <f t="shared" si="3"/>
        <v>3551.86448668293</v>
      </c>
      <c r="N25" s="148"/>
      <c r="O25" s="150" t="s">
        <v>313</v>
      </c>
      <c r="P25" s="153">
        <f>F11*(B14^(1-B9)-1)</f>
        <v>-1921.0026430541591</v>
      </c>
      <c r="Q25" s="154" t="s">
        <v>41</v>
      </c>
      <c r="R25" s="153">
        <f>R23+R24</f>
        <v>-1920.3406462298935</v>
      </c>
      <c r="S25" s="154" t="s">
        <v>41</v>
      </c>
    </row>
    <row r="26" spans="1:19">
      <c r="A26">
        <f t="shared" si="6"/>
        <v>0.18416666666666667</v>
      </c>
      <c r="B26">
        <f t="shared" si="4"/>
        <v>13.256536343248747</v>
      </c>
      <c r="C26">
        <f t="shared" si="1"/>
        <v>623.60640749549043</v>
      </c>
      <c r="D26">
        <f t="shared" si="7"/>
        <v>4110.5180489588538</v>
      </c>
      <c r="E26" s="13">
        <f t="shared" si="8"/>
        <v>87.38080823198996</v>
      </c>
      <c r="F26">
        <f t="shared" si="2"/>
        <v>319.39048759103508</v>
      </c>
      <c r="G26">
        <f t="shared" si="9"/>
        <v>-163.93851560600743</v>
      </c>
      <c r="I26">
        <f t="shared" si="5"/>
        <v>-319.39048759103508</v>
      </c>
      <c r="J26">
        <f t="shared" si="5"/>
        <v>163.93851560600743</v>
      </c>
      <c r="M26" s="148">
        <f t="shared" si="3"/>
        <v>3551.86448668293</v>
      </c>
      <c r="N26" s="148"/>
      <c r="O26" s="150" t="s">
        <v>314</v>
      </c>
      <c r="P26" s="155">
        <f>1-B14^(1-B9)</f>
        <v>0.54084345004056578</v>
      </c>
      <c r="Q26" s="154"/>
      <c r="R26" s="155">
        <f>ABS(R25/F11)</f>
        <v>0.54065706995012386</v>
      </c>
      <c r="S26" s="154"/>
    </row>
    <row r="27" spans="1:19">
      <c r="A27">
        <f t="shared" si="6"/>
        <v>0.18666666666666668</v>
      </c>
      <c r="B27">
        <f t="shared" si="4"/>
        <v>13.008643865654046</v>
      </c>
      <c r="C27">
        <f t="shared" si="1"/>
        <v>620.25213951439241</v>
      </c>
      <c r="D27">
        <f t="shared" si="7"/>
        <v>4088.4083032737158</v>
      </c>
      <c r="E27" s="13">
        <f t="shared" si="8"/>
        <v>85.746818441143375</v>
      </c>
      <c r="F27">
        <f t="shared" si="2"/>
        <v>316.10734006492225</v>
      </c>
      <c r="G27">
        <f t="shared" si="9"/>
        <v>-185.57946894014913</v>
      </c>
      <c r="I27">
        <f t="shared" si="5"/>
        <v>-316.10734006492225</v>
      </c>
      <c r="J27">
        <f t="shared" si="5"/>
        <v>185.57946894014913</v>
      </c>
      <c r="M27" s="148">
        <f t="shared" si="3"/>
        <v>3551.86448668293</v>
      </c>
      <c r="N27" s="148"/>
      <c r="O27" s="150" t="s">
        <v>315</v>
      </c>
      <c r="P27" s="153">
        <f>($B$18*100000)^(1/$B$9)*$F$8/1000/($B$9-1)*(($B$6*100000)^(0.4/1.4)-($B$18*100000)^(0.4/1.4))</f>
        <v>-3065.3870085536837</v>
      </c>
      <c r="Q27" s="154" t="s">
        <v>41</v>
      </c>
      <c r="R27" s="153">
        <f>G2763</f>
        <v>-3023.8645505749555</v>
      </c>
      <c r="S27" s="154" t="s">
        <v>41</v>
      </c>
    </row>
    <row r="28" spans="1:19">
      <c r="A28">
        <f t="shared" si="6"/>
        <v>0.18916666666666668</v>
      </c>
      <c r="B28">
        <f t="shared" si="4"/>
        <v>12.768593172454757</v>
      </c>
      <c r="C28">
        <f t="shared" si="1"/>
        <v>616.96018124563193</v>
      </c>
      <c r="D28">
        <f t="shared" si="7"/>
        <v>4066.7092736975051</v>
      </c>
      <c r="E28" s="13">
        <f t="shared" si="8"/>
        <v>84.164517978542804</v>
      </c>
      <c r="F28">
        <f t="shared" si="2"/>
        <v>312.88518543515863</v>
      </c>
      <c r="G28">
        <f t="shared" si="9"/>
        <v>-206.8183859926099</v>
      </c>
      <c r="I28">
        <f t="shared" si="5"/>
        <v>-312.88518543515863</v>
      </c>
      <c r="J28">
        <f t="shared" si="5"/>
        <v>206.8183859926099</v>
      </c>
      <c r="M28" s="148">
        <f t="shared" si="3"/>
        <v>3551.86448668293</v>
      </c>
      <c r="N28" s="148"/>
      <c r="O28" s="143" t="s">
        <v>296</v>
      </c>
      <c r="P28" s="143">
        <f>H15</f>
        <v>332.01340744135291</v>
      </c>
      <c r="Q28" s="154" t="s">
        <v>41</v>
      </c>
      <c r="R28" s="156">
        <f>L420</f>
        <v>292.99999999999994</v>
      </c>
      <c r="S28" s="154" t="s">
        <v>41</v>
      </c>
    </row>
    <row r="29" spans="1:19">
      <c r="A29">
        <f t="shared" si="6"/>
        <v>0.19166666666666668</v>
      </c>
      <c r="B29">
        <f t="shared" si="4"/>
        <v>12.536037411221569</v>
      </c>
      <c r="C29">
        <f t="shared" si="1"/>
        <v>613.72857440366897</v>
      </c>
      <c r="D29">
        <f t="shared" si="7"/>
        <v>4045.4080521395394</v>
      </c>
      <c r="E29" s="13">
        <f t="shared" si="8"/>
        <v>82.631620557270992</v>
      </c>
      <c r="F29">
        <f t="shared" si="2"/>
        <v>309.72210661219907</v>
      </c>
      <c r="G29">
        <f t="shared" si="9"/>
        <v>-227.66790330958665</v>
      </c>
      <c r="I29">
        <f t="shared" si="5"/>
        <v>-309.72210661219907</v>
      </c>
      <c r="J29">
        <f t="shared" si="5"/>
        <v>227.66790330958665</v>
      </c>
      <c r="M29" s="148">
        <f t="shared" si="3"/>
        <v>3551.86448668293</v>
      </c>
      <c r="N29" s="148"/>
      <c r="O29" s="150" t="s">
        <v>316</v>
      </c>
      <c r="P29" s="153">
        <f>P27+P28+P23</f>
        <v>-2389.8175606381869</v>
      </c>
      <c r="Q29" s="154" t="s">
        <v>41</v>
      </c>
      <c r="R29" s="153">
        <f>R27+R28+R23</f>
        <v>-2386.6029621762987</v>
      </c>
      <c r="S29" s="154" t="s">
        <v>41</v>
      </c>
    </row>
    <row r="30" spans="1:19">
      <c r="A30">
        <f t="shared" si="6"/>
        <v>0.19416666666666668</v>
      </c>
      <c r="B30">
        <f t="shared" si="4"/>
        <v>12.310649328464226</v>
      </c>
      <c r="C30">
        <f t="shared" si="1"/>
        <v>610.55544676613954</v>
      </c>
      <c r="D30">
        <f t="shared" si="7"/>
        <v>4024.4922977968313</v>
      </c>
      <c r="E30" s="13">
        <f t="shared" si="8"/>
        <v>81.145969077333334</v>
      </c>
      <c r="F30">
        <f t="shared" si="2"/>
        <v>306.61627076973832</v>
      </c>
      <c r="G30">
        <f t="shared" si="9"/>
        <v>-248.14010201391221</v>
      </c>
      <c r="I30">
        <f t="shared" si="5"/>
        <v>-306.61627076973832</v>
      </c>
      <c r="J30">
        <f t="shared" si="5"/>
        <v>248.14010201391221</v>
      </c>
      <c r="M30" s="148">
        <f t="shared" si="3"/>
        <v>3551.86448668293</v>
      </c>
      <c r="N30" s="148"/>
      <c r="O30" s="150" t="s">
        <v>317</v>
      </c>
      <c r="P30" s="155">
        <f>-P29/F11</f>
        <v>0.67283466742562203</v>
      </c>
      <c r="Q30" s="154"/>
      <c r="R30" s="155">
        <f>ABS(R29/F11)</f>
        <v>0.67192962206875639</v>
      </c>
      <c r="S30" s="154"/>
    </row>
    <row r="31" spans="1:19">
      <c r="A31">
        <f t="shared" si="6"/>
        <v>0.19666666666666668</v>
      </c>
      <c r="B31">
        <f t="shared" si="4"/>
        <v>12.092119927740029</v>
      </c>
      <c r="C31">
        <f t="shared" si="1"/>
        <v>607.43900734150782</v>
      </c>
      <c r="D31">
        <f t="shared" si="7"/>
        <v>4003.950205301529</v>
      </c>
      <c r="E31" s="13">
        <f t="shared" si="8"/>
        <v>79.705526780544588</v>
      </c>
      <c r="F31">
        <f t="shared" si="2"/>
        <v>303.56592461271276</v>
      </c>
      <c r="G31">
        <f t="shared" si="9"/>
        <v>-268.24653899614697</v>
      </c>
      <c r="I31">
        <f t="shared" si="5"/>
        <v>-303.56592461271276</v>
      </c>
      <c r="J31">
        <f t="shared" si="5"/>
        <v>268.24653899614697</v>
      </c>
      <c r="M31" s="148">
        <f t="shared" si="3"/>
        <v>3551.86448668293</v>
      </c>
      <c r="N31" s="148"/>
      <c r="O31" s="150" t="s">
        <v>318</v>
      </c>
      <c r="P31" s="153">
        <f>D18*(1/B18)^((B9-1)/B9)</f>
        <v>1146.0571035787711</v>
      </c>
      <c r="Q31" s="154" t="s">
        <v>14</v>
      </c>
      <c r="R31" s="153">
        <f>D2763</f>
        <v>1188.526089115247</v>
      </c>
      <c r="S31" s="154" t="s">
        <v>14</v>
      </c>
    </row>
    <row r="32" spans="1:19">
      <c r="A32">
        <f t="shared" si="6"/>
        <v>0.19916666666666669</v>
      </c>
      <c r="B32">
        <f t="shared" si="4"/>
        <v>11.8801572352885</v>
      </c>
      <c r="C32">
        <f t="shared" si="1"/>
        <v>604.3775418655199</v>
      </c>
      <c r="D32">
        <f t="shared" si="7"/>
        <v>3983.7704750356816</v>
      </c>
      <c r="E32" s="13">
        <f t="shared" si="8"/>
        <v>78.308369114177552</v>
      </c>
      <c r="F32">
        <f t="shared" si="2"/>
        <v>300.56938996733419</v>
      </c>
      <c r="G32">
        <f t="shared" si="9"/>
        <v>-287.99827598298725</v>
      </c>
      <c r="I32">
        <f t="shared" si="5"/>
        <v>-300.56938996733419</v>
      </c>
      <c r="J32">
        <f t="shared" si="5"/>
        <v>287.99827598298725</v>
      </c>
      <c r="M32" s="148">
        <f t="shared" si="3"/>
        <v>3551.86448668293</v>
      </c>
      <c r="N32" s="148"/>
      <c r="O32" s="150" t="s">
        <v>76</v>
      </c>
      <c r="P32" s="153">
        <f>-F11*B14^(1-B9)</f>
        <v>-1630.8618436287709</v>
      </c>
      <c r="Q32" s="154" t="s">
        <v>41</v>
      </c>
      <c r="R32" s="153">
        <f>-F11-R25</f>
        <v>-1631.5238404530364</v>
      </c>
      <c r="S32" s="154" t="s">
        <v>41</v>
      </c>
    </row>
    <row r="33" spans="1:19">
      <c r="A33">
        <f t="shared" si="6"/>
        <v>0.20166666666666669</v>
      </c>
      <c r="B33">
        <f t="shared" si="4"/>
        <v>11.674485163353149</v>
      </c>
      <c r="C33">
        <f t="shared" si="1"/>
        <v>601.36940860027562</v>
      </c>
      <c r="D33">
        <f t="shared" si="7"/>
        <v>3963.9422854407098</v>
      </c>
      <c r="E33" s="15">
        <f t="shared" si="8"/>
        <v>76.952676238518393</v>
      </c>
      <c r="F33">
        <f t="shared" si="2"/>
        <v>297.62505966750399</v>
      </c>
      <c r="G33">
        <f t="shared" si="9"/>
        <v>-307.40590665207424</v>
      </c>
      <c r="I33">
        <f t="shared" si="5"/>
        <v>-297.62505966750399</v>
      </c>
      <c r="J33">
        <f t="shared" si="5"/>
        <v>307.40590665207424</v>
      </c>
      <c r="M33" s="148">
        <f t="shared" si="3"/>
        <v>3551.86448668293</v>
      </c>
      <c r="N33" s="148"/>
      <c r="O33" s="150" t="s">
        <v>50</v>
      </c>
      <c r="P33" s="157">
        <f>F11+P25+P32</f>
        <v>0</v>
      </c>
      <c r="Q33" s="154" t="s">
        <v>41</v>
      </c>
      <c r="R33" s="157">
        <f>F11+R23+R24+R32</f>
        <v>0</v>
      </c>
      <c r="S33" s="154" t="s">
        <v>41</v>
      </c>
    </row>
    <row r="34" spans="1:19">
      <c r="A34">
        <f t="shared" si="6"/>
        <v>0.20416666666666669</v>
      </c>
      <c r="B34">
        <f t="shared" si="4"/>
        <v>11.474842462360654</v>
      </c>
      <c r="C34">
        <f t="shared" si="1"/>
        <v>598.41303441211539</v>
      </c>
      <c r="D34">
        <f t="shared" si="7"/>
        <v>3944.4552671646879</v>
      </c>
      <c r="E34" s="15">
        <f t="shared" si="8"/>
        <v>75.63672612012823</v>
      </c>
      <c r="F34">
        <f t="shared" si="2"/>
        <v>294.73139371428977</v>
      </c>
      <c r="G34">
        <f t="shared" si="9"/>
        <v>-326.47958194690506</v>
      </c>
      <c r="I34">
        <f t="shared" si="5"/>
        <v>-294.73139371428977</v>
      </c>
      <c r="J34">
        <f t="shared" si="5"/>
        <v>326.47958194690506</v>
      </c>
      <c r="M34" s="148">
        <f t="shared" si="3"/>
        <v>3551.86448668293</v>
      </c>
      <c r="N34" s="148"/>
      <c r="O34" s="150" t="s">
        <v>319</v>
      </c>
      <c r="P34" s="153">
        <f>F12*F7*(B5-D18)-P27-P28</f>
        <v>-1162.0469260447396</v>
      </c>
      <c r="Q34" s="154" t="s">
        <v>41</v>
      </c>
      <c r="R34" s="153">
        <f>-F11-R29</f>
        <v>-1165.2615245066313</v>
      </c>
      <c r="S34" s="154" t="s">
        <v>14</v>
      </c>
    </row>
    <row r="35" spans="1:19">
      <c r="A35">
        <f t="shared" si="6"/>
        <v>0.20666666666666669</v>
      </c>
      <c r="B35">
        <f t="shared" si="4"/>
        <v>11.280981754022863</v>
      </c>
      <c r="C35">
        <f t="shared" si="1"/>
        <v>595.50691110665412</v>
      </c>
      <c r="D35">
        <f t="shared" si="7"/>
        <v>3925.2994789046311</v>
      </c>
      <c r="E35" s="15">
        <f t="shared" si="8"/>
        <v>74.358888158509458</v>
      </c>
      <c r="F35">
        <f t="shared" si="2"/>
        <v>291.88691568724181</v>
      </c>
      <c r="G35">
        <f t="shared" si="9"/>
        <v>-345.22903373173477</v>
      </c>
      <c r="I35">
        <f t="shared" si="5"/>
        <v>-291.88691568724181</v>
      </c>
      <c r="J35">
        <f t="shared" si="5"/>
        <v>345.22903373173477</v>
      </c>
      <c r="M35" s="148">
        <f t="shared" si="3"/>
        <v>3551.86448668293</v>
      </c>
      <c r="N35" s="148"/>
      <c r="O35" s="150" t="s">
        <v>320</v>
      </c>
      <c r="P35" s="153">
        <f>F11+P29+P34</f>
        <v>3.4106051316484809E-12</v>
      </c>
      <c r="Q35" s="154" t="s">
        <v>41</v>
      </c>
      <c r="R35" s="153">
        <f>F11+R27+R23+R34</f>
        <v>-293</v>
      </c>
      <c r="S35" s="154" t="s">
        <v>41</v>
      </c>
    </row>
    <row r="36" spans="1:19" ht="17.25">
      <c r="A36">
        <f t="shared" si="6"/>
        <v>0.2091666666666667</v>
      </c>
      <c r="B36">
        <f t="shared" si="4"/>
        <v>11.092668638221618</v>
      </c>
      <c r="C36">
        <f t="shared" si="1"/>
        <v>592.64959200122178</v>
      </c>
      <c r="D36">
        <f t="shared" si="7"/>
        <v>3906.46538481364</v>
      </c>
      <c r="E36" s="15">
        <f t="shared" si="8"/>
        <v>73.117617299113547</v>
      </c>
      <c r="F36">
        <f t="shared" si="2"/>
        <v>289.09020938821124</v>
      </c>
      <c r="G36">
        <f t="shared" si="9"/>
        <v>-363.66359691393768</v>
      </c>
      <c r="I36">
        <f t="shared" si="5"/>
        <v>-289.09020938821124</v>
      </c>
      <c r="J36">
        <f t="shared" si="5"/>
        <v>363.66359691393768</v>
      </c>
      <c r="M36" s="148">
        <f t="shared" si="3"/>
        <v>3551.86448668293</v>
      </c>
      <c r="N36" s="148"/>
      <c r="O36" s="150" t="s">
        <v>321</v>
      </c>
      <c r="P36" s="153">
        <f>-P29/B13</f>
        <v>2389.8175606381869</v>
      </c>
      <c r="Q36" s="154" t="s">
        <v>322</v>
      </c>
      <c r="R36" s="153">
        <f>-R25/B13</f>
        <v>1920.3406462298935</v>
      </c>
      <c r="S36" s="154" t="s">
        <v>322</v>
      </c>
    </row>
    <row r="37" spans="1:19">
      <c r="A37">
        <f t="shared" si="6"/>
        <v>0.2116666666666667</v>
      </c>
      <c r="B37">
        <f t="shared" si="4"/>
        <v>10.909680867243162</v>
      </c>
      <c r="C37">
        <f t="shared" si="1"/>
        <v>589.83968871669936</v>
      </c>
      <c r="D37">
        <f t="shared" si="7"/>
        <v>3887.9438333542107</v>
      </c>
      <c r="E37" s="15">
        <f t="shared" si="8"/>
        <v>71.911448590285545</v>
      </c>
      <c r="F37">
        <f t="shared" si="2"/>
        <v>286.33991570002814</v>
      </c>
      <c r="G37">
        <f t="shared" si="9"/>
        <v>-381.79223015011257</v>
      </c>
      <c r="I37">
        <f t="shared" si="5"/>
        <v>-286.33991570002814</v>
      </c>
      <c r="J37">
        <f t="shared" si="5"/>
        <v>381.79223015011257</v>
      </c>
      <c r="M37" s="148">
        <f t="shared" si="3"/>
        <v>3551.86448668293</v>
      </c>
      <c r="N37" s="148"/>
    </row>
    <row r="38" spans="1:19">
      <c r="A38">
        <f t="shared" si="6"/>
        <v>0.2141666666666667</v>
      </c>
      <c r="B38">
        <f t="shared" si="4"/>
        <v>10.731807581558156</v>
      </c>
      <c r="C38">
        <f t="shared" si="1"/>
        <v>587.07586817230208</v>
      </c>
      <c r="D38">
        <f t="shared" si="7"/>
        <v>3869.7260374892594</v>
      </c>
      <c r="E38" s="15">
        <f t="shared" si="8"/>
        <v>70.738992145887792</v>
      </c>
      <c r="F38">
        <f t="shared" si="2"/>
        <v>283.63472964392798</v>
      </c>
      <c r="G38">
        <f t="shared" si="9"/>
        <v>-399.62353524213427</v>
      </c>
      <c r="I38">
        <f t="shared" si="5"/>
        <v>-283.63472964392798</v>
      </c>
      <c r="J38">
        <f t="shared" si="5"/>
        <v>399.62353524213427</v>
      </c>
      <c r="M38" s="148">
        <f t="shared" si="3"/>
        <v>3551.86448668293</v>
      </c>
      <c r="N38" s="148"/>
      <c r="P38" s="15">
        <f>(P27+P28-P24)/P32</f>
        <v>0.2874645203182184</v>
      </c>
    </row>
    <row r="39" spans="1:19">
      <c r="A39">
        <f t="shared" si="6"/>
        <v>0.2166666666666667</v>
      </c>
      <c r="B39">
        <f t="shared" si="4"/>
        <v>10.558848601904565</v>
      </c>
      <c r="C39">
        <f t="shared" si="1"/>
        <v>584.35684976826838</v>
      </c>
      <c r="D39">
        <f t="shared" si="7"/>
        <v>3851.8035561117522</v>
      </c>
      <c r="E39" s="15">
        <f t="shared" si="8"/>
        <v>69.598928479045583</v>
      </c>
      <c r="F39">
        <f t="shared" si="2"/>
        <v>280.97339762099512</v>
      </c>
      <c r="G39">
        <f t="shared" si="9"/>
        <v>-417.16577532025093</v>
      </c>
      <c r="I39">
        <f t="shared" si="5"/>
        <v>-280.97339762099512</v>
      </c>
      <c r="J39">
        <f t="shared" si="5"/>
        <v>417.16577532025093</v>
      </c>
      <c r="M39" s="148">
        <f t="shared" si="3"/>
        <v>3551.86448668293</v>
      </c>
      <c r="N39" s="148"/>
      <c r="P39" s="153">
        <f>($E$419*100000)^(1/$B$9)*($F$8+$B$13)/1000/($B$9-1)*(($B$6*100000)^(0.4/1.4)-($E$419*100000)^(0.4/1.4))</f>
        <v>-800.82832502540361</v>
      </c>
    </row>
    <row r="40" spans="1:19">
      <c r="A40">
        <f t="shared" si="6"/>
        <v>0.2191666666666667</v>
      </c>
      <c r="B40">
        <f t="shared" si="4"/>
        <v>10.390613772931806</v>
      </c>
      <c r="C40">
        <f t="shared" si="1"/>
        <v>581.68140274269092</v>
      </c>
      <c r="D40">
        <f t="shared" si="7"/>
        <v>3834.1682766221829</v>
      </c>
      <c r="E40" s="15">
        <f t="shared" si="8"/>
        <v>68.490004175760518</v>
      </c>
      <c r="F40">
        <f t="shared" si="2"/>
        <v>278.35471482414056</v>
      </c>
      <c r="G40">
        <f t="shared" si="9"/>
        <v>-434.42689190210172</v>
      </c>
      <c r="I40">
        <f t="shared" si="5"/>
        <v>-278.35471482414056</v>
      </c>
      <c r="J40">
        <f t="shared" si="5"/>
        <v>434.42689190210172</v>
      </c>
      <c r="M40" s="148">
        <f t="shared" si="3"/>
        <v>3551.86448668293</v>
      </c>
      <c r="N40" s="148"/>
      <c r="P40" s="15">
        <f>P39+P24</f>
        <v>-3065.3870085537046</v>
      </c>
    </row>
    <row r="41" spans="1:19">
      <c r="A41">
        <f t="shared" si="6"/>
        <v>0.22166666666666671</v>
      </c>
      <c r="B41">
        <f t="shared" si="4"/>
        <v>10.226922354112839</v>
      </c>
      <c r="C41">
        <f t="shared" si="1"/>
        <v>579.04834368987576</v>
      </c>
      <c r="D41">
        <f t="shared" si="7"/>
        <v>3816.8123985707707</v>
      </c>
      <c r="E41" s="15">
        <f t="shared" si="8"/>
        <v>67.411027880091311</v>
      </c>
      <c r="F41">
        <f t="shared" si="2"/>
        <v>275.77752280825996</v>
      </c>
      <c r="G41">
        <f t="shared" si="9"/>
        <v>-451.41452090908319</v>
      </c>
      <c r="I41">
        <f t="shared" si="5"/>
        <v>-275.77752280825996</v>
      </c>
      <c r="J41">
        <f t="shared" si="5"/>
        <v>451.41452090908319</v>
      </c>
      <c r="M41" s="148">
        <f t="shared" si="3"/>
        <v>3551.86448668293</v>
      </c>
      <c r="N41" s="148"/>
    </row>
    <row r="42" spans="1:19">
      <c r="A42">
        <f t="shared" si="6"/>
        <v>0.22416666666666671</v>
      </c>
      <c r="B42">
        <f t="shared" si="4"/>
        <v>10.067602454032036</v>
      </c>
      <c r="C42">
        <f t="shared" si="1"/>
        <v>576.45653422866133</v>
      </c>
      <c r="D42">
        <f t="shared" si="7"/>
        <v>3799.7284182881249</v>
      </c>
      <c r="E42" s="15">
        <f t="shared" si="8"/>
        <v>66.360866565247534</v>
      </c>
      <c r="F42">
        <f t="shared" si="2"/>
        <v>273.24070720724183</v>
      </c>
      <c r="G42">
        <f t="shared" si="9"/>
        <v>-468.13600771475058</v>
      </c>
      <c r="I42">
        <f t="shared" si="5"/>
        <v>-273.24070720724183</v>
      </c>
      <c r="J42">
        <f t="shared" si="5"/>
        <v>468.13600771475058</v>
      </c>
      <c r="M42" s="148">
        <f t="shared" si="3"/>
        <v>3551.86448668293</v>
      </c>
      <c r="N42" s="148"/>
    </row>
    <row r="43" spans="1:19">
      <c r="A43">
        <f t="shared" si="6"/>
        <v>0.22666666666666671</v>
      </c>
      <c r="B43">
        <f t="shared" si="4"/>
        <v>9.912490504516585</v>
      </c>
      <c r="C43">
        <f t="shared" si="1"/>
        <v>573.90487881007573</v>
      </c>
      <c r="D43">
        <f t="shared" si="7"/>
        <v>3782.9091144343633</v>
      </c>
      <c r="E43" s="15">
        <f t="shared" si="8"/>
        <v>65.338442067312812</v>
      </c>
      <c r="F43">
        <f t="shared" si="2"/>
        <v>270.74319558742326</v>
      </c>
      <c r="G43">
        <f t="shared" si="9"/>
        <v>-484.59842129382065</v>
      </c>
      <c r="I43">
        <f t="shared" si="5"/>
        <v>-270.74319558742326</v>
      </c>
      <c r="J43">
        <f t="shared" si="5"/>
        <v>484.59842129382065</v>
      </c>
      <c r="M43" s="148">
        <f t="shared" si="3"/>
        <v>3551.86448668293</v>
      </c>
      <c r="N43" s="148"/>
      <c r="P43" s="15"/>
    </row>
    <row r="44" spans="1:19">
      <c r="A44">
        <f t="shared" si="6"/>
        <v>0.22916666666666671</v>
      </c>
      <c r="B44">
        <f t="shared" si="4"/>
        <v>9.7614307714019901</v>
      </c>
      <c r="C44">
        <f t="shared" si="1"/>
        <v>571.3923226545736</v>
      </c>
      <c r="D44">
        <f t="shared" si="7"/>
        <v>3766.3475344023473</v>
      </c>
      <c r="E44" s="15">
        <f t="shared" si="8"/>
        <v>64.342727860442764</v>
      </c>
      <c r="F44">
        <f t="shared" si="2"/>
        <v>268.28395542793345</v>
      </c>
      <c r="G44">
        <f t="shared" si="9"/>
        <v>-500.80856753479009</v>
      </c>
      <c r="I44">
        <f t="shared" si="5"/>
        <v>-268.28395542793345</v>
      </c>
      <c r="J44">
        <f t="shared" si="5"/>
        <v>500.80856753479009</v>
      </c>
      <c r="M44" s="148">
        <f t="shared" si="3"/>
        <v>3551.86448668293</v>
      </c>
      <c r="N44" s="148"/>
      <c r="P44" s="25"/>
    </row>
    <row r="45" spans="1:19">
      <c r="A45">
        <f t="shared" si="6"/>
        <v>0.23166666666666672</v>
      </c>
      <c r="B45">
        <f t="shared" si="4"/>
        <v>9.6142748990127025</v>
      </c>
      <c r="C45">
        <f t="shared" si="1"/>
        <v>568.91784980986995</v>
      </c>
      <c r="D45">
        <f t="shared" si="7"/>
        <v>3750.0369815158519</v>
      </c>
      <c r="E45" s="15">
        <f t="shared" si="8"/>
        <v>63.372746054297131</v>
      </c>
      <c r="F45">
        <f t="shared" si="2"/>
        <v>265.86199221913159</v>
      </c>
      <c r="G45">
        <f t="shared" si="9"/>
        <v>-516.77300177413258</v>
      </c>
      <c r="I45">
        <f t="shared" si="5"/>
        <v>-265.86199221913159</v>
      </c>
      <c r="J45">
        <f t="shared" si="5"/>
        <v>516.77300177413258</v>
      </c>
      <c r="M45" s="148">
        <f t="shared" si="3"/>
        <v>3551.86448668293</v>
      </c>
      <c r="N45" s="148"/>
    </row>
    <row r="46" spans="1:19">
      <c r="A46">
        <f t="shared" si="6"/>
        <v>0.23416666666666672</v>
      </c>
      <c r="B46">
        <f t="shared" si="4"/>
        <v>9.470881485699957</v>
      </c>
      <c r="C46">
        <f t="shared" si="1"/>
        <v>566.48048132110898</v>
      </c>
      <c r="D46">
        <f t="shared" si="7"/>
        <v>3733.971002968176</v>
      </c>
      <c r="E46" s="15">
        <f t="shared" si="8"/>
        <v>62.427564596186258</v>
      </c>
      <c r="F46">
        <f t="shared" si="2"/>
        <v>263.4763476710425</v>
      </c>
      <c r="G46">
        <f t="shared" si="9"/>
        <v>-532.49804060544307</v>
      </c>
      <c r="I46">
        <f t="shared" si="5"/>
        <v>-263.4763476710425</v>
      </c>
      <c r="J46">
        <f t="shared" si="5"/>
        <v>532.49804060544307</v>
      </c>
      <c r="M46" s="148">
        <f t="shared" si="3"/>
        <v>3551.86448668293</v>
      </c>
      <c r="N46" s="148"/>
    </row>
    <row r="47" spans="1:19">
      <c r="A47">
        <f t="shared" si="6"/>
        <v>0.23666666666666672</v>
      </c>
      <c r="B47">
        <f t="shared" si="4"/>
        <v>9.3311156880143642</v>
      </c>
      <c r="C47">
        <f t="shared" si="1"/>
        <v>564.07927350574369</v>
      </c>
      <c r="D47">
        <f t="shared" si="7"/>
        <v>3718.1433784509736</v>
      </c>
      <c r="E47" s="15">
        <f t="shared" si="8"/>
        <v>61.506294661964283</v>
      </c>
      <c r="F47">
        <f t="shared" si="2"/>
        <v>261.1260980243282</v>
      </c>
      <c r="G47">
        <f t="shared" si="9"/>
        <v>-547.98977301271191</v>
      </c>
      <c r="I47">
        <f t="shared" si="5"/>
        <v>-261.1260980243282</v>
      </c>
      <c r="J47">
        <f t="shared" si="5"/>
        <v>547.98977301271191</v>
      </c>
      <c r="M47" s="148">
        <f t="shared" si="3"/>
        <v>3551.86448668293</v>
      </c>
      <c r="N47" s="148"/>
    </row>
    <row r="48" spans="1:19">
      <c r="A48">
        <f t="shared" si="6"/>
        <v>0.23916666666666672</v>
      </c>
      <c r="B48">
        <f t="shared" si="4"/>
        <v>9.1948488513029449</v>
      </c>
      <c r="C48">
        <f t="shared" si="1"/>
        <v>561.71331632610361</v>
      </c>
      <c r="D48">
        <f t="shared" si="7"/>
        <v>3702.5481094269867</v>
      </c>
      <c r="E48" s="15">
        <f t="shared" si="8"/>
        <v>60.608088221099777</v>
      </c>
      <c r="F48">
        <f t="shared" si="2"/>
        <v>258.81035245691356</v>
      </c>
      <c r="G48">
        <f t="shared" si="9"/>
        <v>-563.25407087309497</v>
      </c>
      <c r="I48">
        <f t="shared" si="5"/>
        <v>-258.81035245691356</v>
      </c>
      <c r="J48">
        <f t="shared" si="5"/>
        <v>563.25407087309497</v>
      </c>
      <c r="M48" s="148">
        <f t="shared" si="3"/>
        <v>3551.86448668293</v>
      </c>
      <c r="N48" s="148"/>
    </row>
    <row r="49" spans="1:16">
      <c r="A49">
        <f t="shared" si="6"/>
        <v>0.24166666666666672</v>
      </c>
      <c r="B49">
        <f t="shared" si="4"/>
        <v>9.0619581647120295</v>
      </c>
      <c r="C49">
        <f t="shared" si="1"/>
        <v>559.38173185315941</v>
      </c>
      <c r="D49">
        <f t="shared" si="7"/>
        <v>3687.1794090039102</v>
      </c>
      <c r="E49" s="15">
        <f t="shared" si="8"/>
        <v>59.732135762618292</v>
      </c>
      <c r="F49">
        <f t="shared" si="2"/>
        <v>256.52825157991168</v>
      </c>
      <c r="G49">
        <f t="shared" si="9"/>
        <v>-578.2965988710597</v>
      </c>
      <c r="I49">
        <f t="shared" si="5"/>
        <v>-256.52825157991168</v>
      </c>
      <c r="J49">
        <f t="shared" si="5"/>
        <v>578.2965988710597</v>
      </c>
      <c r="M49" s="148">
        <f t="shared" si="3"/>
        <v>3551.86448668293</v>
      </c>
      <c r="N49" s="148"/>
    </row>
    <row r="50" spans="1:16">
      <c r="A50">
        <f t="shared" si="6"/>
        <v>0.24416666666666673</v>
      </c>
      <c r="B50">
        <f t="shared" si="4"/>
        <v>8.9323263387506842</v>
      </c>
      <c r="C50">
        <f t="shared" si="1"/>
        <v>557.08367281549056</v>
      </c>
      <c r="D50">
        <f t="shared" si="7"/>
        <v>3672.0316923698742</v>
      </c>
      <c r="E50" s="15">
        <f t="shared" si="8"/>
        <v>58.877664169753103</v>
      </c>
      <c r="F50">
        <f t="shared" si="2"/>
        <v>254.27896601697881</v>
      </c>
      <c r="G50">
        <f t="shared" si="9"/>
        <v>-593.12282386260608</v>
      </c>
      <c r="I50">
        <f t="shared" si="5"/>
        <v>-254.27896601697881</v>
      </c>
      <c r="J50">
        <f t="shared" si="5"/>
        <v>593.12282386260608</v>
      </c>
      <c r="M50" s="148">
        <f t="shared" si="3"/>
        <v>3551.86448668293</v>
      </c>
      <c r="N50" s="148"/>
    </row>
    <row r="51" spans="1:16">
      <c r="A51">
        <f t="shared" si="6"/>
        <v>0.24666666666666673</v>
      </c>
      <c r="B51">
        <f t="shared" si="4"/>
        <v>8.8058413037260745</v>
      </c>
      <c r="C51">
        <f t="shared" si="1"/>
        <v>554.81832122791366</v>
      </c>
      <c r="D51">
        <f t="shared" si="7"/>
        <v>3657.0995677540122</v>
      </c>
      <c r="E51" s="15">
        <f t="shared" si="8"/>
        <v>58.043934732174129</v>
      </c>
      <c r="F51">
        <f t="shared" si="2"/>
        <v>252.06169506166921</v>
      </c>
      <c r="G51">
        <f t="shared" si="9"/>
        <v>-607.73802372534703</v>
      </c>
      <c r="I51">
        <f t="shared" si="5"/>
        <v>-252.06169506166921</v>
      </c>
      <c r="J51">
        <f t="shared" si="5"/>
        <v>607.73802372534703</v>
      </c>
      <c r="M51" s="148">
        <f t="shared" si="3"/>
        <v>3551.86448668293</v>
      </c>
      <c r="N51" s="148"/>
    </row>
    <row r="52" spans="1:16">
      <c r="A52">
        <f t="shared" si="6"/>
        <v>0.24916666666666673</v>
      </c>
      <c r="B52">
        <f t="shared" si="4"/>
        <v>8.682395927504249</v>
      </c>
      <c r="C52">
        <f t="shared" si="1"/>
        <v>552.58488709463791</v>
      </c>
      <c r="D52">
        <f t="shared" si="7"/>
        <v>3642.3778278782761</v>
      </c>
      <c r="E52" s="15">
        <f t="shared" si="8"/>
        <v>57.230241285600606</v>
      </c>
      <c r="F52">
        <f t="shared" si="2"/>
        <v>249.87566540776541</v>
      </c>
      <c r="G52">
        <f t="shared" si="9"/>
        <v>-622.14729572756892</v>
      </c>
      <c r="I52">
        <f t="shared" si="5"/>
        <v>-249.87566540776541</v>
      </c>
      <c r="J52">
        <f t="shared" si="5"/>
        <v>622.14729572756892</v>
      </c>
      <c r="M52" s="148">
        <f t="shared" si="3"/>
        <v>3551.86448668293</v>
      </c>
      <c r="N52" s="148"/>
    </row>
    <row r="53" spans="1:16">
      <c r="A53">
        <f t="shared" si="6"/>
        <v>0.25166666666666671</v>
      </c>
      <c r="B53">
        <f t="shared" si="4"/>
        <v>8.5618877511785829</v>
      </c>
      <c r="C53">
        <f t="shared" si="1"/>
        <v>550.38260718219794</v>
      </c>
      <c r="D53">
        <f t="shared" si="7"/>
        <v>3627.8614418691895</v>
      </c>
      <c r="E53" s="15">
        <f t="shared" si="8"/>
        <v>56.435908469452698</v>
      </c>
      <c r="F53">
        <f t="shared" si="2"/>
        <v>247.72012994793008</v>
      </c>
      <c r="G53">
        <f t="shared" si="9"/>
        <v>-636.35556444695044</v>
      </c>
      <c r="I53">
        <f t="shared" si="5"/>
        <v>-247.72012994793008</v>
      </c>
      <c r="J53">
        <f t="shared" si="5"/>
        <v>636.35556444695044</v>
      </c>
      <c r="M53" s="148">
        <f t="shared" si="3"/>
        <v>3551.86448668293</v>
      </c>
      <c r="N53" s="148"/>
      <c r="P53" s="158"/>
    </row>
    <row r="54" spans="1:16">
      <c r="A54">
        <f t="shared" si="6"/>
        <v>0.25416666666666671</v>
      </c>
      <c r="B54">
        <f t="shared" si="4"/>
        <v>8.444218741345022</v>
      </c>
      <c r="C54">
        <f t="shared" si="1"/>
        <v>548.21074385775603</v>
      </c>
      <c r="D54">
        <f t="shared" si="7"/>
        <v>3613.5455476004881</v>
      </c>
      <c r="E54" s="15">
        <f t="shared" si="8"/>
        <v>55.660290093967241</v>
      </c>
      <c r="F54">
        <f t="shared" si="2"/>
        <v>245.59436663636461</v>
      </c>
      <c r="G54">
        <f t="shared" si="9"/>
        <v>-650.36758926737798</v>
      </c>
      <c r="I54">
        <f t="shared" si="5"/>
        <v>-245.59436663636461</v>
      </c>
      <c r="J54">
        <f t="shared" si="5"/>
        <v>650.36758926737798</v>
      </c>
      <c r="M54" s="148">
        <f t="shared" si="3"/>
        <v>3551.86448668293</v>
      </c>
      <c r="N54" s="148"/>
    </row>
    <row r="55" spans="1:16">
      <c r="A55">
        <f t="shared" si="6"/>
        <v>0.25666666666666671</v>
      </c>
      <c r="B55">
        <f t="shared" si="4"/>
        <v>8.3292950577895297</v>
      </c>
      <c r="C55">
        <f t="shared" si="1"/>
        <v>546.06858398868803</v>
      </c>
      <c r="D55">
        <f t="shared" si="7"/>
        <v>3599.4254444397088</v>
      </c>
      <c r="E55" s="15">
        <f t="shared" si="8"/>
        <v>54.902767608903417</v>
      </c>
      <c r="F55">
        <f t="shared" si="2"/>
        <v>243.49767741147278</v>
      </c>
      <c r="G55">
        <f t="shared" si="9"/>
        <v>-664.1879714802368</v>
      </c>
      <c r="I55">
        <f t="shared" si="5"/>
        <v>-243.49767741147278</v>
      </c>
      <c r="J55">
        <f t="shared" si="5"/>
        <v>664.1879714802368</v>
      </c>
      <c r="M55" s="148">
        <f t="shared" si="3"/>
        <v>3551.86448668293</v>
      </c>
      <c r="N55" s="148"/>
    </row>
    <row r="56" spans="1:16">
      <c r="A56">
        <f t="shared" si="6"/>
        <v>0.25916666666666671</v>
      </c>
      <c r="B56">
        <f t="shared" si="4"/>
        <v>8.2170268354896727</v>
      </c>
      <c r="C56">
        <f t="shared" si="1"/>
        <v>543.95543789965791</v>
      </c>
      <c r="D56">
        <f t="shared" si="7"/>
        <v>3585.4965863737225</v>
      </c>
      <c r="E56" s="15">
        <f t="shared" si="8"/>
        <v>54.162748666600599</v>
      </c>
      <c r="F56">
        <f t="shared" si="2"/>
        <v>241.42938717481289</v>
      </c>
      <c r="G56">
        <f t="shared" si="9"/>
        <v>-677.82116101467477</v>
      </c>
      <c r="I56">
        <f t="shared" si="5"/>
        <v>-241.42938717481289</v>
      </c>
      <c r="J56">
        <f t="shared" si="5"/>
        <v>677.82116101467477</v>
      </c>
      <c r="M56" s="148">
        <f t="shared" si="3"/>
        <v>3551.86448668293</v>
      </c>
      <c r="N56" s="148"/>
    </row>
    <row r="57" spans="1:16">
      <c r="A57">
        <f t="shared" si="6"/>
        <v>0.26166666666666671</v>
      </c>
      <c r="B57">
        <f t="shared" si="4"/>
        <v>8.1073279799203739</v>
      </c>
      <c r="C57">
        <f t="shared" si="1"/>
        <v>541.870638383656</v>
      </c>
      <c r="D57">
        <f t="shared" si="7"/>
        <v>3571.7545754899606</v>
      </c>
      <c r="E57" s="15">
        <f t="shared" si="8"/>
        <v>53.439665772730557</v>
      </c>
      <c r="F57">
        <f t="shared" si="2"/>
        <v>239.38884282288663</v>
      </c>
      <c r="G57">
        <f t="shared" si="9"/>
        <v>-691.27146281959119</v>
      </c>
      <c r="I57">
        <f t="shared" si="5"/>
        <v>-239.38884282288663</v>
      </c>
      <c r="J57">
        <f t="shared" si="5"/>
        <v>691.27146281959119</v>
      </c>
      <c r="M57" s="148">
        <f t="shared" si="3"/>
        <v>3551.86448668293</v>
      </c>
      <c r="N57" s="148"/>
    </row>
    <row r="58" spans="1:16">
      <c r="A58">
        <f t="shared" si="6"/>
        <v>0.26416666666666672</v>
      </c>
      <c r="B58">
        <f t="shared" si="4"/>
        <v>8.0001159747337791</v>
      </c>
      <c r="C58">
        <f t="shared" si="1"/>
        <v>539.81353976372156</v>
      </c>
      <c r="D58">
        <f t="shared" si="7"/>
        <v>3558.1951557917432</v>
      </c>
      <c r="E58" s="15">
        <f t="shared" si="8"/>
        <v>52.732975018614525</v>
      </c>
      <c r="F58">
        <f t="shared" si="2"/>
        <v>237.37541232855486</v>
      </c>
      <c r="G58">
        <f t="shared" si="9"/>
        <v>-704.54304291850929</v>
      </c>
      <c r="I58">
        <f t="shared" si="5"/>
        <v>-237.37541232855486</v>
      </c>
      <c r="J58">
        <f t="shared" si="5"/>
        <v>704.54304291850929</v>
      </c>
      <c r="M58" s="148">
        <f t="shared" si="3"/>
        <v>3551.86448668293</v>
      </c>
      <c r="N58" s="148"/>
    </row>
    <row r="59" spans="1:16">
      <c r="A59">
        <f t="shared" si="6"/>
        <v>0.26666666666666672</v>
      </c>
      <c r="B59">
        <f t="shared" si="4"/>
        <v>7.8953117009565217</v>
      </c>
      <c r="C59">
        <f t="shared" si="1"/>
        <v>537.78351700230223</v>
      </c>
      <c r="D59">
        <f t="shared" si="7"/>
        <v>3544.8142073275922</v>
      </c>
      <c r="E59" s="15">
        <f t="shared" si="8"/>
        <v>52.042154889457088</v>
      </c>
      <c r="F59">
        <f t="shared" si="2"/>
        <v>235.38848386909356</v>
      </c>
      <c r="G59">
        <f t="shared" si="9"/>
        <v>-717.63993415701827</v>
      </c>
      <c r="I59">
        <f t="shared" si="5"/>
        <v>-235.38848386909356</v>
      </c>
      <c r="J59">
        <f t="shared" si="5"/>
        <v>717.63993415701827</v>
      </c>
      <c r="M59" s="148">
        <f t="shared" si="3"/>
        <v>3551.86448668293</v>
      </c>
      <c r="N59" s="148"/>
    </row>
    <row r="60" spans="1:16">
      <c r="A60">
        <f t="shared" si="6"/>
        <v>0.26916666666666672</v>
      </c>
      <c r="B60">
        <f t="shared" si="4"/>
        <v>7.7928392669142381</v>
      </c>
      <c r="C60">
        <f t="shared" si="1"/>
        <v>535.77996485540882</v>
      </c>
      <c r="D60">
        <f t="shared" si="7"/>
        <v>3531.607740615822</v>
      </c>
      <c r="E60" s="15">
        <f t="shared" si="8"/>
        <v>51.366705143289103</v>
      </c>
      <c r="F60">
        <f t="shared" si="2"/>
        <v>233.42746499810971</v>
      </c>
      <c r="G60">
        <f t="shared" si="9"/>
        <v>-730.56604166111151</v>
      </c>
      <c r="I60">
        <f t="shared" si="5"/>
        <v>-233.42746499810971</v>
      </c>
      <c r="J60">
        <f t="shared" si="5"/>
        <v>730.56604166111151</v>
      </c>
      <c r="M60" s="148">
        <f t="shared" si="3"/>
        <v>3551.86448668293</v>
      </c>
      <c r="N60" s="148"/>
    </row>
    <row r="61" spans="1:16">
      <c r="A61">
        <f t="shared" si="6"/>
        <v>0.27166666666666672</v>
      </c>
      <c r="B61">
        <f t="shared" si="4"/>
        <v>7.6926258481541483</v>
      </c>
      <c r="C61">
        <f t="shared" si="1"/>
        <v>533.80229706892021</v>
      </c>
      <c r="D61">
        <f t="shared" si="7"/>
        <v>3518.5718913469632</v>
      </c>
      <c r="E61" s="15">
        <f t="shared" si="8"/>
        <v>50.706145755813267</v>
      </c>
      <c r="F61">
        <f t="shared" si="2"/>
        <v>231.49178185872617</v>
      </c>
      <c r="G61">
        <f t="shared" si="9"/>
        <v>-743.32514802349931</v>
      </c>
      <c r="I61">
        <f t="shared" si="5"/>
        <v>-231.49178185872617</v>
      </c>
      <c r="J61">
        <f t="shared" si="5"/>
        <v>743.32514802349931</v>
      </c>
      <c r="M61" s="148">
        <f t="shared" si="3"/>
        <v>3551.86448668293</v>
      </c>
      <c r="N61" s="148"/>
    </row>
    <row r="62" spans="1:16">
      <c r="A62">
        <f t="shared" si="6"/>
        <v>0.27416666666666673</v>
      </c>
      <c r="B62">
        <f t="shared" si="4"/>
        <v>7.5946015366923687</v>
      </c>
      <c r="C62">
        <f t="shared" si="1"/>
        <v>531.84994561457313</v>
      </c>
      <c r="D62">
        <f t="shared" si="7"/>
        <v>3505.7029153477661</v>
      </c>
      <c r="E62" s="15">
        <f t="shared" si="8"/>
        <v>50.060015926713767</v>
      </c>
      <c r="F62">
        <f t="shared" si="2"/>
        <v>229.58087843562035</v>
      </c>
      <c r="G62">
        <f t="shared" si="9"/>
        <v>-755.9209182338152</v>
      </c>
      <c r="I62">
        <f t="shared" si="5"/>
        <v>-229.58087843562035</v>
      </c>
      <c r="J62">
        <f t="shared" si="5"/>
        <v>755.9209182338152</v>
      </c>
      <c r="M62" s="148">
        <f t="shared" si="3"/>
        <v>3551.86448668293</v>
      </c>
      <c r="N62" s="148"/>
    </row>
    <row r="63" spans="1:16">
      <c r="A63">
        <f t="shared" si="6"/>
        <v>0.27666666666666673</v>
      </c>
      <c r="B63">
        <f t="shared" si="4"/>
        <v>7.4986991989635303</v>
      </c>
      <c r="C63">
        <f t="shared" si="1"/>
        <v>529.92235996333204</v>
      </c>
      <c r="D63">
        <f t="shared" si="7"/>
        <v>3492.9971837916041</v>
      </c>
      <c r="E63" s="15">
        <f t="shared" si="8"/>
        <v>49.427873143327446</v>
      </c>
      <c r="F63">
        <f t="shared" si="2"/>
        <v>227.69421584366336</v>
      </c>
      <c r="G63">
        <f t="shared" si="9"/>
        <v>-768.35690436757034</v>
      </c>
      <c r="I63">
        <f t="shared" si="5"/>
        <v>-227.69421584366336</v>
      </c>
      <c r="J63">
        <f t="shared" si="5"/>
        <v>768.35690436757034</v>
      </c>
      <c r="M63" s="148">
        <f t="shared" si="3"/>
        <v>3551.86448668293</v>
      </c>
      <c r="N63" s="148"/>
    </row>
    <row r="64" spans="1:16">
      <c r="A64">
        <f t="shared" si="6"/>
        <v>0.27916666666666673</v>
      </c>
      <c r="B64">
        <f t="shared" si="4"/>
        <v>7.4048543418970834</v>
      </c>
      <c r="C64">
        <f t="shared" si="1"/>
        <v>528.01900639399628</v>
      </c>
      <c r="D64">
        <f t="shared" si="7"/>
        <v>3480.4511786411331</v>
      </c>
      <c r="E64" s="15">
        <f t="shared" si="8"/>
        <v>48.809292297882251</v>
      </c>
      <c r="F64">
        <f t="shared" si="2"/>
        <v>225.83127165105577</v>
      </c>
      <c r="G64">
        <f t="shared" si="9"/>
        <v>-780.63655004772158</v>
      </c>
      <c r="I64">
        <f t="shared" si="5"/>
        <v>-225.83127165105577</v>
      </c>
      <c r="J64">
        <f t="shared" si="5"/>
        <v>780.63655004772158</v>
      </c>
      <c r="M64" s="148">
        <f t="shared" si="3"/>
        <v>3551.86448668293</v>
      </c>
      <c r="N64" s="148"/>
    </row>
    <row r="65" spans="1:14">
      <c r="A65">
        <f t="shared" si="6"/>
        <v>0.28166666666666673</v>
      </c>
      <c r="B65">
        <f t="shared" si="4"/>
        <v>7.3130049865874502</v>
      </c>
      <c r="C65">
        <f t="shared" si="1"/>
        <v>526.13936733503101</v>
      </c>
      <c r="D65">
        <f t="shared" si="7"/>
        <v>3468.0614883099593</v>
      </c>
      <c r="E65" s="15">
        <f t="shared" si="8"/>
        <v>48.203864854790737</v>
      </c>
      <c r="F65">
        <f t="shared" si="2"/>
        <v>223.9915392349952</v>
      </c>
      <c r="G65">
        <f t="shared" si="9"/>
        <v>-792.76319469180567</v>
      </c>
      <c r="I65">
        <f t="shared" si="5"/>
        <v>-223.9915392349952</v>
      </c>
      <c r="J65">
        <f t="shared" si="5"/>
        <v>792.76319469180567</v>
      </c>
      <c r="M65" s="148">
        <f t="shared" si="3"/>
        <v>3551.86448668293</v>
      </c>
      <c r="N65" s="148"/>
    </row>
    <row r="66" spans="1:14">
      <c r="A66">
        <f t="shared" si="6"/>
        <v>0.28416666666666673</v>
      </c>
      <c r="B66">
        <f t="shared" si="4"/>
        <v>7.2230915490645744</v>
      </c>
      <c r="C66">
        <f t="shared" si="1"/>
        <v>524.28294073775203</v>
      </c>
      <c r="D66">
        <f t="shared" si="7"/>
        <v>3455.8248035309662</v>
      </c>
      <c r="E66" s="15">
        <f t="shared" si="8"/>
        <v>47.611198064745921</v>
      </c>
      <c r="F66">
        <f t="shared" si="2"/>
        <v>222.17452716803871</v>
      </c>
      <c r="G66">
        <f t="shared" si="9"/>
        <v>-804.74007755674779</v>
      </c>
      <c r="I66">
        <f t="shared" si="5"/>
        <v>-222.17452716803871</v>
      </c>
      <c r="J66">
        <f t="shared" si="5"/>
        <v>804.74007755674779</v>
      </c>
      <c r="M66" s="148">
        <f t="shared" si="3"/>
        <v>3551.86448668293</v>
      </c>
      <c r="N66" s="148"/>
    </row>
    <row r="67" spans="1:14">
      <c r="A67">
        <f t="shared" si="6"/>
        <v>0.28666666666666674</v>
      </c>
      <c r="B67">
        <f t="shared" si="4"/>
        <v>7.1350567277073873</v>
      </c>
      <c r="C67">
        <f t="shared" si="1"/>
        <v>522.44923947910615</v>
      </c>
      <c r="D67">
        <f t="shared" si="7"/>
        <v>3443.7379134197272</v>
      </c>
      <c r="E67" s="15">
        <f t="shared" si="8"/>
        <v>47.030914222604345</v>
      </c>
      <c r="F67">
        <f t="shared" si="2"/>
        <v>220.37975863344221</v>
      </c>
      <c r="G67">
        <f t="shared" si="9"/>
        <v>-816.57034159266664</v>
      </c>
      <c r="I67">
        <f t="shared" si="5"/>
        <v>-220.37975863344221</v>
      </c>
      <c r="J67">
        <f t="shared" si="5"/>
        <v>816.57034159266664</v>
      </c>
      <c r="M67" s="148">
        <f t="shared" si="3"/>
        <v>3551.86448668293</v>
      </c>
      <c r="N67" s="148"/>
    </row>
    <row r="68" spans="1:14">
      <c r="A68">
        <f t="shared" si="6"/>
        <v>0.28916666666666674</v>
      </c>
      <c r="B68">
        <f t="shared" si="4"/>
        <v>7.0488453968760121</v>
      </c>
      <c r="C68">
        <f t="shared" si="1"/>
        <v>520.6377907924068</v>
      </c>
      <c r="D68">
        <f t="shared" si="7"/>
        <v>3431.7977017221847</v>
      </c>
      <c r="E68" s="15">
        <f t="shared" si="8"/>
        <v>46.462649966259761</v>
      </c>
      <c r="F68">
        <f t="shared" si="2"/>
        <v>218.60677086786927</v>
      </c>
      <c r="G68">
        <f t="shared" si="9"/>
        <v>-828.25703711627466</v>
      </c>
      <c r="I68">
        <f t="shared" si="5"/>
        <v>-218.60677086786927</v>
      </c>
      <c r="J68">
        <f t="shared" si="5"/>
        <v>828.25703711627466</v>
      </c>
      <c r="M68" s="148">
        <f t="shared" si="3"/>
        <v>3551.86448668293</v>
      </c>
      <c r="N68" s="148"/>
    </row>
    <row r="69" spans="1:14">
      <c r="A69">
        <f t="shared" si="6"/>
        <v>0.29166666666666674</v>
      </c>
      <c r="B69">
        <f t="shared" si="4"/>
        <v>6.9644045063688731</v>
      </c>
      <c r="C69">
        <f t="shared" si="1"/>
        <v>518.84813572448741</v>
      </c>
      <c r="D69">
        <f t="shared" si="7"/>
        <v>3420.0011432364595</v>
      </c>
      <c r="E69" s="15">
        <f t="shared" si="8"/>
        <v>45.906055613912194</v>
      </c>
      <c r="F69">
        <f t="shared" si="2"/>
        <v>216.85511462996365</v>
      </c>
      <c r="G69">
        <f t="shared" si="9"/>
        <v>-839.80312531379616</v>
      </c>
      <c r="I69">
        <f t="shared" si="5"/>
        <v>-216.85511462996365</v>
      </c>
      <c r="J69">
        <f t="shared" si="5"/>
        <v>839.80312531379616</v>
      </c>
      <c r="M69" s="148">
        <f t="shared" si="3"/>
        <v>3551.86448668293</v>
      </c>
      <c r="N69" s="148"/>
    </row>
    <row r="70" spans="1:14">
      <c r="A70">
        <f t="shared" si="6"/>
        <v>0.29416666666666674</v>
      </c>
      <c r="B70">
        <f t="shared" si="4"/>
        <v>6.8816829863390856</v>
      </c>
      <c r="C70">
        <f t="shared" si="1"/>
        <v>517.07982861783034</v>
      </c>
      <c r="D70">
        <f t="shared" si="7"/>
        <v>3408.3453003992954</v>
      </c>
      <c r="E70" s="15">
        <f t="shared" si="8"/>
        <v>45.360794537321638</v>
      </c>
      <c r="F70">
        <f t="shared" si="2"/>
        <v>215.12435369337516</v>
      </c>
      <c r="G70">
        <f t="shared" si="9"/>
        <v>-851.21148158270034</v>
      </c>
      <c r="I70">
        <f t="shared" si="5"/>
        <v>-215.12435369337516</v>
      </c>
      <c r="J70">
        <f t="shared" si="5"/>
        <v>851.21148158270034</v>
      </c>
      <c r="M70" s="148">
        <f t="shared" si="3"/>
        <v>3551.86448668293</v>
      </c>
      <c r="N70" s="148"/>
    </row>
    <row r="71" spans="1:14">
      <c r="A71">
        <f t="shared" si="6"/>
        <v>0.29666666666666675</v>
      </c>
      <c r="B71">
        <f t="shared" si="4"/>
        <v>6.8006316573301859</v>
      </c>
      <c r="C71">
        <f t="shared" si="1"/>
        <v>515.332436616324</v>
      </c>
      <c r="D71">
        <f t="shared" si="7"/>
        <v>3396.8273200282383</v>
      </c>
      <c r="E71" s="15">
        <f t="shared" si="8"/>
        <v>44.826542568806389</v>
      </c>
      <c r="F71">
        <f t="shared" si="2"/>
        <v>213.41406436291649</v>
      </c>
      <c r="G71">
        <f t="shared" si="9"/>
        <v>-862.48489872096638</v>
      </c>
      <c r="I71">
        <f t="shared" si="5"/>
        <v>-213.41406436291649</v>
      </c>
      <c r="J71">
        <f t="shared" si="5"/>
        <v>862.48489872096638</v>
      </c>
      <c r="M71" s="148">
        <f t="shared" si="3"/>
        <v>3551.86448668293</v>
      </c>
      <c r="N71" s="148"/>
    </row>
    <row r="72" spans="1:14">
      <c r="A72">
        <f t="shared" si="6"/>
        <v>0.29916666666666675</v>
      </c>
      <c r="B72">
        <f t="shared" si="4"/>
        <v>6.7212031451152496</v>
      </c>
      <c r="C72">
        <f t="shared" si="1"/>
        <v>513.60553919337747</v>
      </c>
      <c r="D72">
        <f t="shared" si="7"/>
        <v>3385.444430211197</v>
      </c>
      <c r="E72" s="15">
        <f t="shared" si="8"/>
        <v>44.302987439902729</v>
      </c>
      <c r="F72">
        <f t="shared" si="2"/>
        <v>211.72383501261081</v>
      </c>
      <c r="G72">
        <f t="shared" si="9"/>
        <v>-873.62608997205507</v>
      </c>
      <c r="I72">
        <f t="shared" si="5"/>
        <v>-211.72383501261081</v>
      </c>
      <c r="J72">
        <f t="shared" si="5"/>
        <v>873.62608997205507</v>
      </c>
      <c r="M72" s="148">
        <f t="shared" si="3"/>
        <v>3551.86448668293</v>
      </c>
      <c r="N72" s="148"/>
    </row>
    <row r="73" spans="1:14">
      <c r="A73">
        <f t="shared" si="6"/>
        <v>0.30166666666666675</v>
      </c>
      <c r="B73">
        <f t="shared" si="4"/>
        <v>6.6433518000452505</v>
      </c>
      <c r="C73">
        <f t="shared" si="1"/>
        <v>511.89872770120729</v>
      </c>
      <c r="D73">
        <f t="shared" si="7"/>
        <v>3374.1939373355499</v>
      </c>
      <c r="E73" s="15">
        <f t="shared" si="8"/>
        <v>43.789828249747558</v>
      </c>
      <c r="F73">
        <f t="shared" si="2"/>
        <v>210.05326564446574</v>
      </c>
      <c r="G73">
        <f t="shared" si="9"/>
        <v>-884.63769193326141</v>
      </c>
      <c r="I73">
        <f t="shared" si="5"/>
        <v>-210.05326564446574</v>
      </c>
      <c r="J73">
        <f t="shared" si="5"/>
        <v>884.63769193326141</v>
      </c>
      <c r="M73" s="148">
        <f t="shared" si="3"/>
        <v>3551.86448668293</v>
      </c>
      <c r="N73" s="148"/>
    </row>
    <row r="74" spans="1:14">
      <c r="A74">
        <f t="shared" si="6"/>
        <v>0.30416666666666675</v>
      </c>
      <c r="B74">
        <f t="shared" si="4"/>
        <v>6.5670336206328948</v>
      </c>
      <c r="C74">
        <f t="shared" si="1"/>
        <v>510.21160494017766</v>
      </c>
      <c r="D74">
        <f t="shared" si="7"/>
        <v>3363.0732232494433</v>
      </c>
      <c r="E74" s="15">
        <f t="shared" si="8"/>
        <v>43.28677496137923</v>
      </c>
      <c r="F74">
        <f t="shared" si="2"/>
        <v>208.40196746688096</v>
      </c>
      <c r="G74">
        <f t="shared" si="9"/>
        <v>-895.52226733465227</v>
      </c>
      <c r="I74">
        <f t="shared" si="5"/>
        <v>-208.40196746688096</v>
      </c>
      <c r="J74">
        <f t="shared" si="5"/>
        <v>895.52226733465227</v>
      </c>
      <c r="M74" s="148">
        <f t="shared" si="3"/>
        <v>3551.86448668293</v>
      </c>
      <c r="N74" s="148"/>
    </row>
    <row r="75" spans="1:14">
      <c r="A75">
        <f t="shared" si="6"/>
        <v>0.30666666666666675</v>
      </c>
      <c r="B75">
        <f t="shared" si="4"/>
        <v>6.4922061811168241</v>
      </c>
      <c r="C75">
        <f t="shared" si="1"/>
        <v>508.54378474714571</v>
      </c>
      <c r="D75">
        <f t="shared" si="7"/>
        <v>3352.079742548357</v>
      </c>
      <c r="E75" s="15">
        <f t="shared" si="8"/>
        <v>42.793547924275046</v>
      </c>
      <c r="F75">
        <f t="shared" si="2"/>
        <v>206.76956249166224</v>
      </c>
      <c r="G75">
        <f t="shared" si="9"/>
        <v>-906.28230769535901</v>
      </c>
      <c r="I75">
        <f t="shared" si="5"/>
        <v>-206.76956249166224</v>
      </c>
      <c r="J75">
        <f t="shared" si="5"/>
        <v>906.28230769535901</v>
      </c>
      <c r="M75" s="148">
        <f t="shared" si="3"/>
        <v>3551.86448668293</v>
      </c>
      <c r="N75" s="148"/>
    </row>
    <row r="76" spans="1:14">
      <c r="A76">
        <f t="shared" si="6"/>
        <v>0.30916666666666676</v>
      </c>
      <c r="B76">
        <f t="shared" si="4"/>
        <v>6.4188285627684056</v>
      </c>
      <c r="C76">
        <f t="shared" si="1"/>
        <v>506.89489160182728</v>
      </c>
      <c r="D76">
        <f t="shared" si="7"/>
        <v>3341.2110199804515</v>
      </c>
      <c r="E76" s="15">
        <f t="shared" si="8"/>
        <v>42.309877421558191</v>
      </c>
      <c r="F76">
        <f t="shared" si="2"/>
        <v>205.15568314867659</v>
      </c>
      <c r="G76">
        <f t="shared" si="9"/>
        <v>-916.92023586358812</v>
      </c>
      <c r="I76">
        <f t="shared" si="5"/>
        <v>-205.15568314867659</v>
      </c>
      <c r="J76">
        <f t="shared" si="5"/>
        <v>916.92023586358812</v>
      </c>
      <c r="M76" s="148">
        <f t="shared" si="3"/>
        <v>3551.86448668293</v>
      </c>
      <c r="N76" s="148"/>
    </row>
    <row r="77" spans="1:14">
      <c r="A77">
        <f t="shared" si="6"/>
        <v>0.31166666666666676</v>
      </c>
      <c r="B77">
        <f t="shared" si="4"/>
        <v>6.3468612887193112</v>
      </c>
      <c r="C77">
        <f t="shared" si="1"/>
        <v>505.26456025025237</v>
      </c>
      <c r="D77">
        <f t="shared" si="7"/>
        <v>3330.4646479645735</v>
      </c>
      <c r="E77" s="15">
        <f t="shared" si="8"/>
        <v>41.835503240412024</v>
      </c>
      <c r="F77">
        <f t="shared" si="2"/>
        <v>203.55997191724063</v>
      </c>
      <c r="G77">
        <f t="shared" si="9"/>
        <v>-927.43840844633439</v>
      </c>
      <c r="I77">
        <f t="shared" si="5"/>
        <v>-203.55997191724063</v>
      </c>
      <c r="J77">
        <f t="shared" si="5"/>
        <v>927.43840844633439</v>
      </c>
      <c r="M77" s="148">
        <f t="shared" si="3"/>
        <v>3551.86448668293</v>
      </c>
      <c r="N77" s="148"/>
    </row>
    <row r="78" spans="1:14">
      <c r="A78">
        <f t="shared" si="6"/>
        <v>0.31416666666666676</v>
      </c>
      <c r="B78">
        <f t="shared" si="4"/>
        <v>6.2762662621028946</v>
      </c>
      <c r="C78">
        <f t="shared" si="1"/>
        <v>503.65243534444318</v>
      </c>
      <c r="D78">
        <f t="shared" si="7"/>
        <v>3319.8382842151714</v>
      </c>
      <c r="E78" s="15">
        <f t="shared" si="8"/>
        <v>41.370174264337301</v>
      </c>
      <c r="F78">
        <f t="shared" si="2"/>
        <v>201.98208097338787</v>
      </c>
      <c r="G78">
        <f t="shared" si="9"/>
        <v>-937.83911813442808</v>
      </c>
      <c r="I78">
        <f t="shared" si="5"/>
        <v>-201.98208097338787</v>
      </c>
      <c r="J78">
        <f t="shared" si="5"/>
        <v>937.83911813442808</v>
      </c>
      <c r="M78" s="148">
        <f t="shared" si="3"/>
        <v>3551.86448668293</v>
      </c>
      <c r="N78" s="148"/>
    </row>
    <row r="79" spans="1:14">
      <c r="A79">
        <f t="shared" si="6"/>
        <v>0.31666666666666676</v>
      </c>
      <c r="B79">
        <f t="shared" si="4"/>
        <v>6.2070067073160855</v>
      </c>
      <c r="C79">
        <f t="shared" si="1"/>
        <v>502.05817109748716</v>
      </c>
      <c r="D79">
        <f t="shared" si="7"/>
        <v>3309.3296494687111</v>
      </c>
      <c r="E79" s="15">
        <f t="shared" si="8"/>
        <v>40.913648085978394</v>
      </c>
      <c r="F79">
        <f t="shared" si="2"/>
        <v>200.42167185221049</v>
      </c>
      <c r="G79">
        <f t="shared" si="9"/>
        <v>-948.12459592821756</v>
      </c>
      <c r="I79">
        <f t="shared" si="5"/>
        <v>-200.42167185221049</v>
      </c>
      <c r="J79">
        <f t="shared" si="5"/>
        <v>948.12459592821756</v>
      </c>
      <c r="M79" s="148">
        <f t="shared" si="3"/>
        <v>3551.86448668293</v>
      </c>
      <c r="N79" s="148"/>
    </row>
    <row r="80" spans="1:14">
      <c r="A80">
        <f t="shared" si="6"/>
        <v>0.31916666666666677</v>
      </c>
      <c r="B80">
        <f t="shared" si="4"/>
        <v>6.1390471142211949</v>
      </c>
      <c r="C80">
        <f t="shared" si="1"/>
        <v>500.48143095323604</v>
      </c>
      <c r="D80">
        <f t="shared" si="7"/>
        <v>3298.9365253064821</v>
      </c>
      <c r="E80" s="15">
        <f t="shared" si="8"/>
        <v>40.465690639328102</v>
      </c>
      <c r="F80">
        <f t="shared" si="2"/>
        <v>198.87841512451834</v>
      </c>
      <c r="G80">
        <f t="shared" si="9"/>
        <v>-958.29701326888085</v>
      </c>
      <c r="I80">
        <f t="shared" si="5"/>
        <v>-198.87841512451834</v>
      </c>
      <c r="J80">
        <f t="shared" si="5"/>
        <v>958.29701326888085</v>
      </c>
      <c r="M80" s="148">
        <f t="shared" si="3"/>
        <v>3551.86448668293</v>
      </c>
      <c r="N80" s="148"/>
    </row>
    <row r="81" spans="1:14">
      <c r="A81">
        <f t="shared" si="6"/>
        <v>0.32166666666666677</v>
      </c>
      <c r="B81">
        <f t="shared" si="4"/>
        <v>6.0723531851188444</v>
      </c>
      <c r="C81">
        <f t="shared" si="1"/>
        <v>498.92188726989923</v>
      </c>
      <c r="D81">
        <f t="shared" si="7"/>
        <v>3288.6567520689982</v>
      </c>
      <c r="E81" s="15">
        <f t="shared" si="8"/>
        <v>40.026075850198175</v>
      </c>
      <c r="F81">
        <f t="shared" si="2"/>
        <v>197.35199008710083</v>
      </c>
      <c r="G81">
        <f t="shared" si="9"/>
        <v>-968.35848408007166</v>
      </c>
      <c r="I81">
        <f t="shared" si="5"/>
        <v>-197.35199008710083</v>
      </c>
      <c r="J81">
        <f t="shared" si="5"/>
        <v>968.35848408007166</v>
      </c>
      <c r="M81" s="148">
        <f t="shared" si="3"/>
        <v>3551.86448668293</v>
      </c>
      <c r="N81" s="148"/>
    </row>
    <row r="82" spans="1:14">
      <c r="A82">
        <f t="shared" si="6"/>
        <v>0.32416666666666677</v>
      </c>
      <c r="B82">
        <f t="shared" si="4"/>
        <v>6.0068917843340772</v>
      </c>
      <c r="C82">
        <f t="shared" si="1"/>
        <v>497.37922101684529</v>
      </c>
      <c r="D82">
        <f t="shared" si="7"/>
        <v>3278.4882268574547</v>
      </c>
      <c r="E82" s="15">
        <f t="shared" si="8"/>
        <v>39.594585303915004</v>
      </c>
      <c r="F82">
        <f t="shared" ref="F82:F145" si="10">-100*(B82+B83)/2*(A82-A83)+F83</f>
        <v>195.84208446591921</v>
      </c>
      <c r="G82">
        <f t="shared" si="9"/>
        <v>-978.31106672433577</v>
      </c>
      <c r="I82">
        <f t="shared" si="5"/>
        <v>-195.84208446591921</v>
      </c>
      <c r="J82">
        <f t="shared" si="5"/>
        <v>978.31106672433577</v>
      </c>
      <c r="M82" s="148">
        <f t="shared" ref="M82:M145" si="11">$F$11</f>
        <v>3551.86448668293</v>
      </c>
      <c r="N82" s="148"/>
    </row>
    <row r="83" spans="1:14">
      <c r="A83">
        <f t="shared" si="6"/>
        <v>0.32666666666666677</v>
      </c>
      <c r="B83">
        <f t="shared" ref="B83:B146" si="12">$B$420*($A$420/A83)^$B$9</f>
        <v>5.9426308902679263</v>
      </c>
      <c r="C83">
        <f t="shared" ref="C83:C146" si="13">$B$5*($A$420/A83)^($B$9-1)</f>
        <v>495.85312148396184</v>
      </c>
      <c r="D83">
        <f t="shared" si="7"/>
        <v>3268.4289016179678</v>
      </c>
      <c r="E83" s="15">
        <f t="shared" si="8"/>
        <v>39.171007929266139</v>
      </c>
      <c r="F83">
        <f t="shared" si="10"/>
        <v>194.34839413159395</v>
      </c>
      <c r="G83">
        <f t="shared" si="9"/>
        <v>-988.15676587848338</v>
      </c>
      <c r="I83">
        <f t="shared" ref="I83:J146" si="14">-F83</f>
        <v>-194.34839413159395</v>
      </c>
      <c r="J83">
        <f t="shared" si="14"/>
        <v>988.15676587848338</v>
      </c>
      <c r="M83" s="148">
        <f t="shared" si="11"/>
        <v>3551.86448668293</v>
      </c>
      <c r="N83" s="148"/>
    </row>
    <row r="84" spans="1:14">
      <c r="A84">
        <f t="shared" si="6"/>
        <v>0.32916666666666677</v>
      </c>
      <c r="B84">
        <f t="shared" si="12"/>
        <v>5.8795395497760694</v>
      </c>
      <c r="C84">
        <f t="shared" si="13"/>
        <v>494.34328600296402</v>
      </c>
      <c r="D84">
        <f t="shared" si="7"/>
        <v>3258.4767813045705</v>
      </c>
      <c r="E84" s="15">
        <f t="shared" si="8"/>
        <v>38.755139697786056</v>
      </c>
      <c r="F84">
        <f t="shared" si="10"/>
        <v>192.87062282658846</v>
      </c>
      <c r="G84">
        <f t="shared" si="9"/>
        <v>-997.8975343318649</v>
      </c>
      <c r="I84">
        <f t="shared" si="14"/>
        <v>-192.87062282658846</v>
      </c>
      <c r="J84">
        <f t="shared" si="14"/>
        <v>997.8975343318649</v>
      </c>
      <c r="M84" s="148">
        <f t="shared" si="11"/>
        <v>3551.86448668293</v>
      </c>
      <c r="N84" s="148"/>
    </row>
    <row r="85" spans="1:14">
      <c r="A85">
        <f t="shared" ref="A85:A148" si="15">A84+$B$13/400</f>
        <v>0.33166666666666678</v>
      </c>
      <c r="B85">
        <f t="shared" si="12"/>
        <v>5.8175878347449581</v>
      </c>
      <c r="C85">
        <f t="shared" si="13"/>
        <v>492.84941968007104</v>
      </c>
      <c r="D85">
        <f t="shared" ref="D85:D148" si="16">$D$18*($A$18/A85)^($B$9-1)</f>
        <v>3248.6299221171466</v>
      </c>
      <c r="E85" s="15">
        <f t="shared" ref="E85:E148" si="17">$F$12*$F$5*D85/A85/100</f>
        <v>38.346783337526588</v>
      </c>
      <c r="F85">
        <f t="shared" si="10"/>
        <v>191.40848190352332</v>
      </c>
      <c r="G85">
        <f t="shared" ref="G85:G148" si="18">-100*(E85+E84)/2*(A85-A84)+G84</f>
        <v>-1007.535274711279</v>
      </c>
      <c r="I85">
        <f t="shared" si="14"/>
        <v>-191.40848190352332</v>
      </c>
      <c r="J85">
        <f t="shared" si="14"/>
        <v>1007.535274711279</v>
      </c>
      <c r="M85" s="148">
        <f t="shared" si="11"/>
        <v>3551.86448668293</v>
      </c>
      <c r="N85" s="148"/>
    </row>
    <row r="86" spans="1:14">
      <c r="A86">
        <f t="shared" si="15"/>
        <v>0.33416666666666678</v>
      </c>
      <c r="B86">
        <f t="shared" si="12"/>
        <v>5.7567468007439766</v>
      </c>
      <c r="C86">
        <f t="shared" si="13"/>
        <v>491.37123513950866</v>
      </c>
      <c r="D86">
        <f t="shared" si="16"/>
        <v>3238.8864298107164</v>
      </c>
      <c r="E86" s="15">
        <f t="shared" si="17"/>
        <v>37.945748060511484</v>
      </c>
      <c r="F86">
        <f t="shared" si="10"/>
        <v>189.96169007408722</v>
      </c>
      <c r="G86">
        <f t="shared" si="18"/>
        <v>-1017.0718411360339</v>
      </c>
      <c r="I86">
        <f t="shared" si="14"/>
        <v>-189.96169007408722</v>
      </c>
      <c r="J86">
        <f t="shared" si="14"/>
        <v>1017.0718411360339</v>
      </c>
      <c r="M86" s="148">
        <f t="shared" si="11"/>
        <v>3551.86448668293</v>
      </c>
      <c r="N86" s="148"/>
    </row>
    <row r="87" spans="1:14">
      <c r="A87">
        <f t="shared" si="15"/>
        <v>0.33666666666666678</v>
      </c>
      <c r="B87">
        <f t="shared" si="12"/>
        <v>5.6969884476396926</v>
      </c>
      <c r="C87">
        <f t="shared" si="13"/>
        <v>489.90845227731882</v>
      </c>
      <c r="D87">
        <f t="shared" si="16"/>
        <v>3229.2444580726651</v>
      </c>
      <c r="E87" s="15">
        <f t="shared" si="17"/>
        <v>37.551849303124207</v>
      </c>
      <c r="F87">
        <f t="shared" si="10"/>
        <v>188.52997316803925</v>
      </c>
      <c r="G87">
        <f t="shared" si="18"/>
        <v>-1026.5090408064884</v>
      </c>
      <c r="I87">
        <f t="shared" si="14"/>
        <v>-188.52997316803925</v>
      </c>
      <c r="J87">
        <f t="shared" si="14"/>
        <v>1026.5090408064884</v>
      </c>
      <c r="M87" s="148">
        <f t="shared" si="11"/>
        <v>3551.86448668293</v>
      </c>
      <c r="N87" s="148"/>
    </row>
    <row r="88" spans="1:14">
      <c r="A88">
        <f t="shared" si="15"/>
        <v>0.33916666666666678</v>
      </c>
      <c r="B88">
        <f t="shared" si="12"/>
        <v>5.6382856820653515</v>
      </c>
      <c r="C88">
        <f t="shared" si="13"/>
        <v>488.46079802499042</v>
      </c>
      <c r="D88">
        <f t="shared" si="16"/>
        <v>3219.7022069647164</v>
      </c>
      <c r="E88" s="15">
        <f t="shared" si="17"/>
        <v>37.164908478724676</v>
      </c>
      <c r="F88">
        <f t="shared" si="10"/>
        <v>187.11306390182611</v>
      </c>
      <c r="G88">
        <f t="shared" si="18"/>
        <v>-1035.8486355292196</v>
      </c>
      <c r="I88">
        <f t="shared" si="14"/>
        <v>-187.11306390182611</v>
      </c>
      <c r="J88">
        <f t="shared" si="14"/>
        <v>1035.8486355292196</v>
      </c>
      <c r="M88" s="148">
        <f t="shared" si="11"/>
        <v>3551.86448668293</v>
      </c>
      <c r="N88" s="148"/>
    </row>
    <row r="89" spans="1:14">
      <c r="A89">
        <f t="shared" si="15"/>
        <v>0.34166666666666679</v>
      </c>
      <c r="B89">
        <f t="shared" si="12"/>
        <v>5.5806122816453003</v>
      </c>
      <c r="C89">
        <f t="shared" si="13"/>
        <v>487.0280061224509</v>
      </c>
      <c r="D89">
        <f t="shared" si="16"/>
        <v>3210.2579214265925</v>
      </c>
      <c r="E89" s="15">
        <f t="shared" si="17"/>
        <v>36.784752741833586</v>
      </c>
      <c r="F89">
        <f t="shared" si="10"/>
        <v>185.71070165636229</v>
      </c>
      <c r="G89">
        <f t="shared" si="18"/>
        <v>-1045.0923431817894</v>
      </c>
      <c r="I89">
        <f t="shared" si="14"/>
        <v>-185.71070165636229</v>
      </c>
      <c r="J89">
        <f t="shared" si="14"/>
        <v>1045.0923431817894</v>
      </c>
      <c r="M89" s="148">
        <f t="shared" si="11"/>
        <v>3551.86448668293</v>
      </c>
      <c r="N89" s="148"/>
    </row>
    <row r="90" spans="1:14">
      <c r="A90">
        <f t="shared" si="15"/>
        <v>0.34416666666666679</v>
      </c>
      <c r="B90">
        <f t="shared" si="12"/>
        <v>5.5239428608801697</v>
      </c>
      <c r="C90">
        <f t="shared" si="13"/>
        <v>485.60981689998164</v>
      </c>
      <c r="D90">
        <f t="shared" si="16"/>
        <v>3200.9098898385091</v>
      </c>
      <c r="E90" s="15">
        <f t="shared" si="17"/>
        <v>36.411214763263658</v>
      </c>
      <c r="F90">
        <f t="shared" si="10"/>
        <v>184.32263226354661</v>
      </c>
      <c r="G90">
        <f t="shared" si="18"/>
        <v>-1054.2418391199265</v>
      </c>
      <c r="I90">
        <f t="shared" si="14"/>
        <v>-184.32263226354661</v>
      </c>
      <c r="J90">
        <f t="shared" si="14"/>
        <v>1054.2418391199265</v>
      </c>
      <c r="M90" s="148">
        <f t="shared" si="11"/>
        <v>3551.86448668293</v>
      </c>
      <c r="N90" s="148"/>
    </row>
    <row r="91" spans="1:14">
      <c r="A91">
        <f t="shared" si="15"/>
        <v>0.34666666666666679</v>
      </c>
      <c r="B91">
        <f t="shared" si="12"/>
        <v>5.4682528386042648</v>
      </c>
      <c r="C91">
        <f t="shared" si="13"/>
        <v>484.20597706864402</v>
      </c>
      <c r="D91">
        <f t="shared" si="16"/>
        <v>3191.6564426397613</v>
      </c>
      <c r="E91" s="15">
        <f t="shared" si="17"/>
        <v>36.044132515614223</v>
      </c>
      <c r="F91">
        <f t="shared" si="10"/>
        <v>182.94860780111105</v>
      </c>
      <c r="G91">
        <f t="shared" si="18"/>
        <v>-1063.2987575297861</v>
      </c>
      <c r="I91">
        <f t="shared" si="14"/>
        <v>-182.94860780111105</v>
      </c>
      <c r="J91">
        <f t="shared" si="14"/>
        <v>1063.2987575297861</v>
      </c>
      <c r="M91" s="148">
        <f t="shared" si="11"/>
        <v>3551.86448668293</v>
      </c>
      <c r="N91" s="148"/>
    </row>
    <row r="92" spans="1:14">
      <c r="A92">
        <f t="shared" si="15"/>
        <v>0.34916666666666679</v>
      </c>
      <c r="B92">
        <f t="shared" si="12"/>
        <v>5.4135184069320532</v>
      </c>
      <c r="C92">
        <f t="shared" si="13"/>
        <v>482.81623951882744</v>
      </c>
      <c r="D92">
        <f t="shared" si="16"/>
        <v>3182.4959510008453</v>
      </c>
      <c r="E92" s="15">
        <f t="shared" si="17"/>
        <v>35.683349068581165</v>
      </c>
      <c r="F92">
        <f t="shared" si="10"/>
        <v>181.58838639541901</v>
      </c>
      <c r="G92">
        <f t="shared" si="18"/>
        <v>-1072.2646927278106</v>
      </c>
      <c r="I92">
        <f t="shared" si="14"/>
        <v>-181.58838639541901</v>
      </c>
      <c r="J92">
        <f t="shared" si="14"/>
        <v>1072.2646927278106</v>
      </c>
      <c r="M92" s="148">
        <f t="shared" si="11"/>
        <v>3551.86448668293</v>
      </c>
      <c r="N92" s="148"/>
    </row>
    <row r="93" spans="1:14">
      <c r="A93">
        <f t="shared" si="15"/>
        <v>0.35166666666666679</v>
      </c>
      <c r="B93">
        <f t="shared" si="12"/>
        <v>5.3597165016154751</v>
      </c>
      <c r="C93">
        <f t="shared" si="13"/>
        <v>481.44036312654566</v>
      </c>
      <c r="D93">
        <f t="shared" si="16"/>
        <v>3173.4268255466586</v>
      </c>
      <c r="E93" s="15">
        <f t="shared" si="17"/>
        <v>35.328712393566271</v>
      </c>
      <c r="F93">
        <f t="shared" si="10"/>
        <v>180.24173203185057</v>
      </c>
      <c r="G93">
        <f t="shared" si="18"/>
        <v>-1081.1412004105791</v>
      </c>
      <c r="I93">
        <f t="shared" si="14"/>
        <v>-180.24173203185057</v>
      </c>
      <c r="J93">
        <f t="shared" si="14"/>
        <v>1081.1412004105791</v>
      </c>
      <c r="M93" s="148">
        <f t="shared" si="11"/>
        <v>3551.86448668293</v>
      </c>
      <c r="N93" s="148"/>
    </row>
    <row r="94" spans="1:14">
      <c r="A94">
        <f t="shared" si="15"/>
        <v>0.3541666666666668</v>
      </c>
      <c r="B94">
        <f t="shared" si="12"/>
        <v>5.3068247737384775</v>
      </c>
      <c r="C94">
        <f t="shared" si="13"/>
        <v>480.07811256713325</v>
      </c>
      <c r="D94">
        <f t="shared" si="16"/>
        <v>3164.4475151284778</v>
      </c>
      <c r="E94" s="15">
        <f t="shared" si="17"/>
        <v>34.980075177101199</v>
      </c>
      <c r="F94">
        <f t="shared" si="10"/>
        <v>178.90841437243134</v>
      </c>
      <c r="G94">
        <f t="shared" si="18"/>
        <v>-1089.9297988569126</v>
      </c>
      <c r="I94">
        <f t="shared" si="14"/>
        <v>-178.90841437243134</v>
      </c>
      <c r="J94">
        <f t="shared" si="14"/>
        <v>1089.9297988569126</v>
      </c>
      <c r="M94" s="148">
        <f t="shared" si="11"/>
        <v>3551.86448668293</v>
      </c>
      <c r="N94" s="148"/>
    </row>
    <row r="95" spans="1:14">
      <c r="A95">
        <f t="shared" si="15"/>
        <v>0.3566666666666668</v>
      </c>
      <c r="B95">
        <f t="shared" si="12"/>
        <v>5.2548215626795836</v>
      </c>
      <c r="C95">
        <f t="shared" si="13"/>
        <v>478.72925813600926</v>
      </c>
      <c r="D95">
        <f t="shared" si="16"/>
        <v>3155.5565056425094</v>
      </c>
      <c r="E95" s="15">
        <f t="shared" si="17"/>
        <v>34.637294642629293</v>
      </c>
      <c r="F95">
        <f t="shared" si="10"/>
        <v>177.58820858037907</v>
      </c>
      <c r="G95">
        <f t="shared" si="18"/>
        <v>-1098.631970084379</v>
      </c>
      <c r="I95">
        <f t="shared" si="14"/>
        <v>-177.58820858037907</v>
      </c>
      <c r="J95">
        <f t="shared" si="14"/>
        <v>1098.631970084379</v>
      </c>
      <c r="M95" s="148">
        <f t="shared" si="11"/>
        <v>3551.86448668293</v>
      </c>
      <c r="N95" s="148"/>
    </row>
    <row r="96" spans="1:14">
      <c r="A96">
        <f t="shared" si="15"/>
        <v>0.3591666666666668</v>
      </c>
      <c r="B96">
        <f t="shared" si="12"/>
        <v>5.2036858702771731</v>
      </c>
      <c r="C96">
        <f t="shared" si="13"/>
        <v>477.39357557619121</v>
      </c>
      <c r="D96">
        <f t="shared" si="16"/>
        <v>3146.7523188929508</v>
      </c>
      <c r="E96" s="15">
        <f t="shared" si="17"/>
        <v>34.300232380215583</v>
      </c>
      <c r="F96">
        <f t="shared" si="10"/>
        <v>176.28089515125947</v>
      </c>
      <c r="G96">
        <f t="shared" si="18"/>
        <v>-1107.2491609622346</v>
      </c>
      <c r="I96">
        <f t="shared" si="14"/>
        <v>-176.28089515125947</v>
      </c>
      <c r="J96">
        <f t="shared" si="14"/>
        <v>1107.2491609622346</v>
      </c>
      <c r="M96" s="148">
        <f t="shared" si="11"/>
        <v>3551.86448668293</v>
      </c>
      <c r="N96" s="148"/>
    </row>
    <row r="97" spans="1:14">
      <c r="A97">
        <f t="shared" si="15"/>
        <v>0.3616666666666668</v>
      </c>
      <c r="B97">
        <f t="shared" si="12"/>
        <v>5.1533973361361269</v>
      </c>
      <c r="C97">
        <f t="shared" si="13"/>
        <v>476.07084591226123</v>
      </c>
      <c r="D97">
        <f t="shared" si="16"/>
        <v>3138.033511497571</v>
      </c>
      <c r="E97" s="15">
        <f t="shared" si="17"/>
        <v>33.968754183779708</v>
      </c>
      <c r="F97">
        <f t="shared" si="10"/>
        <v>174.9862597504578</v>
      </c>
      <c r="G97">
        <f t="shared" si="18"/>
        <v>-1115.7827842827339</v>
      </c>
      <c r="I97">
        <f t="shared" si="14"/>
        <v>-174.9862597504578</v>
      </c>
      <c r="J97">
        <f t="shared" si="14"/>
        <v>1115.7827842827339</v>
      </c>
      <c r="M97" s="148">
        <f t="shared" si="11"/>
        <v>3551.86448668293</v>
      </c>
      <c r="N97" s="148"/>
    </row>
    <row r="98" spans="1:14">
      <c r="A98">
        <f t="shared" si="15"/>
        <v>0.36416666666666681</v>
      </c>
      <c r="B98">
        <f t="shared" si="12"/>
        <v>5.1039362140178746</v>
      </c>
      <c r="C98">
        <f t="shared" si="13"/>
        <v>474.76085529049999</v>
      </c>
      <c r="D98">
        <f t="shared" si="16"/>
        <v>3129.3986738339527</v>
      </c>
      <c r="E98" s="15">
        <f t="shared" si="17"/>
        <v>33.642729895470424</v>
      </c>
      <c r="F98">
        <f t="shared" si="10"/>
        <v>173.70409305668855</v>
      </c>
      <c r="G98">
        <f t="shared" si="18"/>
        <v>-1124.2342197926403</v>
      </c>
      <c r="I98">
        <f t="shared" si="14"/>
        <v>-173.70409305668855</v>
      </c>
      <c r="J98">
        <f t="shared" si="14"/>
        <v>1124.2342197926403</v>
      </c>
      <c r="M98" s="148">
        <f t="shared" si="11"/>
        <v>3551.86448668293</v>
      </c>
      <c r="N98" s="148"/>
    </row>
    <row r="99" spans="1:14">
      <c r="A99">
        <f t="shared" si="15"/>
        <v>0.36666666666666681</v>
      </c>
      <c r="B99">
        <f t="shared" si="12"/>
        <v>5.0552833492592963</v>
      </c>
      <c r="C99">
        <f t="shared" si="13"/>
        <v>473.46339482491936</v>
      </c>
      <c r="D99">
        <f t="shared" si="16"/>
        <v>3120.8464290246034</v>
      </c>
      <c r="E99" s="15">
        <f t="shared" si="17"/>
        <v>33.322033256821555</v>
      </c>
      <c r="F99">
        <f t="shared" si="10"/>
        <v>172.43419061127889</v>
      </c>
      <c r="G99">
        <f t="shared" si="18"/>
        <v>-1132.6048151866767</v>
      </c>
      <c r="I99">
        <f t="shared" si="14"/>
        <v>-172.43419061127889</v>
      </c>
      <c r="J99">
        <f t="shared" si="14"/>
        <v>1132.6048151866767</v>
      </c>
      <c r="M99" s="148">
        <f t="shared" si="11"/>
        <v>3551.86448668293</v>
      </c>
      <c r="N99" s="148"/>
    </row>
    <row r="100" spans="1:14">
      <c r="A100">
        <f t="shared" si="15"/>
        <v>0.36916666666666681</v>
      </c>
      <c r="B100">
        <f t="shared" si="12"/>
        <v>5.0074201571689496</v>
      </c>
      <c r="C100">
        <f t="shared" si="13"/>
        <v>472.17826044893565</v>
      </c>
      <c r="D100">
        <f t="shared" si="16"/>
        <v>3112.3754319592681</v>
      </c>
      <c r="E100" s="15">
        <f t="shared" si="17"/>
        <v>33.006541766350338</v>
      </c>
      <c r="F100">
        <f t="shared" si="10"/>
        <v>171.17635267297536</v>
      </c>
      <c r="G100">
        <f t="shared" si="18"/>
        <v>-1140.8958870645731</v>
      </c>
      <c r="I100">
        <f t="shared" si="14"/>
        <v>-171.17635267297536</v>
      </c>
      <c r="J100">
        <f t="shared" si="14"/>
        <v>1140.8958870645731</v>
      </c>
      <c r="M100" s="148">
        <f t="shared" si="11"/>
        <v>3551.86448668293</v>
      </c>
      <c r="N100" s="148"/>
    </row>
    <row r="101" spans="1:14">
      <c r="A101">
        <f t="shared" si="15"/>
        <v>0.37166666666666681</v>
      </c>
      <c r="B101">
        <f t="shared" si="12"/>
        <v>4.9603286023520958</v>
      </c>
      <c r="C101">
        <f t="shared" si="13"/>
        <v>470.90525277244308</v>
      </c>
      <c r="D101">
        <f t="shared" si="16"/>
        <v>3103.9843683528161</v>
      </c>
      <c r="E101" s="15">
        <f t="shared" si="17"/>
        <v>32.696136543277611</v>
      </c>
      <c r="F101">
        <f t="shared" si="10"/>
        <v>169.93038407803522</v>
      </c>
      <c r="G101">
        <f t="shared" si="18"/>
        <v>-1149.1087218532766</v>
      </c>
      <c r="I101">
        <f t="shared" si="14"/>
        <v>-169.93038407803522</v>
      </c>
      <c r="J101">
        <f t="shared" si="14"/>
        <v>1149.1087218532766</v>
      </c>
      <c r="M101" s="148">
        <f t="shared" si="11"/>
        <v>3551.86448668293</v>
      </c>
      <c r="N101" s="148"/>
    </row>
    <row r="102" spans="1:14">
      <c r="A102">
        <f t="shared" si="15"/>
        <v>0.37416666666666681</v>
      </c>
      <c r="B102">
        <f t="shared" si="12"/>
        <v>4.913991178918601</v>
      </c>
      <c r="C102">
        <f t="shared" si="13"/>
        <v>469.64417694405347</v>
      </c>
      <c r="D102">
        <f t="shared" si="16"/>
        <v>3095.6719538371931</v>
      </c>
      <c r="E102" s="15">
        <f t="shared" si="17"/>
        <v>32.390702197067817</v>
      </c>
      <c r="F102">
        <f t="shared" si="10"/>
        <v>168.69609410537637</v>
      </c>
      <c r="G102">
        <f t="shared" si="18"/>
        <v>-1157.2445766958199</v>
      </c>
      <c r="I102">
        <f t="shared" si="14"/>
        <v>-168.69609410537637</v>
      </c>
      <c r="J102">
        <f t="shared" si="14"/>
        <v>1157.2445766958199</v>
      </c>
      <c r="M102" s="148">
        <f t="shared" si="11"/>
        <v>3551.86448668293</v>
      </c>
      <c r="N102" s="148"/>
    </row>
    <row r="103" spans="1:14">
      <c r="A103">
        <f t="shared" si="15"/>
        <v>0.37666666666666682</v>
      </c>
      <c r="B103">
        <f t="shared" si="12"/>
        <v>4.8683908915304759</v>
      </c>
      <c r="C103">
        <f t="shared" si="13"/>
        <v>468.39484251828367</v>
      </c>
      <c r="D103">
        <f t="shared" si="16"/>
        <v>3087.4369330859831</v>
      </c>
      <c r="E103" s="15">
        <f t="shared" si="17"/>
        <v>32.090126702503227</v>
      </c>
      <c r="F103">
        <f t="shared" si="10"/>
        <v>167.47329634657024</v>
      </c>
      <c r="G103">
        <f t="shared" si="18"/>
        <v>-1165.3046803082664</v>
      </c>
      <c r="I103">
        <f t="shared" si="14"/>
        <v>-167.47329634657024</v>
      </c>
      <c r="J103">
        <f t="shared" si="14"/>
        <v>1165.3046803082664</v>
      </c>
      <c r="M103" s="148">
        <f t="shared" si="11"/>
        <v>3551.86448668293</v>
      </c>
      <c r="N103" s="148"/>
    </row>
    <row r="104" spans="1:14">
      <c r="A104">
        <f t="shared" si="15"/>
        <v>0.37916666666666682</v>
      </c>
      <c r="B104">
        <f t="shared" si="12"/>
        <v>4.8235112372480637</v>
      </c>
      <c r="C104">
        <f t="shared" si="13"/>
        <v>467.15706332748078</v>
      </c>
      <c r="D104">
        <f t="shared" si="16"/>
        <v>3079.2780789702038</v>
      </c>
      <c r="E104" s="15">
        <f t="shared" si="17"/>
        <v>31.794301280022736</v>
      </c>
      <c r="F104">
        <f t="shared" si="10"/>
        <v>166.26180858047292</v>
      </c>
      <c r="G104">
        <f t="shared" si="18"/>
        <v>-1173.2902338060821</v>
      </c>
      <c r="I104">
        <f t="shared" si="14"/>
        <v>-166.26180858047292</v>
      </c>
      <c r="J104">
        <f t="shared" si="14"/>
        <v>1173.2902338060821</v>
      </c>
      <c r="M104" s="148">
        <f t="shared" si="11"/>
        <v>3551.86448668293</v>
      </c>
      <c r="N104" s="148"/>
    </row>
    <row r="105" spans="1:14">
      <c r="A105">
        <f t="shared" si="15"/>
        <v>0.38166666666666682</v>
      </c>
      <c r="B105">
        <f t="shared" si="12"/>
        <v>4.7793361881362912</v>
      </c>
      <c r="C105">
        <f t="shared" si="13"/>
        <v>465.93065735828691</v>
      </c>
      <c r="D105">
        <f t="shared" si="16"/>
        <v>3071.1941917440158</v>
      </c>
      <c r="E105" s="15">
        <f t="shared" si="17"/>
        <v>31.503120281070455</v>
      </c>
      <c r="F105">
        <f t="shared" si="10"/>
        <v>165.06145265229986</v>
      </c>
      <c r="G105">
        <f t="shared" si="18"/>
        <v>-1181.2024115012189</v>
      </c>
      <c r="I105">
        <f t="shared" si="14"/>
        <v>-165.06145265229986</v>
      </c>
      <c r="J105">
        <f t="shared" si="14"/>
        <v>1181.2024115012189</v>
      </c>
      <c r="M105" s="148">
        <f t="shared" si="11"/>
        <v>3551.86448668293</v>
      </c>
      <c r="N105" s="148"/>
    </row>
    <row r="106" spans="1:14">
      <c r="A106">
        <f t="shared" si="15"/>
        <v>0.38416666666666682</v>
      </c>
      <c r="B106">
        <f t="shared" si="12"/>
        <v>4.7358501745943853</v>
      </c>
      <c r="C106">
        <f t="shared" si="13"/>
        <v>464.71544663245379</v>
      </c>
      <c r="D106">
        <f t="shared" si="16"/>
        <v>3063.1840982591093</v>
      </c>
      <c r="E106" s="15">
        <f t="shared" si="17"/>
        <v>31.216481078213043</v>
      </c>
      <c r="F106">
        <f t="shared" si="10"/>
        <v>163.87205435695853</v>
      </c>
      <c r="G106">
        <f t="shared" si="18"/>
        <v>-1189.0423616711294</v>
      </c>
      <c r="I106">
        <f t="shared" si="14"/>
        <v>-163.87205435695853</v>
      </c>
      <c r="J106">
        <f t="shared" si="14"/>
        <v>1189.0423616711294</v>
      </c>
      <c r="M106" s="148">
        <f t="shared" si="11"/>
        <v>3551.86448668293</v>
      </c>
      <c r="N106" s="148"/>
    </row>
    <row r="107" spans="1:14">
      <c r="A107">
        <f t="shared" si="15"/>
        <v>0.38666666666666683</v>
      </c>
      <c r="B107">
        <f t="shared" si="12"/>
        <v>4.69303806937448</v>
      </c>
      <c r="C107">
        <f t="shared" si="13"/>
        <v>463.51125709182588</v>
      </c>
      <c r="D107">
        <f t="shared" si="16"/>
        <v>3055.2466512065721</v>
      </c>
      <c r="E107" s="15">
        <f t="shared" si="17"/>
        <v>30.934283959798073</v>
      </c>
      <c r="F107">
        <f t="shared" si="10"/>
        <v>162.69344332646241</v>
      </c>
      <c r="G107">
        <f t="shared" si="18"/>
        <v>-1196.8112073008808</v>
      </c>
      <c r="I107">
        <f t="shared" si="14"/>
        <v>-162.69344332646241</v>
      </c>
      <c r="J107">
        <f t="shared" si="14"/>
        <v>1196.8112073008808</v>
      </c>
      <c r="M107" s="148">
        <f t="shared" si="11"/>
        <v>3551.86448668293</v>
      </c>
      <c r="N107" s="148"/>
    </row>
    <row r="108" spans="1:14">
      <c r="A108">
        <f t="shared" si="15"/>
        <v>0.38916666666666683</v>
      </c>
      <c r="B108">
        <f t="shared" si="12"/>
        <v>4.6508851722564621</v>
      </c>
      <c r="C108">
        <f t="shared" si="13"/>
        <v>462.31791848732206</v>
      </c>
      <c r="D108">
        <f t="shared" si="16"/>
        <v>3047.3807283851042</v>
      </c>
      <c r="E108" s="15">
        <f t="shared" si="17"/>
        <v>30.656432028937697</v>
      </c>
      <c r="F108">
        <f t="shared" si="10"/>
        <v>161.52545292125853</v>
      </c>
      <c r="G108">
        <f t="shared" si="18"/>
        <v>-1204.5100467994728</v>
      </c>
      <c r="I108">
        <f t="shared" si="14"/>
        <v>-161.52545292125853</v>
      </c>
      <c r="J108">
        <f t="shared" si="14"/>
        <v>1204.5100467994728</v>
      </c>
      <c r="M108" s="148">
        <f t="shared" si="11"/>
        <v>3551.86448668293</v>
      </c>
      <c r="N108" s="148"/>
    </row>
    <row r="109" spans="1:14">
      <c r="A109">
        <f t="shared" si="15"/>
        <v>0.39166666666666683</v>
      </c>
      <c r="B109">
        <f t="shared" si="12"/>
        <v>4.609377195348018</v>
      </c>
      <c r="C109">
        <f t="shared" si="13"/>
        <v>461.135264271751</v>
      </c>
      <c r="D109">
        <f t="shared" si="16"/>
        <v>3039.5852319945107</v>
      </c>
      <c r="E109" s="15">
        <f t="shared" si="17"/>
        <v>30.382831106613686</v>
      </c>
      <c r="F109">
        <f t="shared" si="10"/>
        <v>160.36792012530796</v>
      </c>
      <c r="G109">
        <f t="shared" si="18"/>
        <v>-1212.1399546914167</v>
      </c>
      <c r="I109">
        <f t="shared" si="14"/>
        <v>-160.36792012530796</v>
      </c>
      <c r="J109">
        <f t="shared" si="14"/>
        <v>1212.1399546914167</v>
      </c>
      <c r="M109" s="148">
        <f t="shared" si="11"/>
        <v>3551.86448668293</v>
      </c>
      <c r="N109" s="148"/>
    </row>
    <row r="110" spans="1:14">
      <c r="A110">
        <f t="shared" si="15"/>
        <v>0.39416666666666683</v>
      </c>
      <c r="B110">
        <f t="shared" si="12"/>
        <v>4.5685002489806452</v>
      </c>
      <c r="C110">
        <f t="shared" si="13"/>
        <v>459.96313149630413</v>
      </c>
      <c r="D110">
        <f t="shared" si="16"/>
        <v>3031.8590879534299</v>
      </c>
      <c r="E110" s="15">
        <f t="shared" si="17"/>
        <v>30.113389638710501</v>
      </c>
      <c r="F110">
        <f t="shared" si="10"/>
        <v>159.22068544476687</v>
      </c>
      <c r="G110">
        <f t="shared" si="18"/>
        <v>-1219.7019822845823</v>
      </c>
      <c r="I110">
        <f t="shared" si="14"/>
        <v>-159.22068544476687</v>
      </c>
      <c r="J110">
        <f t="shared" si="14"/>
        <v>1219.7019822845823</v>
      </c>
      <c r="M110" s="148">
        <f t="shared" si="11"/>
        <v>3551.86448668293</v>
      </c>
      <c r="N110" s="148"/>
    </row>
    <row r="111" spans="1:14">
      <c r="A111">
        <f t="shared" si="15"/>
        <v>0.39666666666666683</v>
      </c>
      <c r="B111">
        <f t="shared" si="12"/>
        <v>4.5282408281738356</v>
      </c>
      <c r="C111">
        <f t="shared" si="13"/>
        <v>458.80136071057871</v>
      </c>
      <c r="D111">
        <f t="shared" si="16"/>
        <v>3024.2012452403378</v>
      </c>
      <c r="E111" s="15">
        <f t="shared" si="17"/>
        <v>29.848018606793691</v>
      </c>
      <c r="F111">
        <f t="shared" si="10"/>
        <v>158.08359281012255</v>
      </c>
      <c r="G111">
        <f t="shared" si="18"/>
        <v>-1227.1971583152704</v>
      </c>
      <c r="I111">
        <f t="shared" si="14"/>
        <v>-158.08359281012255</v>
      </c>
      <c r="J111">
        <f t="shared" si="14"/>
        <v>1227.1971583152704</v>
      </c>
      <c r="M111" s="148">
        <f t="shared" si="11"/>
        <v>3551.86448668293</v>
      </c>
      <c r="N111" s="148"/>
    </row>
    <row r="112" spans="1:14">
      <c r="A112">
        <f t="shared" si="15"/>
        <v>0.39916666666666684</v>
      </c>
      <c r="B112">
        <f t="shared" si="12"/>
        <v>4.4885857996411422</v>
      </c>
      <c r="C112">
        <f t="shared" si="13"/>
        <v>457.64979586598838</v>
      </c>
      <c r="D112">
        <f t="shared" si="16"/>
        <v>3016.6106752568676</v>
      </c>
      <c r="E112" s="15">
        <f t="shared" si="17"/>
        <v>29.586631442459911</v>
      </c>
      <c r="F112">
        <f t="shared" si="10"/>
        <v>156.95648948164569</v>
      </c>
      <c r="G112">
        <f t="shared" si="18"/>
        <v>-1234.6264895714271</v>
      </c>
      <c r="I112">
        <f t="shared" si="14"/>
        <v>-156.95648948164569</v>
      </c>
      <c r="J112">
        <f t="shared" si="14"/>
        <v>1234.6264895714271</v>
      </c>
      <c r="M112" s="148">
        <f t="shared" si="11"/>
        <v>3551.86448668293</v>
      </c>
      <c r="N112" s="148"/>
    </row>
    <row r="113" spans="1:14">
      <c r="A113">
        <f t="shared" si="15"/>
        <v>0.40166666666666684</v>
      </c>
      <c r="B113">
        <f t="shared" si="12"/>
        <v>4.4495223893131817</v>
      </c>
      <c r="C113">
        <f t="shared" si="13"/>
        <v>456.50828422242586</v>
      </c>
      <c r="D113">
        <f t="shared" si="16"/>
        <v>3009.0863712125824</v>
      </c>
      <c r="E113" s="15">
        <f t="shared" si="17"/>
        <v>29.329143945094639</v>
      </c>
      <c r="F113">
        <f t="shared" si="10"/>
        <v>155.83922595802639</v>
      </c>
      <c r="G113">
        <f t="shared" si="18"/>
        <v>-1241.9909614948715</v>
      </c>
      <c r="I113">
        <f t="shared" si="14"/>
        <v>-155.83922595802639</v>
      </c>
      <c r="J113">
        <f t="shared" si="14"/>
        <v>1241.9909614948715</v>
      </c>
      <c r="M113" s="148">
        <f t="shared" si="11"/>
        <v>3551.86448668293</v>
      </c>
      <c r="N113" s="148"/>
    </row>
    <row r="114" spans="1:14">
      <c r="A114">
        <f t="shared" si="15"/>
        <v>0.40416666666666684</v>
      </c>
      <c r="B114">
        <f t="shared" si="12"/>
        <v>4.4110381703539865</v>
      </c>
      <c r="C114">
        <f t="shared" si="13"/>
        <v>455.37667625804966</v>
      </c>
      <c r="D114">
        <f t="shared" si="16"/>
        <v>3001.6273475303283</v>
      </c>
      <c r="E114" s="15">
        <f t="shared" si="17"/>
        <v>29.075474202881459</v>
      </c>
      <c r="F114">
        <f t="shared" si="10"/>
        <v>154.73165588806799</v>
      </c>
      <c r="G114">
        <f t="shared" si="18"/>
        <v>-1249.2915387633684</v>
      </c>
      <c r="I114">
        <f t="shared" si="14"/>
        <v>-154.73165588806799</v>
      </c>
      <c r="J114">
        <f t="shared" si="14"/>
        <v>1249.2915387633684</v>
      </c>
      <c r="M114" s="148">
        <f t="shared" si="11"/>
        <v>3551.86448668293</v>
      </c>
      <c r="N114" s="148"/>
    </row>
    <row r="115" spans="1:14">
      <c r="A115">
        <f t="shared" si="15"/>
        <v>0.40666666666666684</v>
      </c>
      <c r="B115">
        <f t="shared" si="12"/>
        <v>4.3731210516482202</v>
      </c>
      <c r="C115">
        <f t="shared" si="13"/>
        <v>454.2548255820704</v>
      </c>
      <c r="D115">
        <f t="shared" si="16"/>
        <v>2994.2326392713649</v>
      </c>
      <c r="E115" s="15">
        <f t="shared" si="17"/>
        <v>28.825542516915426</v>
      </c>
      <c r="F115">
        <f t="shared" si="10"/>
        <v>153.63363598531771</v>
      </c>
      <c r="G115">
        <f t="shared" si="18"/>
        <v>-1256.5291658533431</v>
      </c>
      <c r="I115">
        <f t="shared" si="14"/>
        <v>-153.63363598531771</v>
      </c>
      <c r="J115">
        <f t="shared" si="14"/>
        <v>1256.5291658533431</v>
      </c>
      <c r="M115" s="148">
        <f t="shared" si="11"/>
        <v>3551.86448668293</v>
      </c>
      <c r="N115" s="148"/>
    </row>
    <row r="116" spans="1:14">
      <c r="A116">
        <f t="shared" si="15"/>
        <v>0.40916666666666685</v>
      </c>
      <c r="B116">
        <f t="shared" si="12"/>
        <v>4.3357592667380782</v>
      </c>
      <c r="C116">
        <f t="shared" si="13"/>
        <v>453.14258885042125</v>
      </c>
      <c r="D116">
        <f t="shared" si="16"/>
        <v>2986.9013015795022</v>
      </c>
      <c r="E116" s="15">
        <f t="shared" si="17"/>
        <v>28.579271328280193</v>
      </c>
      <c r="F116">
        <f t="shared" si="10"/>
        <v>152.54502594551943</v>
      </c>
      <c r="G116">
        <f t="shared" si="18"/>
        <v>-1263.7047675839926</v>
      </c>
      <c r="I116">
        <f t="shared" si="14"/>
        <v>-152.54502594551943</v>
      </c>
      <c r="J116">
        <f t="shared" si="14"/>
        <v>1263.7047675839926</v>
      </c>
      <c r="M116" s="148">
        <f t="shared" si="11"/>
        <v>3551.86448668293</v>
      </c>
      <c r="N116" s="148"/>
    </row>
    <row r="117" spans="1:14">
      <c r="A117">
        <f t="shared" si="15"/>
        <v>0.41166666666666685</v>
      </c>
      <c r="B117">
        <f t="shared" si="12"/>
        <v>4.2989413631896065</v>
      </c>
      <c r="C117">
        <f t="shared" si="13"/>
        <v>452.03982568419724</v>
      </c>
      <c r="D117">
        <f t="shared" si="16"/>
        <v>2979.6324091434926</v>
      </c>
      <c r="E117" s="15">
        <f t="shared" si="17"/>
        <v>28.336585147955919</v>
      </c>
      <c r="F117">
        <f t="shared" si="10"/>
        <v>151.46568836677847</v>
      </c>
      <c r="G117">
        <f t="shared" si="18"/>
        <v>-1270.8192496435222</v>
      </c>
      <c r="I117">
        <f t="shared" si="14"/>
        <v>-151.46568836677847</v>
      </c>
      <c r="J117">
        <f t="shared" si="14"/>
        <v>1270.8192496435222</v>
      </c>
      <c r="M117" s="148">
        <f t="shared" si="11"/>
        <v>3551.86448668293</v>
      </c>
      <c r="N117" s="148"/>
    </row>
    <row r="118" spans="1:14">
      <c r="A118">
        <f t="shared" si="15"/>
        <v>0.41416666666666685</v>
      </c>
      <c r="B118">
        <f t="shared" si="12"/>
        <v>4.2626561923693531</v>
      </c>
      <c r="C118">
        <f t="shared" si="13"/>
        <v>450.94639859075937</v>
      </c>
      <c r="D118">
        <f t="shared" si="16"/>
        <v>2972.4250556769889</v>
      </c>
      <c r="E118" s="15">
        <f t="shared" si="17"/>
        <v>28.097410489431777</v>
      </c>
      <c r="F118">
        <f t="shared" si="10"/>
        <v>150.39548867233358</v>
      </c>
      <c r="G118">
        <f t="shared" si="18"/>
        <v>-1277.8734990981957</v>
      </c>
      <c r="I118">
        <f t="shared" si="14"/>
        <v>-150.39548867233358</v>
      </c>
      <c r="J118">
        <f t="shared" si="14"/>
        <v>1277.8734990981957</v>
      </c>
      <c r="M118" s="148">
        <f t="shared" si="11"/>
        <v>3551.86448668293</v>
      </c>
      <c r="N118" s="148"/>
    </row>
    <row r="119" spans="1:14">
      <c r="A119">
        <f t="shared" si="15"/>
        <v>0.41666666666666685</v>
      </c>
      <c r="B119">
        <f t="shared" si="12"/>
        <v>4.2268928996130928</v>
      </c>
      <c r="C119">
        <f t="shared" si="13"/>
        <v>449.86217288739903</v>
      </c>
      <c r="D119">
        <f t="shared" si="16"/>
        <v>2965.27835341537</v>
      </c>
      <c r="E119" s="15">
        <f t="shared" si="17"/>
        <v>27.861675803902791</v>
      </c>
      <c r="F119">
        <f t="shared" si="10"/>
        <v>149.33429503583577</v>
      </c>
      <c r="G119">
        <f t="shared" si="18"/>
        <v>-1284.8683848848625</v>
      </c>
      <c r="I119">
        <f t="shared" si="14"/>
        <v>-149.33429503583577</v>
      </c>
      <c r="J119">
        <f t="shared" si="14"/>
        <v>1284.8683848848625</v>
      </c>
      <c r="M119" s="148">
        <f t="shared" si="11"/>
        <v>3551.86448668293</v>
      </c>
      <c r="N119" s="148"/>
    </row>
    <row r="120" spans="1:14">
      <c r="A120">
        <f t="shared" si="15"/>
        <v>0.41916666666666685</v>
      </c>
      <c r="B120">
        <f t="shared" si="12"/>
        <v>4.1916409147693896</v>
      </c>
      <c r="C120">
        <f t="shared" si="13"/>
        <v>448.78701662746482</v>
      </c>
      <c r="D120">
        <f t="shared" si="16"/>
        <v>2958.191432628812</v>
      </c>
      <c r="E120" s="15">
        <f t="shared" si="17"/>
        <v>27.629311417937576</v>
      </c>
      <c r="F120">
        <f t="shared" si="10"/>
        <v>148.28197830903795</v>
      </c>
      <c r="G120">
        <f t="shared" si="18"/>
        <v>-1291.8047582875924</v>
      </c>
      <c r="I120">
        <f t="shared" si="14"/>
        <v>-148.28197830903795</v>
      </c>
      <c r="J120">
        <f t="shared" si="14"/>
        <v>1291.8047582875924</v>
      </c>
      <c r="M120" s="148">
        <f t="shared" si="11"/>
        <v>3551.86448668293</v>
      </c>
      <c r="N120" s="148"/>
    </row>
    <row r="121" spans="1:14">
      <c r="A121">
        <f t="shared" si="15"/>
        <v>0.42166666666666686</v>
      </c>
      <c r="B121">
        <f t="shared" si="12"/>
        <v>4.1568899431015494</v>
      </c>
      <c r="C121">
        <f t="shared" si="13"/>
        <v>447.7208005288602</v>
      </c>
      <c r="D121">
        <f t="shared" si="16"/>
        <v>2951.1634411509722</v>
      </c>
      <c r="E121" s="15">
        <f t="shared" si="17"/>
        <v>27.400249473508229</v>
      </c>
      <c r="F121">
        <f t="shared" si="10"/>
        <v>147.2384119518041</v>
      </c>
      <c r="G121">
        <f t="shared" si="18"/>
        <v>-1298.6834533990232</v>
      </c>
      <c r="I121">
        <f t="shared" si="14"/>
        <v>-147.2384119518041</v>
      </c>
      <c r="J121">
        <f t="shared" si="14"/>
        <v>1298.6834533990232</v>
      </c>
      <c r="M121" s="148">
        <f t="shared" si="11"/>
        <v>3551.86448668293</v>
      </c>
      <c r="N121" s="148"/>
    </row>
    <row r="122" spans="1:14">
      <c r="A122">
        <f t="shared" si="15"/>
        <v>0.42416666666666686</v>
      </c>
      <c r="B122">
        <f t="shared" si="12"/>
        <v>4.122629956532343</v>
      </c>
      <c r="C122">
        <f t="shared" si="13"/>
        <v>446.66339790481902</v>
      </c>
      <c r="D122">
        <f t="shared" si="16"/>
        <v>2944.1935439226959</v>
      </c>
      <c r="E122" s="15">
        <f t="shared" si="17"/>
        <v>27.174423870279742</v>
      </c>
      <c r="F122">
        <f t="shared" si="10"/>
        <v>146.20347196434986</v>
      </c>
      <c r="G122">
        <f t="shared" si="18"/>
        <v>-1305.5052875669967</v>
      </c>
      <c r="I122">
        <f t="shared" si="14"/>
        <v>-146.20347196434986</v>
      </c>
      <c r="J122">
        <f t="shared" si="14"/>
        <v>1305.5052875669967</v>
      </c>
      <c r="M122" s="148">
        <f t="shared" si="11"/>
        <v>3551.86448668293</v>
      </c>
      <c r="N122" s="148"/>
    </row>
    <row r="123" spans="1:14">
      <c r="A123">
        <f t="shared" si="15"/>
        <v>0.42666666666666686</v>
      </c>
      <c r="B123">
        <f t="shared" si="12"/>
        <v>4.0888511852166793</v>
      </c>
      <c r="C123">
        <f t="shared" si="13"/>
        <v>445.61468459687694</v>
      </c>
      <c r="D123">
        <f t="shared" si="16"/>
        <v>2937.2809225501992</v>
      </c>
      <c r="E123" s="15">
        <f t="shared" si="17"/>
        <v>26.95177021006106</v>
      </c>
      <c r="F123">
        <f t="shared" si="10"/>
        <v>145.17703682163122</v>
      </c>
      <c r="G123">
        <f t="shared" si="18"/>
        <v>-1312.2710618270394</v>
      </c>
      <c r="I123">
        <f t="shared" si="14"/>
        <v>-145.17703682163122</v>
      </c>
      <c r="J123">
        <f t="shared" si="14"/>
        <v>1312.2710618270394</v>
      </c>
      <c r="M123" s="148">
        <f t="shared" si="11"/>
        <v>3551.86448668293</v>
      </c>
      <c r="N123" s="148"/>
    </row>
    <row r="124" spans="1:14">
      <c r="A124">
        <f t="shared" si="15"/>
        <v>0.42916666666666686</v>
      </c>
      <c r="B124">
        <f t="shared" si="12"/>
        <v>4.055544109428082</v>
      </c>
      <c r="C124">
        <f t="shared" si="13"/>
        <v>444.57453890995384</v>
      </c>
      <c r="D124">
        <f t="shared" si="16"/>
        <v>2930.4247748771581</v>
      </c>
      <c r="E124" s="15">
        <f t="shared" si="17"/>
        <v>26.732225743324555</v>
      </c>
      <c r="F124">
        <f t="shared" si="10"/>
        <v>144.15898740980063</v>
      </c>
      <c r="G124">
        <f t="shared" si="18"/>
        <v>-1318.9815613212127</v>
      </c>
      <c r="I124">
        <f t="shared" si="14"/>
        <v>-144.15898740980063</v>
      </c>
      <c r="J124">
        <f t="shared" si="14"/>
        <v>1318.9815613212127</v>
      </c>
      <c r="M124" s="148">
        <f t="shared" si="11"/>
        <v>3551.86448668293</v>
      </c>
      <c r="N124" s="148"/>
    </row>
    <row r="125" spans="1:14">
      <c r="A125">
        <f t="shared" si="15"/>
        <v>0.43166666666666687</v>
      </c>
      <c r="B125">
        <f t="shared" si="12"/>
        <v>4.0226994517455594</v>
      </c>
      <c r="C125">
        <f t="shared" si="13"/>
        <v>443.54284154947089</v>
      </c>
      <c r="D125">
        <f t="shared" si="16"/>
        <v>2923.6243145702147</v>
      </c>
      <c r="E125" s="15">
        <f t="shared" si="17"/>
        <v>26.515729317705542</v>
      </c>
      <c r="F125">
        <f t="shared" si="10"/>
        <v>143.14920696465393</v>
      </c>
      <c r="G125">
        <f t="shared" si="18"/>
        <v>-1325.6375557038414</v>
      </c>
      <c r="I125">
        <f t="shared" si="14"/>
        <v>-143.14920696465393</v>
      </c>
      <c r="J125">
        <f t="shared" si="14"/>
        <v>1325.6375557038414</v>
      </c>
      <c r="M125" s="148">
        <f t="shared" si="11"/>
        <v>3551.86448668293</v>
      </c>
      <c r="N125" s="148"/>
    </row>
    <row r="126" spans="1:14">
      <c r="A126">
        <f t="shared" si="15"/>
        <v>0.43416666666666687</v>
      </c>
      <c r="B126">
        <f t="shared" si="12"/>
        <v>3.9903081695280611</v>
      </c>
      <c r="C126">
        <f t="shared" si="13"/>
        <v>442.51947556042535</v>
      </c>
      <c r="D126">
        <f t="shared" si="16"/>
        <v>2916.8787707173919</v>
      </c>
      <c r="E126" s="15">
        <f t="shared" si="17"/>
        <v>26.30222132839755</v>
      </c>
      <c r="F126">
        <f t="shared" si="10"/>
        <v>142.14758101199473</v>
      </c>
      <c r="G126">
        <f t="shared" si="18"/>
        <v>-1332.2397995346043</v>
      </c>
      <c r="I126">
        <f t="shared" si="14"/>
        <v>-142.14758101199473</v>
      </c>
      <c r="J126">
        <f t="shared" si="14"/>
        <v>1332.2397995346043</v>
      </c>
      <c r="M126" s="148">
        <f t="shared" si="11"/>
        <v>3551.86448668293</v>
      </c>
      <c r="N126" s="148"/>
    </row>
    <row r="127" spans="1:14">
      <c r="A127">
        <f t="shared" si="15"/>
        <v>0.43666666666666687</v>
      </c>
      <c r="B127">
        <f t="shared" si="12"/>
        <v>3.9583614476643723</v>
      </c>
      <c r="C127">
        <f t="shared" si="13"/>
        <v>441.5043262683534</v>
      </c>
      <c r="D127">
        <f t="shared" si="16"/>
        <v>2910.1873874389412</v>
      </c>
      <c r="E127" s="15">
        <f t="shared" si="17"/>
        <v>26.091643670362952</v>
      </c>
      <c r="F127">
        <f t="shared" si="10"/>
        <v>141.15399730984566</v>
      </c>
      <c r="G127">
        <f t="shared" si="18"/>
        <v>-1338.7890326594495</v>
      </c>
      <c r="I127">
        <f t="shared" si="14"/>
        <v>-141.15399730984566</v>
      </c>
      <c r="J127">
        <f t="shared" si="14"/>
        <v>1338.7890326594495</v>
      </c>
      <c r="M127" s="148">
        <f t="shared" si="11"/>
        <v>3551.86448668293</v>
      </c>
      <c r="N127" s="148"/>
    </row>
    <row r="128" spans="1:14">
      <c r="A128">
        <f t="shared" si="15"/>
        <v>0.43916666666666687</v>
      </c>
      <c r="B128">
        <f t="shared" si="12"/>
        <v>3.926850691586834</v>
      </c>
      <c r="C128">
        <f t="shared" si="13"/>
        <v>440.49728122210973</v>
      </c>
      <c r="D128">
        <f t="shared" si="16"/>
        <v>2903.5494235101805</v>
      </c>
      <c r="E128" s="15">
        <f t="shared" si="17"/>
        <v>25.883939692282837</v>
      </c>
      <c r="F128">
        <f t="shared" si="10"/>
        <v>140.16834579243925</v>
      </c>
      <c r="G128">
        <f t="shared" si="18"/>
        <v>-1345.2859805797802</v>
      </c>
      <c r="I128">
        <f t="shared" si="14"/>
        <v>-140.16834579243925</v>
      </c>
      <c r="J128">
        <f t="shared" si="14"/>
        <v>1345.2859805797802</v>
      </c>
      <c r="M128" s="148">
        <f t="shared" si="11"/>
        <v>3551.86448668293</v>
      </c>
      <c r="N128" s="148"/>
    </row>
    <row r="129" spans="1:14">
      <c r="A129">
        <f t="shared" si="15"/>
        <v>0.44166666666666687</v>
      </c>
      <c r="B129">
        <f t="shared" si="12"/>
        <v>3.8957675205378779</v>
      </c>
      <c r="C129">
        <f t="shared" si="13"/>
        <v>439.4982301384</v>
      </c>
      <c r="D129">
        <f t="shared" si="16"/>
        <v>2896.9641519958718</v>
      </c>
      <c r="E129" s="15">
        <f t="shared" si="17"/>
        <v>25.679054152173094</v>
      </c>
      <c r="F129">
        <f t="shared" si="10"/>
        <v>139.19051851592366</v>
      </c>
      <c r="G129">
        <f t="shared" si="18"/>
        <v>-1351.7313548103373</v>
      </c>
      <c r="I129">
        <f t="shared" si="14"/>
        <v>-139.19051851592366</v>
      </c>
      <c r="J129">
        <f t="shared" si="14"/>
        <v>1351.7313548103373</v>
      </c>
      <c r="M129" s="148">
        <f t="shared" si="11"/>
        <v>3551.86448668293</v>
      </c>
      <c r="N129" s="148"/>
    </row>
    <row r="130" spans="1:14">
      <c r="A130">
        <f t="shared" si="15"/>
        <v>0.44416666666666688</v>
      </c>
      <c r="B130">
        <f t="shared" si="12"/>
        <v>3.8651037610788275</v>
      </c>
      <c r="C130">
        <f t="shared" si="13"/>
        <v>438.50706484800156</v>
      </c>
      <c r="D130">
        <f t="shared" si="16"/>
        <v>2890.4308598957355</v>
      </c>
      <c r="E130" s="15">
        <f t="shared" si="17"/>
        <v>25.476933174597551</v>
      </c>
      <c r="F130">
        <f t="shared" si="10"/>
        <v>138.22040960572156</v>
      </c>
      <c r="G130">
        <f t="shared" si="18"/>
        <v>-1358.1258532261836</v>
      </c>
      <c r="I130">
        <f t="shared" si="14"/>
        <v>-138.22040960572156</v>
      </c>
      <c r="J130">
        <f t="shared" si="14"/>
        <v>1358.1258532261836</v>
      </c>
      <c r="M130" s="148">
        <f t="shared" si="11"/>
        <v>3551.86448668293</v>
      </c>
      <c r="N130" s="148"/>
    </row>
    <row r="131" spans="1:14">
      <c r="A131">
        <f t="shared" si="15"/>
        <v>0.44666666666666688</v>
      </c>
      <c r="B131">
        <f t="shared" si="12"/>
        <v>3.8348514408309726</v>
      </c>
      <c r="C131">
        <f t="shared" si="13"/>
        <v>437.52367924361232</v>
      </c>
      <c r="D131">
        <f t="shared" si="16"/>
        <v>2883.9488478006992</v>
      </c>
      <c r="E131" s="15">
        <f t="shared" si="17"/>
        <v>25.277524209412107</v>
      </c>
      <c r="F131">
        <f t="shared" si="10"/>
        <v>137.25791520548282</v>
      </c>
      <c r="G131">
        <f t="shared" si="18"/>
        <v>-1364.4701603991848</v>
      </c>
      <c r="I131">
        <f t="shared" si="14"/>
        <v>-137.25791520548282</v>
      </c>
      <c r="J131">
        <f t="shared" si="14"/>
        <v>1364.4701603991848</v>
      </c>
      <c r="M131" s="148">
        <f t="shared" si="11"/>
        <v>3551.86448668293</v>
      </c>
      <c r="N131" s="148"/>
    </row>
    <row r="132" spans="1:14">
      <c r="A132">
        <f t="shared" si="15"/>
        <v>0.44916666666666688</v>
      </c>
      <c r="B132">
        <f t="shared" si="12"/>
        <v>3.8050027824393342</v>
      </c>
      <c r="C132">
        <f t="shared" si="13"/>
        <v>436.54796922927017</v>
      </c>
      <c r="D132">
        <f t="shared" si="16"/>
        <v>2877.5174295594866</v>
      </c>
      <c r="E132" s="15">
        <f t="shared" si="17"/>
        <v>25.080775991976683</v>
      </c>
      <c r="F132">
        <f t="shared" si="10"/>
        <v>136.30293342757403</v>
      </c>
      <c r="G132">
        <f t="shared" si="18"/>
        <v>-1370.7649479243585</v>
      </c>
      <c r="I132">
        <f t="shared" si="14"/>
        <v>-136.30293342757403</v>
      </c>
      <c r="J132">
        <f t="shared" si="14"/>
        <v>1370.7649479243585</v>
      </c>
      <c r="M132" s="148">
        <f t="shared" si="11"/>
        <v>3551.86448668293</v>
      </c>
      <c r="N132" s="148"/>
    </row>
    <row r="133" spans="1:14">
      <c r="A133">
        <f t="shared" si="15"/>
        <v>0.45166666666666688</v>
      </c>
      <c r="B133">
        <f t="shared" si="12"/>
        <v>3.7755501977500252</v>
      </c>
      <c r="C133">
        <f t="shared" si="13"/>
        <v>435.57983267128611</v>
      </c>
      <c r="D133">
        <f t="shared" si="16"/>
        <v>2871.1359319552002</v>
      </c>
      <c r="E133" s="15">
        <f t="shared" si="17"/>
        <v>24.886638504775242</v>
      </c>
      <c r="F133">
        <f t="shared" si="10"/>
        <v>135.35536430505036</v>
      </c>
      <c r="G133">
        <f t="shared" si="18"/>
        <v>-1377.0108747364525</v>
      </c>
      <c r="I133">
        <f t="shared" si="14"/>
        <v>-135.35536430505036</v>
      </c>
      <c r="J133">
        <f t="shared" si="14"/>
        <v>1377.0108747364525</v>
      </c>
      <c r="M133" s="148">
        <f t="shared" si="11"/>
        <v>3551.86448668293</v>
      </c>
      <c r="N133" s="148"/>
    </row>
    <row r="134" spans="1:14">
      <c r="A134">
        <f t="shared" si="15"/>
        <v>0.45416666666666689</v>
      </c>
      <c r="B134">
        <f t="shared" si="12"/>
        <v>3.7464862821925196</v>
      </c>
      <c r="C134">
        <f t="shared" si="13"/>
        <v>434.61916935063903</v>
      </c>
      <c r="D134">
        <f t="shared" si="16"/>
        <v>2864.8036943915226</v>
      </c>
      <c r="E134" s="15">
        <f t="shared" si="17"/>
        <v>24.695062940386237</v>
      </c>
      <c r="F134">
        <f t="shared" si="10"/>
        <v>134.41510974505755</v>
      </c>
      <c r="G134">
        <f t="shared" si="18"/>
        <v>-1383.2085874170978</v>
      </c>
      <c r="I134">
        <f t="shared" si="14"/>
        <v>-134.41510974505755</v>
      </c>
      <c r="J134">
        <f t="shared" si="14"/>
        <v>1383.2085874170978</v>
      </c>
      <c r="M134" s="148">
        <f t="shared" si="11"/>
        <v>3551.86448668293</v>
      </c>
      <c r="N134" s="148"/>
    </row>
    <row r="135" spans="1:14">
      <c r="A135">
        <f t="shared" si="15"/>
        <v>0.45666666666666689</v>
      </c>
      <c r="B135">
        <f t="shared" si="12"/>
        <v>3.7178038093585175</v>
      </c>
      <c r="C135">
        <f t="shared" si="13"/>
        <v>433.6658809167792</v>
      </c>
      <c r="D135">
        <f t="shared" si="16"/>
        <v>2858.5200685882187</v>
      </c>
      <c r="E135" s="15">
        <f t="shared" si="17"/>
        <v>24.506001665749181</v>
      </c>
      <c r="F135">
        <f t="shared" si="10"/>
        <v>133.48207348361368</v>
      </c>
      <c r="G135">
        <f t="shared" si="18"/>
        <v>-1389.3587204928647</v>
      </c>
      <c r="I135">
        <f t="shared" si="14"/>
        <v>-133.48207348361368</v>
      </c>
      <c r="J135">
        <f t="shared" si="14"/>
        <v>1389.3587204928647</v>
      </c>
      <c r="M135" s="148">
        <f t="shared" si="11"/>
        <v>3551.86448668293</v>
      </c>
      <c r="N135" s="148"/>
    </row>
    <row r="136" spans="1:14">
      <c r="A136">
        <f t="shared" si="15"/>
        <v>0.45916666666666689</v>
      </c>
      <c r="B136">
        <f t="shared" si="12"/>
        <v>3.6894957257695147</v>
      </c>
      <c r="C136">
        <f t="shared" si="13"/>
        <v>432.71987084279306</v>
      </c>
      <c r="D136">
        <f t="shared" si="16"/>
        <v>2852.2844182855961</v>
      </c>
      <c r="E136" s="15">
        <f t="shared" si="17"/>
        <v>24.319408187674831</v>
      </c>
      <c r="F136">
        <f t="shared" si="10"/>
        <v>132.55616104172267</v>
      </c>
      <c r="G136">
        <f t="shared" si="18"/>
        <v>-1395.4618967245426</v>
      </c>
      <c r="I136">
        <f t="shared" si="14"/>
        <v>-132.55616104172267</v>
      </c>
      <c r="J136">
        <f t="shared" si="14"/>
        <v>1395.4618967245426</v>
      </c>
      <c r="M136" s="148">
        <f t="shared" si="11"/>
        <v>3551.86448668293</v>
      </c>
      <c r="N136" s="148"/>
    </row>
    <row r="137" spans="1:14">
      <c r="A137">
        <f t="shared" si="15"/>
        <v>0.46166666666666689</v>
      </c>
      <c r="B137">
        <f t="shared" si="12"/>
        <v>3.6615551458255151</v>
      </c>
      <c r="C137">
        <f t="shared" si="13"/>
        <v>431.78104438188109</v>
      </c>
      <c r="D137">
        <f t="shared" si="16"/>
        <v>2846.096118957631</v>
      </c>
      <c r="E137" s="15">
        <f t="shared" si="17"/>
        <v>24.135237119549593</v>
      </c>
      <c r="F137">
        <f t="shared" si="10"/>
        <v>131.63727968277328</v>
      </c>
      <c r="G137">
        <f t="shared" si="18"/>
        <v>-1401.5187273879458</v>
      </c>
      <c r="I137">
        <f t="shared" si="14"/>
        <v>-131.63727968277328</v>
      </c>
      <c r="J137">
        <f t="shared" si="14"/>
        <v>1401.5187273879458</v>
      </c>
      <c r="M137" s="148">
        <f t="shared" si="11"/>
        <v>3551.86448668293</v>
      </c>
      <c r="N137" s="148"/>
    </row>
    <row r="138" spans="1:14">
      <c r="A138">
        <f t="shared" si="15"/>
        <v>0.46416666666666689</v>
      </c>
      <c r="B138">
        <f t="shared" si="12"/>
        <v>3.6339753469276728</v>
      </c>
      <c r="C138">
        <f t="shared" si="13"/>
        <v>430.84930852510297</v>
      </c>
      <c r="D138">
        <f t="shared" si="16"/>
        <v>2839.9545575334459</v>
      </c>
      <c r="E138" s="15">
        <f t="shared" si="17"/>
        <v>23.953444149186211</v>
      </c>
      <c r="F138">
        <f t="shared" si="10"/>
        <v>130.72533837117913</v>
      </c>
      <c r="G138">
        <f t="shared" si="18"/>
        <v>-1407.5298125465379</v>
      </c>
      <c r="I138">
        <f t="shared" si="14"/>
        <v>-130.72533837117913</v>
      </c>
      <c r="J138">
        <f t="shared" si="14"/>
        <v>1407.5298125465379</v>
      </c>
      <c r="M138" s="148">
        <f t="shared" si="11"/>
        <v>3551.86448668293</v>
      </c>
      <c r="N138" s="148"/>
    </row>
    <row r="139" spans="1:14">
      <c r="A139">
        <f t="shared" si="15"/>
        <v>0.4666666666666669</v>
      </c>
      <c r="B139">
        <f t="shared" si="12"/>
        <v>3.6067497647679709</v>
      </c>
      <c r="C139">
        <f t="shared" si="13"/>
        <v>429.92457196034746</v>
      </c>
      <c r="D139">
        <f t="shared" si="16"/>
        <v>2833.8591321268577</v>
      </c>
      <c r="E139" s="15">
        <f t="shared" si="17"/>
        <v>23.773986007775637</v>
      </c>
      <c r="F139">
        <f t="shared" si="10"/>
        <v>129.82024773221718</v>
      </c>
      <c r="G139">
        <f t="shared" si="18"/>
        <v>-1413.495741316158</v>
      </c>
      <c r="I139">
        <f t="shared" si="14"/>
        <v>-129.82024773221718</v>
      </c>
      <c r="J139">
        <f t="shared" si="14"/>
        <v>1413.495741316158</v>
      </c>
      <c r="M139" s="148">
        <f t="shared" si="11"/>
        <v>3551.86448668293</v>
      </c>
      <c r="N139" s="148"/>
    </row>
    <row r="140" spans="1:14">
      <c r="A140">
        <f t="shared" si="15"/>
        <v>0.4691666666666669</v>
      </c>
      <c r="B140">
        <f t="shared" si="12"/>
        <v>3.5798719887793831</v>
      </c>
      <c r="C140">
        <f t="shared" si="13"/>
        <v>429.00674503248547</v>
      </c>
      <c r="D140">
        <f t="shared" si="16"/>
        <v>2827.8092517737209</v>
      </c>
      <c r="E140" s="15">
        <f t="shared" si="17"/>
        <v>23.596820439896568</v>
      </c>
      <c r="F140">
        <f t="shared" si="10"/>
        <v>128.92192001302377</v>
      </c>
      <c r="G140">
        <f t="shared" si="18"/>
        <v>-1419.4170921221171</v>
      </c>
      <c r="I140">
        <f t="shared" si="14"/>
        <v>-128.92192001302377</v>
      </c>
      <c r="J140">
        <f t="shared" si="14"/>
        <v>1419.4170921221171</v>
      </c>
      <c r="M140" s="148">
        <f t="shared" si="11"/>
        <v>3551.86448668293</v>
      </c>
      <c r="N140" s="148"/>
    </row>
    <row r="141" spans="1:14">
      <c r="A141">
        <f t="shared" si="15"/>
        <v>0.4716666666666669</v>
      </c>
      <c r="B141">
        <f t="shared" si="12"/>
        <v>3.5533357577401903</v>
      </c>
      <c r="C141">
        <f t="shared" si="13"/>
        <v>428.0957397046642</v>
      </c>
      <c r="D141">
        <f t="shared" si="16"/>
        <v>2821.8043361768041</v>
      </c>
      <c r="E141" s="15">
        <f t="shared" si="17"/>
        <v>23.421906174541249</v>
      </c>
      <c r="F141">
        <f t="shared" si="10"/>
        <v>128.03026904470883</v>
      </c>
      <c r="G141">
        <f t="shared" si="18"/>
        <v>-1425.2944329489219</v>
      </c>
      <c r="I141">
        <f t="shared" si="14"/>
        <v>-128.03026904470883</v>
      </c>
      <c r="J141">
        <f t="shared" si="14"/>
        <v>1425.2944329489219</v>
      </c>
      <c r="M141" s="148">
        <f t="shared" si="11"/>
        <v>3551.86448668293</v>
      </c>
      <c r="N141" s="148"/>
    </row>
    <row r="142" spans="1:14">
      <c r="A142">
        <f t="shared" si="15"/>
        <v>0.4741666666666669</v>
      </c>
      <c r="B142">
        <f t="shared" si="12"/>
        <v>3.5271349555264773</v>
      </c>
      <c r="C142">
        <f t="shared" si="13"/>
        <v>427.19146952070577</v>
      </c>
      <c r="D142">
        <f t="shared" si="16"/>
        <v>2815.8438154579344</v>
      </c>
      <c r="E142" s="15">
        <f t="shared" si="17"/>
        <v>23.249202897117904</v>
      </c>
      <c r="F142">
        <f t="shared" si="10"/>
        <v>127.1452102055505</v>
      </c>
      <c r="G142">
        <f t="shared" si="18"/>
        <v>-1431.1283215828794</v>
      </c>
      <c r="I142">
        <f t="shared" si="14"/>
        <v>-127.1452102055505</v>
      </c>
      <c r="J142">
        <f t="shared" si="14"/>
        <v>1431.1283215828794</v>
      </c>
      <c r="M142" s="148">
        <f t="shared" si="11"/>
        <v>3551.86448668293</v>
      </c>
      <c r="N142" s="148"/>
    </row>
    <row r="143" spans="1:14">
      <c r="A143">
        <f t="shared" si="15"/>
        <v>0.4766666666666669</v>
      </c>
      <c r="B143">
        <f t="shared" si="12"/>
        <v>3.5012636070070511</v>
      </c>
      <c r="C143">
        <f t="shared" si="13"/>
        <v>426.2938495685724</v>
      </c>
      <c r="D143">
        <f t="shared" si="16"/>
        <v>2809.927129917181</v>
      </c>
      <c r="E143" s="15">
        <f t="shared" si="17"/>
        <v>23.078671222392003</v>
      </c>
      <c r="F143">
        <f t="shared" si="10"/>
        <v>126.26666038523381</v>
      </c>
      <c r="G143">
        <f t="shared" si="18"/>
        <v>-1436.9193058478181</v>
      </c>
      <c r="I143">
        <f t="shared" si="14"/>
        <v>-126.26666038523381</v>
      </c>
      <c r="J143">
        <f t="shared" si="14"/>
        <v>1436.9193058478181</v>
      </c>
      <c r="M143" s="148">
        <f t="shared" si="11"/>
        <v>3551.86448668293</v>
      </c>
      <c r="N143" s="148"/>
    </row>
    <row r="144" spans="1:14">
      <c r="A144">
        <f t="shared" si="15"/>
        <v>0.47916666666666691</v>
      </c>
      <c r="B144">
        <f t="shared" si="12"/>
        <v>3.4757158740752865</v>
      </c>
      <c r="C144">
        <f t="shared" si="13"/>
        <v>425.40279644486264</v>
      </c>
      <c r="D144">
        <f t="shared" si="16"/>
        <v>2804.0537297988271</v>
      </c>
      <c r="E144" s="15">
        <f t="shared" si="17"/>
        <v>22.910272668330059</v>
      </c>
      <c r="F144">
        <f t="shared" si="10"/>
        <v>125.39453795009851</v>
      </c>
      <c r="G144">
        <f t="shared" si="18"/>
        <v>-1442.6679238341583</v>
      </c>
      <c r="I144">
        <f t="shared" si="14"/>
        <v>-125.39453795009851</v>
      </c>
      <c r="J144">
        <f t="shared" si="14"/>
        <v>1442.6679238341583</v>
      </c>
      <c r="M144" s="148">
        <f t="shared" si="11"/>
        <v>3551.86448668293</v>
      </c>
      <c r="N144" s="148"/>
    </row>
    <row r="145" spans="1:14">
      <c r="A145">
        <f t="shared" si="15"/>
        <v>0.48166666666666691</v>
      </c>
      <c r="B145">
        <f t="shared" si="12"/>
        <v>3.4504860518126494</v>
      </c>
      <c r="C145">
        <f t="shared" si="13"/>
        <v>424.51822822030385</v>
      </c>
      <c r="D145">
        <f t="shared" si="16"/>
        <v>2798.223075063916</v>
      </c>
      <c r="E145" s="15">
        <f t="shared" si="17"/>
        <v>22.74396963081141</v>
      </c>
      <c r="F145">
        <f t="shared" si="10"/>
        <v>124.52876270936251</v>
      </c>
      <c r="G145">
        <f t="shared" si="18"/>
        <v>-1448.3747041215508</v>
      </c>
      <c r="I145">
        <f t="shared" si="14"/>
        <v>-124.52876270936251</v>
      </c>
      <c r="J145">
        <f t="shared" si="14"/>
        <v>1448.3747041215508</v>
      </c>
      <c r="M145" s="148">
        <f t="shared" si="11"/>
        <v>3551.86448668293</v>
      </c>
      <c r="N145" s="148"/>
    </row>
    <row r="146" spans="1:14">
      <c r="A146">
        <f t="shared" si="15"/>
        <v>0.48416666666666691</v>
      </c>
      <c r="B146">
        <f t="shared" si="12"/>
        <v>3.4255685647788741</v>
      </c>
      <c r="C146">
        <f t="shared" si="13"/>
        <v>423.64006440620864</v>
      </c>
      <c r="D146">
        <f t="shared" si="16"/>
        <v>2792.4346351691465</v>
      </c>
      <c r="E146" s="15">
        <f t="shared" si="17"/>
        <v>22.579725359174777</v>
      </c>
      <c r="F146">
        <f t="shared" ref="F146:F209" si="19">-100*(B146+B147)/2*(A146-A147)+F147</f>
        <v>123.66925588228857</v>
      </c>
      <c r="G146">
        <f t="shared" si="18"/>
        <v>-1454.040165995299</v>
      </c>
      <c r="I146">
        <f t="shared" si="14"/>
        <v>-123.66925588228857</v>
      </c>
      <c r="J146">
        <f t="shared" si="14"/>
        <v>1454.040165995299</v>
      </c>
      <c r="M146" s="148">
        <f t="shared" ref="M146:M209" si="20">$F$11</f>
        <v>3551.86448668293</v>
      </c>
      <c r="N146" s="148"/>
    </row>
    <row r="147" spans="1:14">
      <c r="A147">
        <f t="shared" si="15"/>
        <v>0.48666666666666691</v>
      </c>
      <c r="B147">
        <f t="shared" ref="B147:B210" si="21">$B$420*($A$420/A147)^$B$9</f>
        <v>3.4009579634239766</v>
      </c>
      <c r="C147">
        <f t="shared" ref="C147:C210" si="22">$B$5*($A$420/A147)^($B$9-1)</f>
        <v>422.76822592186346</v>
      </c>
      <c r="D147">
        <f t="shared" si="16"/>
        <v>2786.6878888519136</v>
      </c>
      <c r="E147" s="15">
        <f t="shared" si="17"/>
        <v>22.417503932568014</v>
      </c>
      <c r="F147">
        <f t="shared" si="19"/>
        <v>122.81594006626321</v>
      </c>
      <c r="G147">
        <f t="shared" si="18"/>
        <v>-1459.6648196567669</v>
      </c>
      <c r="I147">
        <f t="shared" ref="I147:J210" si="23">-F147</f>
        <v>-122.81594006626321</v>
      </c>
      <c r="J147">
        <f t="shared" si="23"/>
        <v>1459.6648196567669</v>
      </c>
      <c r="M147" s="148">
        <f t="shared" si="20"/>
        <v>3551.86448668293</v>
      </c>
      <c r="N147" s="148"/>
    </row>
    <row r="148" spans="1:14">
      <c r="A148">
        <f t="shared" si="15"/>
        <v>0.48916666666666692</v>
      </c>
      <c r="B148">
        <f t="shared" si="21"/>
        <v>3.3766489206175065</v>
      </c>
      <c r="C148">
        <f t="shared" si="22"/>
        <v>421.90263506281809</v>
      </c>
      <c r="D148">
        <f t="shared" si="16"/>
        <v>2780.9823239212874</v>
      </c>
      <c r="E148" s="15">
        <f t="shared" si="17"/>
        <v>22.257270237070529</v>
      </c>
      <c r="F148">
        <f t="shared" si="19"/>
        <v>121.96873920575803</v>
      </c>
      <c r="G148">
        <f t="shared" si="18"/>
        <v>-1465.2491664279717</v>
      </c>
      <c r="I148">
        <f t="shared" si="23"/>
        <v>-121.96873920575803</v>
      </c>
      <c r="J148">
        <f t="shared" si="23"/>
        <v>1465.2491664279717</v>
      </c>
      <c r="M148" s="148">
        <f t="shared" si="20"/>
        <v>3551.86448668293</v>
      </c>
      <c r="N148" s="148"/>
    </row>
    <row r="149" spans="1:14">
      <c r="A149">
        <f t="shared" ref="A149:A212" si="24">A148+$B$13/400</f>
        <v>0.49166666666666692</v>
      </c>
      <c r="B149">
        <f t="shared" si="21"/>
        <v>3.3526362282906317</v>
      </c>
      <c r="C149">
        <f t="shared" si="22"/>
        <v>421.0432154700473</v>
      </c>
      <c r="D149">
        <f t="shared" ref="D149:D212" si="25">$D$18*($A$18/A149)^($B$9-1)</f>
        <v>2775.3174370547445</v>
      </c>
      <c r="E149" s="15">
        <f t="shared" ref="E149:E212" si="26">$F$12*$F$5*D149/A149/100</f>
        <v>22.098989943559548</v>
      </c>
      <c r="F149">
        <f t="shared" si="19"/>
        <v>121.12757856214451</v>
      </c>
      <c r="G149">
        <f t="shared" ref="G149:G212" si="27">-100*(E149+E148)/2*(A149-A148)+G148</f>
        <v>-1470.7936989505504</v>
      </c>
      <c r="I149">
        <f t="shared" si="23"/>
        <v>-121.12757856214451</v>
      </c>
      <c r="J149">
        <f t="shared" si="23"/>
        <v>1470.7936989505504</v>
      </c>
      <c r="M149" s="148">
        <f t="shared" si="20"/>
        <v>3551.86448668293</v>
      </c>
      <c r="N149" s="148"/>
    </row>
    <row r="150" spans="1:14">
      <c r="A150">
        <f t="shared" si="24"/>
        <v>0.49416666666666692</v>
      </c>
      <c r="B150">
        <f t="shared" si="21"/>
        <v>3.328914794186832</v>
      </c>
      <c r="C150">
        <f t="shared" si="22"/>
        <v>420.18989209995658</v>
      </c>
      <c r="D150">
        <f t="shared" si="25"/>
        <v>2769.692733600456</v>
      </c>
      <c r="E150" s="15">
        <f t="shared" si="26"/>
        <v>21.94262948629218</v>
      </c>
      <c r="F150">
        <f t="shared" si="19"/>
        <v>120.29238468433482</v>
      </c>
      <c r="G150">
        <f t="shared" si="27"/>
        <v>-1476.2989013792819</v>
      </c>
      <c r="I150">
        <f t="shared" si="23"/>
        <v>-120.29238468433482</v>
      </c>
      <c r="J150">
        <f t="shared" si="23"/>
        <v>1476.2989013792819</v>
      </c>
      <c r="M150" s="148">
        <f t="shared" si="20"/>
        <v>3551.86448668293</v>
      </c>
      <c r="N150" s="148"/>
    </row>
    <row r="151" spans="1:14">
      <c r="A151">
        <f t="shared" si="24"/>
        <v>0.49666666666666692</v>
      </c>
      <c r="B151">
        <f t="shared" si="21"/>
        <v>3.3054796387171668</v>
      </c>
      <c r="C151">
        <f t="shared" si="22"/>
        <v>419.34259119520425</v>
      </c>
      <c r="D151">
        <f t="shared" si="25"/>
        <v>2764.1077273849637</v>
      </c>
      <c r="E151" s="15">
        <f t="shared" si="26"/>
        <v>21.788156042176855</v>
      </c>
      <c r="F151">
        <f t="shared" si="19"/>
        <v>119.46308538022181</v>
      </c>
      <c r="G151">
        <f t="shared" si="27"/>
        <v>-1481.7652495703405</v>
      </c>
      <c r="I151">
        <f t="shared" si="23"/>
        <v>-119.46308538022181</v>
      </c>
      <c r="J151">
        <f t="shared" si="23"/>
        <v>1481.7652495703405</v>
      </c>
      <c r="M151" s="148">
        <f t="shared" si="20"/>
        <v>3551.86448668293</v>
      </c>
      <c r="N151" s="148"/>
    </row>
    <row r="152" spans="1:14">
      <c r="A152">
        <f t="shared" si="24"/>
        <v>0.49916666666666692</v>
      </c>
      <c r="B152">
        <f t="shared" si="21"/>
        <v>3.2823258919162361</v>
      </c>
      <c r="C152">
        <f t="shared" si="22"/>
        <v>418.50124025631374</v>
      </c>
      <c r="D152">
        <f t="shared" si="25"/>
        <v>2758.5619405260572</v>
      </c>
      <c r="E152" s="15">
        <f t="shared" si="26"/>
        <v>21.635537510708442</v>
      </c>
      <c r="F152">
        <f t="shared" si="19"/>
        <v>118.63960968889263</v>
      </c>
      <c r="G152">
        <f t="shared" si="27"/>
        <v>-1487.1932112644513</v>
      </c>
      <c r="I152">
        <f t="shared" si="23"/>
        <v>-118.63960968889263</v>
      </c>
      <c r="J152">
        <f t="shared" si="23"/>
        <v>1487.1932112644513</v>
      </c>
      <c r="M152" s="148">
        <f t="shared" si="20"/>
        <v>3551.86448668293</v>
      </c>
      <c r="N152" s="148"/>
    </row>
    <row r="153" spans="1:14">
      <c r="A153">
        <f t="shared" si="24"/>
        <v>0.50166666666666693</v>
      </c>
      <c r="B153">
        <f t="shared" si="21"/>
        <v>3.2594487904951253</v>
      </c>
      <c r="C153">
        <f t="shared" si="22"/>
        <v>417.66576801405051</v>
      </c>
      <c r="D153">
        <f t="shared" si="25"/>
        <v>2753.0549032507038</v>
      </c>
      <c r="E153" s="15">
        <f t="shared" si="26"/>
        <v>21.484742494542701</v>
      </c>
      <c r="F153">
        <f t="shared" si="19"/>
        <v>117.82188785359121</v>
      </c>
      <c r="G153">
        <f t="shared" si="27"/>
        <v>-1492.5832462651076</v>
      </c>
      <c r="I153">
        <f t="shared" si="23"/>
        <v>-117.82188785359121</v>
      </c>
      <c r="J153">
        <f t="shared" si="23"/>
        <v>1492.5832462651076</v>
      </c>
      <c r="M153" s="148">
        <f t="shared" si="20"/>
        <v>3551.86448668293</v>
      </c>
      <c r="N153" s="148"/>
    </row>
    <row r="154" spans="1:14">
      <c r="A154">
        <f t="shared" si="24"/>
        <v>0.50416666666666687</v>
      </c>
      <c r="B154">
        <f t="shared" si="21"/>
        <v>3.2368436749877998</v>
      </c>
      <c r="C154">
        <f t="shared" si="22"/>
        <v>416.8361044025412</v>
      </c>
      <c r="D154">
        <f t="shared" si="25"/>
        <v>2747.586153717853</v>
      </c>
      <c r="E154" s="15">
        <f t="shared" si="26"/>
        <v>21.335740280686633</v>
      </c>
      <c r="F154">
        <f t="shared" si="19"/>
        <v>117.00985129540585</v>
      </c>
      <c r="G154">
        <f t="shared" si="27"/>
        <v>-1497.9358066120112</v>
      </c>
      <c r="I154">
        <f t="shared" si="23"/>
        <v>-117.00985129540585</v>
      </c>
      <c r="J154">
        <f t="shared" si="23"/>
        <v>1497.9358066120112</v>
      </c>
      <c r="M154" s="148">
        <f t="shared" si="20"/>
        <v>3551.86448668293</v>
      </c>
      <c r="N154" s="148"/>
    </row>
    <row r="155" spans="1:14">
      <c r="A155">
        <f t="shared" si="24"/>
        <v>0.50666666666666682</v>
      </c>
      <c r="B155">
        <f t="shared" si="21"/>
        <v>3.2145059869875063</v>
      </c>
      <c r="C155">
        <f t="shared" si="22"/>
        <v>416.01218053310816</v>
      </c>
      <c r="D155">
        <f t="shared" si="25"/>
        <v>2742.1552378459751</v>
      </c>
      <c r="E155" s="15">
        <f t="shared" si="26"/>
        <v>21.188500822282116</v>
      </c>
      <c r="F155">
        <f t="shared" si="19"/>
        <v>116.20343258765895</v>
      </c>
      <c r="G155">
        <f t="shared" si="27"/>
        <v>-1503.2513367498823</v>
      </c>
      <c r="I155">
        <f t="shared" si="23"/>
        <v>-116.20343258765895</v>
      </c>
      <c r="J155">
        <f t="shared" si="23"/>
        <v>1503.2513367498823</v>
      </c>
      <c r="M155" s="148">
        <f t="shared" si="20"/>
        <v>3551.86448668293</v>
      </c>
      <c r="N155" s="148"/>
    </row>
    <row r="156" spans="1:14">
      <c r="A156">
        <f t="shared" si="24"/>
        <v>0.50916666666666677</v>
      </c>
      <c r="B156">
        <f t="shared" si="21"/>
        <v>3.1924312664699408</v>
      </c>
      <c r="C156">
        <f t="shared" si="22"/>
        <v>415.1939286688006</v>
      </c>
      <c r="D156">
        <f t="shared" si="25"/>
        <v>2736.7617091451734</v>
      </c>
      <c r="E156" s="15">
        <f t="shared" si="26"/>
        <v>21.042994720961577</v>
      </c>
      <c r="F156">
        <f t="shared" si="19"/>
        <v>115.40256543097679</v>
      </c>
      <c r="G156">
        <f t="shared" si="27"/>
        <v>-1508.5302736927877</v>
      </c>
      <c r="I156">
        <f t="shared" si="23"/>
        <v>-115.40256543097679</v>
      </c>
      <c r="J156">
        <f t="shared" si="23"/>
        <v>1508.5302736927877</v>
      </c>
      <c r="M156" s="148">
        <f t="shared" si="20"/>
        <v>3551.86448668293</v>
      </c>
      <c r="N156" s="148"/>
    </row>
    <row r="157" spans="1:14">
      <c r="A157">
        <f t="shared" si="24"/>
        <v>0.51166666666666671</v>
      </c>
      <c r="B157">
        <f t="shared" si="21"/>
        <v>3.1706151492000343</v>
      </c>
      <c r="C157">
        <f t="shared" si="22"/>
        <v>414.38128219959697</v>
      </c>
      <c r="D157">
        <f t="shared" si="25"/>
        <v>2731.4051285537394</v>
      </c>
      <c r="E157" s="15">
        <f t="shared" si="26"/>
        <v>20.899193209754689</v>
      </c>
      <c r="F157">
        <f t="shared" si="19"/>
        <v>114.60718462901806</v>
      </c>
      <c r="G157">
        <f t="shared" si="27"/>
        <v>-1513.7730471841271</v>
      </c>
      <c r="I157">
        <f t="shared" si="23"/>
        <v>-114.60718462901806</v>
      </c>
      <c r="J157">
        <f t="shared" si="23"/>
        <v>1513.7730471841271</v>
      </c>
      <c r="M157" s="148">
        <f t="shared" si="20"/>
        <v>3551.86448668293</v>
      </c>
      <c r="N157" s="148"/>
    </row>
    <row r="158" spans="1:14">
      <c r="A158">
        <f t="shared" si="24"/>
        <v>0.51416666666666666</v>
      </c>
      <c r="B158">
        <f t="shared" si="21"/>
        <v>3.1490533642193665</v>
      </c>
      <c r="C158">
        <f t="shared" si="22"/>
        <v>413.57417561826071</v>
      </c>
      <c r="D158">
        <f t="shared" si="25"/>
        <v>2726.0850642789987</v>
      </c>
      <c r="E158" s="15">
        <f t="shared" si="26"/>
        <v>20.757068136526591</v>
      </c>
      <c r="F158">
        <f t="shared" si="19"/>
        <v>113.81722606484065</v>
      </c>
      <c r="G158">
        <f t="shared" si="27"/>
        <v>-1518.9800798524122</v>
      </c>
      <c r="I158">
        <f t="shared" si="23"/>
        <v>-113.81722606484065</v>
      </c>
      <c r="J158">
        <f t="shared" si="23"/>
        <v>1518.9800798524122</v>
      </c>
      <c r="M158" s="148">
        <f t="shared" si="20"/>
        <v>3551.86448668293</v>
      </c>
      <c r="N158" s="148"/>
    </row>
    <row r="159" spans="1:14">
      <c r="A159">
        <f t="shared" si="24"/>
        <v>0.51666666666666661</v>
      </c>
      <c r="B159">
        <f t="shared" si="21"/>
        <v>3.1277417314112994</v>
      </c>
      <c r="C159">
        <f t="shared" si="22"/>
        <v>412.77254449682755</v>
      </c>
      <c r="D159">
        <f t="shared" si="25"/>
        <v>2720.8010916423291</v>
      </c>
      <c r="E159" s="15">
        <f t="shared" si="26"/>
        <v>20.616591947928455</v>
      </c>
      <c r="F159">
        <f t="shared" si="19"/>
        <v>113.03262667788684</v>
      </c>
      <c r="G159">
        <f t="shared" si="27"/>
        <v>-1524.1517873629691</v>
      </c>
      <c r="I159">
        <f t="shared" si="23"/>
        <v>-113.03262667788684</v>
      </c>
      <c r="J159">
        <f t="shared" si="23"/>
        <v>1524.1517873629691</v>
      </c>
      <c r="M159" s="148">
        <f t="shared" si="20"/>
        <v>3551.86448668293</v>
      </c>
      <c r="N159" s="148"/>
    </row>
    <row r="160" spans="1:14">
      <c r="A160">
        <f t="shared" si="24"/>
        <v>0.51916666666666655</v>
      </c>
      <c r="B160">
        <f t="shared" si="21"/>
        <v>3.1066761591410859</v>
      </c>
      <c r="C160">
        <f t="shared" si="22"/>
        <v>411.97632546370426</v>
      </c>
      <c r="D160">
        <f t="shared" si="25"/>
        <v>2715.5527929282052</v>
      </c>
      <c r="E160" s="15">
        <f t="shared" si="26"/>
        <v>20.477737673842135</v>
      </c>
      <c r="F160">
        <f t="shared" si="19"/>
        <v>112.25332444156781</v>
      </c>
      <c r="G160">
        <f t="shared" si="27"/>
        <v>-1529.2885785656904</v>
      </c>
      <c r="I160">
        <f t="shared" si="23"/>
        <v>-112.25332444156781</v>
      </c>
      <c r="J160">
        <f t="shared" si="23"/>
        <v>1529.2885785656904</v>
      </c>
      <c r="M160" s="148">
        <f t="shared" si="20"/>
        <v>3551.86448668293</v>
      </c>
      <c r="N160" s="148"/>
    </row>
    <row r="161" spans="1:14">
      <c r="A161">
        <f t="shared" si="24"/>
        <v>0.5216666666666665</v>
      </c>
      <c r="B161">
        <f t="shared" si="21"/>
        <v>3.0858526419682879</v>
      </c>
      <c r="C161">
        <f t="shared" si="22"/>
        <v>411.18545618136204</v>
      </c>
      <c r="D161">
        <f t="shared" si="25"/>
        <v>2710.3397572371659</v>
      </c>
      <c r="E161" s="15">
        <f t="shared" si="26"/>
        <v>20.34047891230157</v>
      </c>
      <c r="F161">
        <f t="shared" si="19"/>
        <v>111.47925834142916</v>
      </c>
      <c r="G161">
        <f t="shared" si="27"/>
        <v>-1534.3908556389583</v>
      </c>
      <c r="I161">
        <f t="shared" si="23"/>
        <v>-111.47925834142916</v>
      </c>
      <c r="J161">
        <f t="shared" si="23"/>
        <v>1534.3908556389583</v>
      </c>
      <c r="M161" s="148">
        <f t="shared" si="20"/>
        <v>3551.86448668293</v>
      </c>
      <c r="N161" s="148"/>
    </row>
    <row r="162" spans="1:14">
      <c r="A162">
        <f t="shared" si="24"/>
        <v>0.52416666666666645</v>
      </c>
      <c r="B162">
        <f t="shared" si="21"/>
        <v>3.0652672584289529</v>
      </c>
      <c r="C162">
        <f t="shared" si="22"/>
        <v>410.39987532460452</v>
      </c>
      <c r="D162">
        <f t="shared" si="25"/>
        <v>2705.1615803425648</v>
      </c>
      <c r="E162" s="15">
        <f t="shared" si="26"/>
        <v>20.204789814873891</v>
      </c>
      <c r="F162">
        <f t="shared" si="19"/>
        <v>110.71036835387952</v>
      </c>
      <c r="G162">
        <f t="shared" si="27"/>
        <v>-1539.4590142298553</v>
      </c>
      <c r="I162">
        <f t="shared" si="23"/>
        <v>-110.71036835387952</v>
      </c>
      <c r="J162">
        <f t="shared" si="23"/>
        <v>1539.4590142298553</v>
      </c>
      <c r="M162" s="148">
        <f t="shared" si="20"/>
        <v>3551.86448668293</v>
      </c>
      <c r="N162" s="148"/>
    </row>
    <row r="163" spans="1:14">
      <c r="A163">
        <f t="shared" si="24"/>
        <v>0.52666666666666639</v>
      </c>
      <c r="B163">
        <f t="shared" si="21"/>
        <v>3.0449161688851016</v>
      </c>
      <c r="C163">
        <f t="shared" si="22"/>
        <v>409.61952255939366</v>
      </c>
      <c r="D163">
        <f t="shared" si="25"/>
        <v>2700.0178645510023</v>
      </c>
      <c r="E163" s="15">
        <f t="shared" si="26"/>
        <v>20.070645072484311</v>
      </c>
      <c r="F163">
        <f t="shared" si="19"/>
        <v>109.94659542546528</v>
      </c>
      <c r="G163">
        <f t="shared" si="27"/>
        <v>-1544.4934435907749</v>
      </c>
      <c r="I163">
        <f t="shared" si="23"/>
        <v>-109.94659542546528</v>
      </c>
      <c r="J163">
        <f t="shared" si="23"/>
        <v>1544.4934435907749</v>
      </c>
      <c r="M163" s="148">
        <f t="shared" si="20"/>
        <v>3551.86448668293</v>
      </c>
      <c r="N163" s="148"/>
    </row>
    <row r="164" spans="1:14">
      <c r="A164">
        <f t="shared" si="24"/>
        <v>0.52916666666666634</v>
      </c>
      <c r="B164">
        <f t="shared" si="21"/>
        <v>3.024795613439188</v>
      </c>
      <c r="C164">
        <f t="shared" si="22"/>
        <v>408.84433852221713</v>
      </c>
      <c r="D164">
        <f t="shared" si="25"/>
        <v>2694.9082185663237</v>
      </c>
      <c r="E164" s="15">
        <f t="shared" si="26"/>
        <v>19.938019901669161</v>
      </c>
      <c r="F164">
        <f t="shared" si="19"/>
        <v>109.18788145267476</v>
      </c>
      <c r="G164">
        <f t="shared" si="27"/>
        <v>-1549.494526712544</v>
      </c>
      <c r="I164">
        <f t="shared" si="23"/>
        <v>-109.18788145267476</v>
      </c>
      <c r="J164">
        <f t="shared" si="23"/>
        <v>1549.494526712544</v>
      </c>
      <c r="M164" s="148">
        <f t="shared" si="20"/>
        <v>3551.86448668293</v>
      </c>
      <c r="N164" s="148"/>
    </row>
    <row r="165" spans="1:14">
      <c r="A165">
        <f t="shared" si="24"/>
        <v>0.53166666666666629</v>
      </c>
      <c r="B165">
        <f t="shared" si="21"/>
        <v>3.004901909911244</v>
      </c>
      <c r="C165">
        <f t="shared" si="22"/>
        <v>408.0742647999798</v>
      </c>
      <c r="D165">
        <f t="shared" si="25"/>
        <v>2689.8322573570763</v>
      </c>
      <c r="E165" s="15">
        <f t="shared" si="26"/>
        <v>19.80689003124229</v>
      </c>
      <c r="F165">
        <f t="shared" si="19"/>
        <v>108.43416926225598</v>
      </c>
      <c r="G165">
        <f t="shared" si="27"/>
        <v>-1554.462640454158</v>
      </c>
      <c r="I165">
        <f t="shared" si="23"/>
        <v>-108.43416926225598</v>
      </c>
      <c r="J165">
        <f t="shared" si="23"/>
        <v>1554.462640454158</v>
      </c>
      <c r="M165" s="148">
        <f t="shared" si="20"/>
        <v>3551.86448668293</v>
      </c>
      <c r="N165" s="148"/>
    </row>
    <row r="166" spans="1:14">
      <c r="A166">
        <f t="shared" si="24"/>
        <v>0.53416666666666623</v>
      </c>
      <c r="B166">
        <f t="shared" si="21"/>
        <v>2.9852314518765759</v>
      </c>
      <c r="C166">
        <f t="shared" si="22"/>
        <v>407.30924391040435</v>
      </c>
      <c r="D166">
        <f t="shared" si="25"/>
        <v>2684.7896020273147</v>
      </c>
      <c r="E166" s="15">
        <f t="shared" si="26"/>
        <v>19.677231689360394</v>
      </c>
      <c r="F166">
        <f t="shared" si="19"/>
        <v>107.68540259203252</v>
      </c>
      <c r="G166">
        <f t="shared" si="27"/>
        <v>-1559.3981556692331</v>
      </c>
      <c r="I166">
        <f t="shared" si="23"/>
        <v>-107.68540259203252</v>
      </c>
      <c r="J166">
        <f t="shared" si="23"/>
        <v>1559.3981556692331</v>
      </c>
      <c r="M166" s="148">
        <f t="shared" si="20"/>
        <v>3551.86448668293</v>
      </c>
      <c r="N166" s="148"/>
    </row>
    <row r="167" spans="1:14">
      <c r="A167">
        <f t="shared" si="24"/>
        <v>0.53666666666666618</v>
      </c>
      <c r="B167">
        <f t="shared" si="21"/>
        <v>2.9657807067618975</v>
      </c>
      <c r="C167">
        <f t="shared" si="22"/>
        <v>406.54921928292543</v>
      </c>
      <c r="D167">
        <f t="shared" si="25"/>
        <v>2679.7798796906695</v>
      </c>
      <c r="E167" s="15">
        <f t="shared" si="26"/>
        <v>19.549021590973677</v>
      </c>
      <c r="F167">
        <f t="shared" si="19"/>
        <v>106.94152607220272</v>
      </c>
      <c r="G167">
        <f t="shared" si="27"/>
        <v>-1564.3014373292747</v>
      </c>
      <c r="I167">
        <f t="shared" si="23"/>
        <v>-106.94152607220272</v>
      </c>
      <c r="J167">
        <f t="shared" si="23"/>
        <v>1564.3014373292747</v>
      </c>
      <c r="M167" s="148">
        <f t="shared" si="20"/>
        <v>3551.86448668293</v>
      </c>
      <c r="N167" s="148"/>
    </row>
    <row r="168" spans="1:14">
      <c r="A168">
        <f t="shared" si="24"/>
        <v>0.53916666666666613</v>
      </c>
      <c r="B168">
        <f t="shared" si="21"/>
        <v>2.9465462139979177</v>
      </c>
      <c r="C168">
        <f t="shared" si="22"/>
        <v>405.79413524006338</v>
      </c>
      <c r="D168">
        <f t="shared" si="25"/>
        <v>2674.8027233475673</v>
      </c>
      <c r="E168" s="15">
        <f t="shared" si="26"/>
        <v>19.422236925648566</v>
      </c>
      <c r="F168">
        <f t="shared" si="19"/>
        <v>106.20248520710776</v>
      </c>
      <c r="G168">
        <f t="shared" si="27"/>
        <v>-1569.1728446438524</v>
      </c>
      <c r="I168">
        <f t="shared" si="23"/>
        <v>-106.20248520710776</v>
      </c>
      <c r="J168">
        <f t="shared" si="23"/>
        <v>1569.1728446438524</v>
      </c>
      <c r="M168" s="148">
        <f t="shared" si="20"/>
        <v>3551.86448668293</v>
      </c>
      <c r="N168" s="148"/>
    </row>
    <row r="169" spans="1:14">
      <c r="A169">
        <f t="shared" si="24"/>
        <v>0.54166666666666607</v>
      </c>
      <c r="B169">
        <f t="shared" si="21"/>
        <v>2.9275245832264365</v>
      </c>
      <c r="C169">
        <f t="shared" si="22"/>
        <v>405.04393697926207</v>
      </c>
      <c r="D169">
        <f t="shared" si="25"/>
        <v>2669.8577717655176</v>
      </c>
      <c r="E169" s="15">
        <f t="shared" si="26"/>
        <v>19.296855345749762</v>
      </c>
      <c r="F169">
        <f t="shared" si="19"/>
        <v>105.46822635745472</v>
      </c>
      <c r="G169">
        <f t="shared" si="27"/>
        <v>-1574.0127311777771</v>
      </c>
      <c r="I169">
        <f t="shared" si="23"/>
        <v>-105.46822635745472</v>
      </c>
      <c r="J169">
        <f t="shared" si="23"/>
        <v>1574.0127311777771</v>
      </c>
      <c r="M169" s="148">
        <f t="shared" si="20"/>
        <v>3551.86448668293</v>
      </c>
      <c r="N169" s="148"/>
    </row>
    <row r="170" spans="1:14">
      <c r="A170">
        <f t="shared" si="24"/>
        <v>0.54416666666666602</v>
      </c>
      <c r="B170">
        <f t="shared" si="21"/>
        <v>2.9087124925601198</v>
      </c>
      <c r="C170">
        <f t="shared" si="22"/>
        <v>404.29857055517857</v>
      </c>
      <c r="D170">
        <f t="shared" si="25"/>
        <v>2664.9446693623718</v>
      </c>
      <c r="E170" s="15">
        <f t="shared" si="26"/>
        <v>19.172854954969448</v>
      </c>
      <c r="F170">
        <f t="shared" si="19"/>
        <v>104.73869672298142</v>
      </c>
      <c r="G170">
        <f t="shared" si="27"/>
        <v>-1578.8214449653669</v>
      </c>
      <c r="I170">
        <f t="shared" si="23"/>
        <v>-104.73869672298142</v>
      </c>
      <c r="J170">
        <f t="shared" si="23"/>
        <v>1578.8214449653669</v>
      </c>
      <c r="M170" s="148">
        <f t="shared" si="20"/>
        <v>3551.86448668293</v>
      </c>
      <c r="N170" s="148"/>
    </row>
    <row r="171" spans="1:14">
      <c r="A171">
        <f t="shared" si="24"/>
        <v>0.54666666666666597</v>
      </c>
      <c r="B171">
        <f t="shared" si="21"/>
        <v>2.8901066868931538</v>
      </c>
      <c r="C171">
        <f t="shared" si="22"/>
        <v>403.55798286241054</v>
      </c>
      <c r="D171">
        <f t="shared" si="25"/>
        <v>2660.063066092473</v>
      </c>
      <c r="E171" s="15">
        <f t="shared" si="26"/>
        <v>19.050214297191985</v>
      </c>
      <c r="F171">
        <f t="shared" si="19"/>
        <v>104.01384432554977</v>
      </c>
      <c r="G171">
        <f t="shared" si="27"/>
        <v>-1583.599328621887</v>
      </c>
      <c r="I171">
        <f t="shared" si="23"/>
        <v>-104.01384432554977</v>
      </c>
      <c r="J171">
        <f t="shared" si="23"/>
        <v>1583.599328621887</v>
      </c>
      <c r="M171" s="148">
        <f t="shared" si="20"/>
        <v>3551.86448668293</v>
      </c>
      <c r="N171" s="148"/>
    </row>
    <row r="172" spans="1:14">
      <c r="A172">
        <f t="shared" si="24"/>
        <v>0.54916666666666591</v>
      </c>
      <c r="B172">
        <f t="shared" si="21"/>
        <v>2.8717039762610752</v>
      </c>
      <c r="C172">
        <f t="shared" si="22"/>
        <v>402.82212161864885</v>
      </c>
      <c r="D172">
        <f t="shared" si="25"/>
        <v>2655.2126173356046</v>
      </c>
      <c r="E172" s="15">
        <f t="shared" si="26"/>
        <v>18.928912345682654</v>
      </c>
      <c r="F172">
        <f t="shared" si="19"/>
        <v>103.29361799265551</v>
      </c>
      <c r="G172">
        <f t="shared" si="27"/>
        <v>-1588.3467194522464</v>
      </c>
      <c r="I172">
        <f t="shared" si="23"/>
        <v>-103.29361799265551</v>
      </c>
      <c r="J172">
        <f t="shared" si="23"/>
        <v>1588.3467194522464</v>
      </c>
      <c r="M172" s="148">
        <f t="shared" si="20"/>
        <v>3551.86448668293</v>
      </c>
      <c r="N172" s="148"/>
    </row>
    <row r="173" spans="1:14">
      <c r="A173">
        <f t="shared" si="24"/>
        <v>0.55166666666666586</v>
      </c>
      <c r="B173">
        <f t="shared" si="21"/>
        <v>2.8535012342481298</v>
      </c>
      <c r="C173">
        <f t="shared" si="22"/>
        <v>402.09093534824274</v>
      </c>
      <c r="D173">
        <f t="shared" si="25"/>
        <v>2650.3929837886594</v>
      </c>
      <c r="E173" s="15">
        <f t="shared" si="26"/>
        <v>18.808928492589715</v>
      </c>
      <c r="F173">
        <f t="shared" si="19"/>
        <v>102.57796734134187</v>
      </c>
      <c r="G173">
        <f t="shared" si="27"/>
        <v>-1593.0639495570304</v>
      </c>
      <c r="I173">
        <f t="shared" si="23"/>
        <v>-102.57796734134187</v>
      </c>
      <c r="J173">
        <f t="shared" si="23"/>
        <v>1593.0639495570304</v>
      </c>
      <c r="M173" s="148">
        <f t="shared" si="20"/>
        <v>3551.86448668293</v>
      </c>
      <c r="N173" s="148"/>
    </row>
    <row r="174" spans="1:14">
      <c r="A174">
        <f t="shared" si="24"/>
        <v>0.55416666666666581</v>
      </c>
      <c r="B174">
        <f t="shared" si="21"/>
        <v>2.8354953964405678</v>
      </c>
      <c r="C174">
        <f t="shared" si="22"/>
        <v>401.36437336616655</v>
      </c>
      <c r="D174">
        <f t="shared" si="25"/>
        <v>2645.603831359957</v>
      </c>
      <c r="E174" s="15">
        <f t="shared" si="26"/>
        <v>18.690242538749281</v>
      </c>
      <c r="F174">
        <f t="shared" si="19"/>
        <v>101.8668427625058</v>
      </c>
      <c r="G174">
        <f t="shared" si="27"/>
        <v>-1597.7513459359477</v>
      </c>
      <c r="I174">
        <f t="shared" si="23"/>
        <v>-101.8668427625058</v>
      </c>
      <c r="J174">
        <f t="shared" si="23"/>
        <v>1597.7513459359477</v>
      </c>
      <c r="M174" s="148">
        <f t="shared" si="20"/>
        <v>3551.86448668293</v>
      </c>
      <c r="N174" s="148"/>
    </row>
    <row r="175" spans="1:14">
      <c r="A175">
        <f t="shared" si="24"/>
        <v>0.55666666666666575</v>
      </c>
      <c r="B175">
        <f t="shared" si="21"/>
        <v>2.817683458924364</v>
      </c>
      <c r="C175">
        <f t="shared" si="22"/>
        <v>400.64238576237528</v>
      </c>
      <c r="D175">
        <f t="shared" si="25"/>
        <v>2640.844831066122</v>
      </c>
      <c r="E175" s="15">
        <f t="shared" si="26"/>
        <v>18.572834683782986</v>
      </c>
      <c r="F175">
        <f t="shared" si="19"/>
        <v>101.1601954055852</v>
      </c>
      <c r="G175">
        <f t="shared" si="27"/>
        <v>-1602.4092305887641</v>
      </c>
      <c r="I175">
        <f t="shared" si="23"/>
        <v>-101.1601954055852</v>
      </c>
      <c r="J175">
        <f t="shared" si="23"/>
        <v>1602.4092305887641</v>
      </c>
      <c r="M175" s="148">
        <f t="shared" si="20"/>
        <v>3551.86448668293</v>
      </c>
      <c r="N175" s="148"/>
    </row>
    <row r="176" spans="1:14">
      <c r="A176">
        <f t="shared" si="24"/>
        <v>0.5591666666666657</v>
      </c>
      <c r="B176">
        <f t="shared" si="21"/>
        <v>2.8000624768258731</v>
      </c>
      <c r="C176">
        <f t="shared" si="22"/>
        <v>399.92492338653835</v>
      </c>
      <c r="D176">
        <f t="shared" si="25"/>
        <v>2636.1156589314555</v>
      </c>
      <c r="E176" s="15">
        <f t="shared" si="26"/>
        <v>18.456685516478682</v>
      </c>
      <c r="F176">
        <f t="shared" si="19"/>
        <v>100.45797716361643</v>
      </c>
      <c r="G176">
        <f t="shared" si="27"/>
        <v>-1607.0379206137968</v>
      </c>
      <c r="I176">
        <f t="shared" si="23"/>
        <v>-100.45797716361643</v>
      </c>
      <c r="J176">
        <f t="shared" si="23"/>
        <v>1607.0379206137968</v>
      </c>
      <c r="M176" s="148">
        <f t="shared" si="20"/>
        <v>3551.86448668293</v>
      </c>
      <c r="N176" s="148"/>
    </row>
    <row r="177" spans="1:14">
      <c r="A177">
        <f t="shared" si="24"/>
        <v>0.56166666666666565</v>
      </c>
      <c r="B177">
        <f t="shared" si="21"/>
        <v>2.782629562894031</v>
      </c>
      <c r="C177">
        <f t="shared" si="22"/>
        <v>399.21193783314106</v>
      </c>
      <c r="D177">
        <f t="shared" si="25"/>
        <v>2631.4159958897358</v>
      </c>
      <c r="E177" s="15">
        <f t="shared" si="26"/>
        <v>18.341776005444984</v>
      </c>
      <c r="F177">
        <f t="shared" si="19"/>
        <v>99.760140658651466</v>
      </c>
      <c r="G177">
        <f t="shared" si="27"/>
        <v>-1611.6377283040372</v>
      </c>
      <c r="I177">
        <f t="shared" si="23"/>
        <v>-99.760140658651466</v>
      </c>
      <c r="J177">
        <f t="shared" si="23"/>
        <v>1611.6377283040372</v>
      </c>
      <c r="M177" s="148">
        <f t="shared" si="20"/>
        <v>3551.86448668293</v>
      </c>
      <c r="N177" s="148"/>
    </row>
    <row r="178" spans="1:14">
      <c r="A178">
        <f t="shared" si="24"/>
        <v>0.56416666666666559</v>
      </c>
      <c r="B178">
        <f t="shared" si="21"/>
        <v>2.7653818861227233</v>
      </c>
      <c r="C178">
        <f t="shared" si="22"/>
        <v>398.50338142694318</v>
      </c>
      <c r="D178">
        <f t="shared" si="25"/>
        <v>2626.7455276883602</v>
      </c>
      <c r="E178" s="15">
        <f t="shared" si="26"/>
        <v>18.228087490030589</v>
      </c>
      <c r="F178">
        <f t="shared" si="19"/>
        <v>99.066639227524391</v>
      </c>
      <c r="G178">
        <f t="shared" si="27"/>
        <v>-1616.2089612409716</v>
      </c>
      <c r="I178">
        <f t="shared" si="23"/>
        <v>-99.066639227524391</v>
      </c>
      <c r="J178">
        <f t="shared" si="23"/>
        <v>1616.2089612409716</v>
      </c>
      <c r="M178" s="148">
        <f t="shared" si="20"/>
        <v>3551.86448668293</v>
      </c>
      <c r="N178" s="148"/>
    </row>
    <row r="179" spans="1:14">
      <c r="A179">
        <f t="shared" si="24"/>
        <v>0.56666666666666554</v>
      </c>
      <c r="B179">
        <f t="shared" si="21"/>
        <v>2.7483166704120192</v>
      </c>
      <c r="C179">
        <f t="shared" si="22"/>
        <v>397.79920720878368</v>
      </c>
      <c r="D179">
        <f t="shared" si="25"/>
        <v>2622.1039447947828</v>
      </c>
      <c r="E179" s="15">
        <f t="shared" si="26"/>
        <v>18.115601671499718</v>
      </c>
      <c r="F179">
        <f t="shared" si="19"/>
        <v>98.377426907957556</v>
      </c>
      <c r="G179">
        <f t="shared" si="27"/>
        <v>-1620.7519223861627</v>
      </c>
      <c r="I179">
        <f t="shared" si="23"/>
        <v>-98.377426907957556</v>
      </c>
      <c r="J179">
        <f t="shared" si="23"/>
        <v>1620.7519223861627</v>
      </c>
      <c r="M179" s="148">
        <f t="shared" si="20"/>
        <v>3551.86448668293</v>
      </c>
      <c r="N179" s="148"/>
    </row>
    <row r="180" spans="1:14">
      <c r="A180">
        <f t="shared" si="24"/>
        <v>0.56916666666666549</v>
      </c>
      <c r="B180">
        <f t="shared" si="21"/>
        <v>2.7314311932670083</v>
      </c>
      <c r="C180">
        <f t="shared" si="22"/>
        <v>397.09936892172334</v>
      </c>
      <c r="D180">
        <f t="shared" si="25"/>
        <v>2617.4909423051722</v>
      </c>
      <c r="E180" s="15">
        <f t="shared" si="26"/>
        <v>18.004300604455512</v>
      </c>
      <c r="F180">
        <f t="shared" si="19"/>
        <v>97.692458424997696</v>
      </c>
      <c r="G180">
        <f t="shared" si="27"/>
        <v>-1625.266910170657</v>
      </c>
      <c r="I180">
        <f t="shared" si="23"/>
        <v>-97.692458424997696</v>
      </c>
      <c r="J180">
        <f t="shared" si="23"/>
        <v>1625.266910170657</v>
      </c>
      <c r="M180" s="148">
        <f t="shared" si="20"/>
        <v>3551.86448668293</v>
      </c>
      <c r="N180" s="148"/>
    </row>
    <row r="181" spans="1:14">
      <c r="A181">
        <f t="shared" si="24"/>
        <v>0.57166666666666544</v>
      </c>
      <c r="B181">
        <f t="shared" si="21"/>
        <v>2.7147227845330173</v>
      </c>
      <c r="C181">
        <f t="shared" si="22"/>
        <v>396.40382099751503</v>
      </c>
      <c r="D181">
        <f t="shared" si="25"/>
        <v>2612.9062198552274</v>
      </c>
      <c r="E181" s="15">
        <f t="shared" si="26"/>
        <v>17.894166688503169</v>
      </c>
      <c r="F181">
        <f t="shared" si="19"/>
        <v>97.011689177772709</v>
      </c>
      <c r="G181">
        <f t="shared" si="27"/>
        <v>-1629.7542185822767</v>
      </c>
      <c r="I181">
        <f t="shared" si="23"/>
        <v>-97.011689177772709</v>
      </c>
      <c r="J181">
        <f t="shared" si="23"/>
        <v>1629.7542185822767</v>
      </c>
      <c r="M181" s="148">
        <f t="shared" si="20"/>
        <v>3551.86448668293</v>
      </c>
      <c r="N181" s="148"/>
    </row>
    <row r="182" spans="1:14">
      <c r="A182">
        <f t="shared" si="24"/>
        <v>0.57416666666666538</v>
      </c>
      <c r="B182">
        <f t="shared" si="21"/>
        <v>2.6981888251660466</v>
      </c>
      <c r="C182">
        <f t="shared" si="22"/>
        <v>395.71251854339175</v>
      </c>
      <c r="D182">
        <f t="shared" si="25"/>
        <v>2608.3494815330932</v>
      </c>
      <c r="E182" s="15">
        <f t="shared" si="26"/>
        <v>17.785182660145225</v>
      </c>
      <c r="F182">
        <f t="shared" si="19"/>
        <v>96.335075226560335</v>
      </c>
      <c r="G182">
        <f t="shared" si="27"/>
        <v>-1634.2141372508577</v>
      </c>
      <c r="I182">
        <f t="shared" si="23"/>
        <v>-96.335075226560335</v>
      </c>
      <c r="J182">
        <f t="shared" si="23"/>
        <v>1634.2141372508577</v>
      </c>
      <c r="M182" s="148">
        <f t="shared" si="20"/>
        <v>3551.86448668293</v>
      </c>
      <c r="N182" s="148"/>
    </row>
    <row r="183" spans="1:14">
      <c r="A183">
        <f t="shared" si="24"/>
        <v>0.57666666666666533</v>
      </c>
      <c r="B183">
        <f t="shared" si="21"/>
        <v>2.6818267460372929</v>
      </c>
      <c r="C183">
        <f t="shared" si="22"/>
        <v>395.02541732916546</v>
      </c>
      <c r="D183">
        <f t="shared" si="25"/>
        <v>2603.82043579432</v>
      </c>
      <c r="E183" s="15">
        <f t="shared" si="26"/>
        <v>17.677331584901541</v>
      </c>
      <c r="F183">
        <f t="shared" si="19"/>
        <v>95.662573280159933</v>
      </c>
      <c r="G183">
        <f t="shared" si="27"/>
        <v>-1638.6469515314884</v>
      </c>
      <c r="I183">
        <f t="shared" si="23"/>
        <v>-95.662573280159933</v>
      </c>
      <c r="J183">
        <f t="shared" si="23"/>
        <v>1638.6469515314884</v>
      </c>
      <c r="M183" s="148">
        <f t="shared" si="20"/>
        <v>3551.86448668293</v>
      </c>
      <c r="N183" s="148"/>
    </row>
    <row r="184" spans="1:14">
      <c r="A184">
        <f t="shared" si="24"/>
        <v>0.57916666666666528</v>
      </c>
      <c r="B184">
        <f t="shared" si="21"/>
        <v>2.6656340267706584</v>
      </c>
      <c r="C184">
        <f t="shared" si="22"/>
        <v>394.34247377462589</v>
      </c>
      <c r="D184">
        <f t="shared" si="25"/>
        <v>2599.3187953788065</v>
      </c>
      <c r="E184" s="15">
        <f t="shared" si="26"/>
        <v>17.570596849646748</v>
      </c>
      <c r="F184">
        <f t="shared" si="19"/>
        <v>94.994140683558953</v>
      </c>
      <c r="G184">
        <f t="shared" si="27"/>
        <v>-1643.0529425858069</v>
      </c>
      <c r="I184">
        <f t="shared" si="23"/>
        <v>-94.994140683558953</v>
      </c>
      <c r="J184">
        <f t="shared" si="23"/>
        <v>1643.0529425858069</v>
      </c>
      <c r="M184" s="148">
        <f t="shared" si="20"/>
        <v>3551.86448668293</v>
      </c>
      <c r="N184" s="148"/>
    </row>
    <row r="185" spans="1:14">
      <c r="A185">
        <f t="shared" si="24"/>
        <v>0.58166666666666522</v>
      </c>
      <c r="B185">
        <f t="shared" si="21"/>
        <v>2.6496081946122265</v>
      </c>
      <c r="C185">
        <f t="shared" si="22"/>
        <v>393.66364493723341</v>
      </c>
      <c r="D185">
        <f t="shared" si="25"/>
        <v>2594.8442772296712</v>
      </c>
      <c r="E185" s="15">
        <f t="shared" si="26"/>
        <v>17.464962155158307</v>
      </c>
      <c r="F185">
        <f t="shared" si="19"/>
        <v>94.329735405886112</v>
      </c>
      <c r="G185">
        <f t="shared" si="27"/>
        <v>-1647.4323874614074</v>
      </c>
      <c r="I185">
        <f t="shared" si="23"/>
        <v>-94.329735405886112</v>
      </c>
      <c r="J185">
        <f t="shared" si="23"/>
        <v>1647.4323874614074</v>
      </c>
      <c r="M185" s="148">
        <f t="shared" si="20"/>
        <v>3551.86448668293</v>
      </c>
      <c r="N185" s="148"/>
    </row>
    <row r="186" spans="1:14">
      <c r="A186">
        <f t="shared" si="24"/>
        <v>0.58416666666666517</v>
      </c>
      <c r="B186">
        <f t="shared" si="21"/>
        <v>2.6337468233306618</v>
      </c>
      <c r="C186">
        <f t="shared" si="22"/>
        <v>392.98888850009553</v>
      </c>
      <c r="D186">
        <f t="shared" si="25"/>
        <v>2590.3966024140041</v>
      </c>
      <c r="E186" s="15">
        <f t="shared" si="26"/>
        <v>17.360411508868516</v>
      </c>
      <c r="F186">
        <f t="shared" si="19"/>
        <v>93.669316028643266</v>
      </c>
      <c r="G186">
        <f t="shared" si="27"/>
        <v>-1651.7855591694106</v>
      </c>
      <c r="I186">
        <f t="shared" si="23"/>
        <v>-93.669316028643266</v>
      </c>
      <c r="J186">
        <f t="shared" si="23"/>
        <v>1651.7855591694106</v>
      </c>
      <c r="M186" s="148">
        <f t="shared" si="20"/>
        <v>3551.86448668293</v>
      </c>
      <c r="N186" s="148"/>
    </row>
    <row r="187" spans="1:14">
      <c r="A187">
        <f t="shared" si="24"/>
        <v>0.58666666666666512</v>
      </c>
      <c r="B187">
        <f t="shared" si="21"/>
        <v>2.618047532147576</v>
      </c>
      <c r="C187">
        <f t="shared" si="22"/>
        <v>392.31816276022101</v>
      </c>
      <c r="D187">
        <f t="shared" si="25"/>
        <v>2585.9754960454402</v>
      </c>
      <c r="E187" s="15">
        <f t="shared" si="26"/>
        <v>17.256929217813955</v>
      </c>
      <c r="F187">
        <f t="shared" si="19"/>
        <v>93.012841734208507</v>
      </c>
      <c r="G187">
        <f t="shared" si="27"/>
        <v>-1656.1127267602458</v>
      </c>
      <c r="I187">
        <f t="shared" si="23"/>
        <v>-93.012841734208507</v>
      </c>
      <c r="J187">
        <f t="shared" si="23"/>
        <v>1656.1127267602458</v>
      </c>
      <c r="M187" s="148">
        <f t="shared" si="20"/>
        <v>3551.86448668293</v>
      </c>
      <c r="N187" s="148"/>
    </row>
    <row r="188" spans="1:14">
      <c r="A188">
        <f t="shared" si="24"/>
        <v>0.58916666666666506</v>
      </c>
      <c r="B188">
        <f t="shared" si="21"/>
        <v>2.6025079846969246</v>
      </c>
      <c r="C188">
        <f t="shared" si="22"/>
        <v>391.65142661704374</v>
      </c>
      <c r="D188">
        <f t="shared" si="25"/>
        <v>2581.5806872085172</v>
      </c>
      <c r="E188" s="15">
        <f t="shared" si="26"/>
        <v>17.154499881776356</v>
      </c>
      <c r="F188">
        <f t="shared" si="19"/>
        <v>92.360272294602964</v>
      </c>
      <c r="G188">
        <f t="shared" si="27"/>
        <v>-1660.4141553976945</v>
      </c>
      <c r="I188">
        <f t="shared" si="23"/>
        <v>-92.360272294602964</v>
      </c>
      <c r="J188">
        <f t="shared" si="23"/>
        <v>1660.4141553976945</v>
      </c>
      <c r="M188" s="148">
        <f t="shared" si="20"/>
        <v>3551.86448668293</v>
      </c>
      <c r="N188" s="148"/>
    </row>
    <row r="189" spans="1:14">
      <c r="A189">
        <f t="shared" si="24"/>
        <v>0.59166666666666501</v>
      </c>
      <c r="B189">
        <f t="shared" si="21"/>
        <v>2.5871258880125079</v>
      </c>
      <c r="C189">
        <f t="shared" si="22"/>
        <v>390.98863956120812</v>
      </c>
      <c r="D189">
        <f t="shared" si="25"/>
        <v>2577.2119088847494</v>
      </c>
      <c r="E189" s="15">
        <f t="shared" si="26"/>
        <v>17.053108386608653</v>
      </c>
      <c r="F189">
        <f t="shared" si="19"/>
        <v>91.711568060514296</v>
      </c>
      <c r="G189">
        <f t="shared" si="27"/>
        <v>-1664.6901064312424</v>
      </c>
      <c r="I189">
        <f t="shared" si="23"/>
        <v>-91.711568060514296</v>
      </c>
      <c r="J189">
        <f t="shared" si="23"/>
        <v>1664.6901064312424</v>
      </c>
      <c r="M189" s="148">
        <f t="shared" si="20"/>
        <v>3551.86448668293</v>
      </c>
      <c r="N189" s="148"/>
    </row>
    <row r="190" spans="1:14">
      <c r="A190">
        <f t="shared" si="24"/>
        <v>0.59416666666666496</v>
      </c>
      <c r="B190">
        <f t="shared" si="21"/>
        <v>2.5718989915427248</v>
      </c>
      <c r="C190">
        <f t="shared" si="22"/>
        <v>390.32976166360993</v>
      </c>
      <c r="D190">
        <f t="shared" si="25"/>
        <v>2572.8688978803971</v>
      </c>
      <c r="E190" s="15">
        <f t="shared" si="26"/>
        <v>16.952739897740738</v>
      </c>
      <c r="F190">
        <f t="shared" si="19"/>
        <v>91.066689950569909</v>
      </c>
      <c r="G190">
        <f t="shared" si="27"/>
        <v>-1668.940837466786</v>
      </c>
      <c r="I190">
        <f t="shared" si="23"/>
        <v>-91.066689950569909</v>
      </c>
      <c r="J190">
        <f t="shared" si="23"/>
        <v>1668.940837466786</v>
      </c>
      <c r="M190" s="148">
        <f t="shared" si="20"/>
        <v>3551.86448668293</v>
      </c>
      <c r="N190" s="148"/>
    </row>
    <row r="191" spans="1:14">
      <c r="A191">
        <f t="shared" si="24"/>
        <v>0.5966666666666649</v>
      </c>
      <c r="B191">
        <f t="shared" si="21"/>
        <v>2.5568250861917194</v>
      </c>
      <c r="C191">
        <f t="shared" si="22"/>
        <v>389.67475356468555</v>
      </c>
      <c r="D191">
        <f t="shared" si="25"/>
        <v>2568.5513947558602</v>
      </c>
      <c r="E191" s="15">
        <f t="shared" si="26"/>
        <v>16.853379853859131</v>
      </c>
      <c r="F191">
        <f t="shared" si="19"/>
        <v>90.425599440853119</v>
      </c>
      <c r="G191">
        <f t="shared" si="27"/>
        <v>-1673.166602435736</v>
      </c>
      <c r="I191">
        <f t="shared" si="23"/>
        <v>-90.425599440853119</v>
      </c>
      <c r="J191">
        <f t="shared" si="23"/>
        <v>1673.166602435736</v>
      </c>
      <c r="M191" s="148">
        <f t="shared" si="20"/>
        <v>3551.86448668293</v>
      </c>
      <c r="N191" s="148"/>
    </row>
    <row r="192" spans="1:14">
      <c r="A192">
        <f t="shared" si="24"/>
        <v>0.59916666666666485</v>
      </c>
      <c r="B192">
        <f t="shared" si="21"/>
        <v>2.5419020033861099</v>
      </c>
      <c r="C192">
        <f t="shared" si="22"/>
        <v>389.02357646394256</v>
      </c>
      <c r="D192">
        <f t="shared" si="25"/>
        <v>2564.2591437566721</v>
      </c>
      <c r="E192" s="15">
        <f t="shared" si="26"/>
        <v>16.755013960755299</v>
      </c>
      <c r="F192">
        <f t="shared" si="19"/>
        <v>89.788258554655911</v>
      </c>
      <c r="G192">
        <f t="shared" si="27"/>
        <v>-1677.3676516625626</v>
      </c>
      <c r="I192">
        <f t="shared" si="23"/>
        <v>-89.788258554655911</v>
      </c>
      <c r="J192">
        <f t="shared" si="23"/>
        <v>1677.3676516625626</v>
      </c>
      <c r="M192" s="148">
        <f t="shared" si="20"/>
        <v>3551.86448668293</v>
      </c>
      <c r="N192" s="148"/>
    </row>
    <row r="193" spans="1:14">
      <c r="A193">
        <f t="shared" si="24"/>
        <v>0.6016666666666648</v>
      </c>
      <c r="B193">
        <f t="shared" si="21"/>
        <v>2.5271276141665191</v>
      </c>
      <c r="C193">
        <f t="shared" si="22"/>
        <v>388.37619210972599</v>
      </c>
      <c r="D193">
        <f t="shared" si="25"/>
        <v>2559.9918927460421</v>
      </c>
      <c r="E193" s="15">
        <f t="shared" si="26"/>
        <v>16.657628185337476</v>
      </c>
      <c r="F193">
        <f t="shared" si="19"/>
        <v>89.154629852461852</v>
      </c>
      <c r="G193">
        <f t="shared" si="27"/>
        <v>-1681.544231930824</v>
      </c>
      <c r="I193">
        <f t="shared" si="23"/>
        <v>-89.154629852461852</v>
      </c>
      <c r="J193">
        <f t="shared" si="23"/>
        <v>1681.544231930824</v>
      </c>
      <c r="M193" s="148">
        <f t="shared" si="20"/>
        <v>3551.86448668293</v>
      </c>
      <c r="N193" s="148"/>
    </row>
    <row r="194" spans="1:14">
      <c r="A194">
        <f t="shared" si="24"/>
        <v>0.60416666666666474</v>
      </c>
      <c r="B194">
        <f t="shared" si="21"/>
        <v>2.5124998283031399</v>
      </c>
      <c r="C194">
        <f t="shared" si="22"/>
        <v>387.73256278921292</v>
      </c>
      <c r="D194">
        <f t="shared" si="25"/>
        <v>2555.7493931389045</v>
      </c>
      <c r="E194" s="15">
        <f t="shared" si="26"/>
        <v>16.561208749800869</v>
      </c>
      <c r="F194">
        <f t="shared" si="19"/>
        <v>88.524676422153163</v>
      </c>
      <c r="G194">
        <f t="shared" si="27"/>
        <v>-1685.6965865477162</v>
      </c>
      <c r="I194">
        <f t="shared" si="23"/>
        <v>-88.524676422153163</v>
      </c>
      <c r="J194">
        <f t="shared" si="23"/>
        <v>1685.6965865477162</v>
      </c>
      <c r="M194" s="148">
        <f t="shared" si="20"/>
        <v>3551.86448668293</v>
      </c>
      <c r="N194" s="148"/>
    </row>
    <row r="195" spans="1:14">
      <c r="A195">
        <f t="shared" si="24"/>
        <v>0.60666666666666469</v>
      </c>
      <c r="B195">
        <f t="shared" si="21"/>
        <v>2.4980165934346092</v>
      </c>
      <c r="C195">
        <f t="shared" si="22"/>
        <v>387.09265131863037</v>
      </c>
      <c r="D195">
        <f t="shared" si="25"/>
        <v>2551.5313998374413</v>
      </c>
      <c r="E195" s="15">
        <f t="shared" si="26"/>
        <v>16.465742125951532</v>
      </c>
      <c r="F195">
        <f t="shared" si="19"/>
        <v>87.898361869435959</v>
      </c>
      <c r="G195">
        <f t="shared" si="27"/>
        <v>-1689.8249554071851</v>
      </c>
      <c r="I195">
        <f t="shared" si="23"/>
        <v>-87.898361869435959</v>
      </c>
      <c r="J195">
        <f t="shared" si="23"/>
        <v>1689.8249554071851</v>
      </c>
      <c r="M195" s="148">
        <f t="shared" si="20"/>
        <v>3551.86448668293</v>
      </c>
      <c r="N195" s="148"/>
    </row>
    <row r="196" spans="1:14">
      <c r="A196">
        <f t="shared" si="24"/>
        <v>0.60916666666666464</v>
      </c>
      <c r="B196">
        <f t="shared" si="21"/>
        <v>2.4836758942294819</v>
      </c>
      <c r="C196">
        <f t="shared" si="22"/>
        <v>386.45642103369033</v>
      </c>
      <c r="D196">
        <f t="shared" si="25"/>
        <v>2547.3376711680335</v>
      </c>
      <c r="E196" s="15">
        <f t="shared" si="26"/>
        <v>16.371215029679203</v>
      </c>
      <c r="F196">
        <f t="shared" si="19"/>
        <v>87.275650308477964</v>
      </c>
      <c r="G196">
        <f t="shared" si="27"/>
        <v>-1693.9295750516389</v>
      </c>
      <c r="I196">
        <f t="shared" si="23"/>
        <v>-87.275650308477964</v>
      </c>
      <c r="J196">
        <f t="shared" si="23"/>
        <v>1693.9295750516389</v>
      </c>
      <c r="M196" s="148">
        <f t="shared" si="20"/>
        <v>3551.86448668293</v>
      </c>
      <c r="N196" s="148"/>
    </row>
    <row r="197" spans="1:14">
      <c r="A197">
        <f t="shared" si="24"/>
        <v>0.61166666666666458</v>
      </c>
      <c r="B197">
        <f t="shared" si="21"/>
        <v>2.4694757515696173</v>
      </c>
      <c r="C197">
        <f t="shared" si="22"/>
        <v>385.82383578023581</v>
      </c>
      <c r="D197">
        <f t="shared" si="25"/>
        <v>2543.1679688196036</v>
      </c>
      <c r="E197" s="15">
        <f t="shared" si="26"/>
        <v>16.277614415574572</v>
      </c>
      <c r="F197">
        <f t="shared" si="19"/>
        <v>86.656506352753084</v>
      </c>
      <c r="G197">
        <f t="shared" si="27"/>
        <v>-1698.0106787322957</v>
      </c>
      <c r="I197">
        <f t="shared" si="23"/>
        <v>-86.656506352753084</v>
      </c>
      <c r="J197">
        <f t="shared" si="23"/>
        <v>1698.0106787322957</v>
      </c>
      <c r="M197" s="148">
        <f t="shared" si="20"/>
        <v>3551.86448668293</v>
      </c>
      <c r="N197" s="148"/>
    </row>
    <row r="198" spans="1:14">
      <c r="A198">
        <f t="shared" si="24"/>
        <v>0.61416666666666453</v>
      </c>
      <c r="B198">
        <f t="shared" si="21"/>
        <v>2.455414221754828</v>
      </c>
      <c r="C198">
        <f t="shared" si="22"/>
        <v>385.19485990509315</v>
      </c>
      <c r="D198">
        <f t="shared" si="25"/>
        <v>2539.0220577833184</v>
      </c>
      <c r="E198" s="15">
        <f t="shared" si="26"/>
        <v>16.184927471686677</v>
      </c>
      <c r="F198">
        <f t="shared" si="19"/>
        <v>86.040895106087547</v>
      </c>
      <c r="G198">
        <f t="shared" si="27"/>
        <v>-1702.0684964682032</v>
      </c>
      <c r="I198">
        <f t="shared" si="23"/>
        <v>-86.040895106087547</v>
      </c>
      <c r="J198">
        <f t="shared" si="23"/>
        <v>1702.0684964682032</v>
      </c>
      <c r="M198" s="148">
        <f t="shared" si="20"/>
        <v>3551.86448668293</v>
      </c>
      <c r="N198" s="148"/>
    </row>
    <row r="199" spans="1:14">
      <c r="A199">
        <f t="shared" si="24"/>
        <v>0.61666666666666448</v>
      </c>
      <c r="B199">
        <f t="shared" si="21"/>
        <v>2.4414893957281412</v>
      </c>
      <c r="C199">
        <f t="shared" si="22"/>
        <v>384.56945824712443</v>
      </c>
      <c r="D199">
        <f t="shared" si="25"/>
        <v>2534.8997062936128</v>
      </c>
      <c r="E199" s="15">
        <f t="shared" si="26"/>
        <v>16.093141614416243</v>
      </c>
      <c r="F199">
        <f t="shared" si="19"/>
        <v>85.428782153902191</v>
      </c>
      <c r="G199">
        <f t="shared" si="27"/>
        <v>-1706.1032551039659</v>
      </c>
      <c r="I199">
        <f t="shared" si="23"/>
        <v>-85.428782153902191</v>
      </c>
      <c r="J199">
        <f t="shared" si="23"/>
        <v>1706.1032551039659</v>
      </c>
      <c r="M199" s="148">
        <f t="shared" si="20"/>
        <v>3551.86448668293</v>
      </c>
      <c r="N199" s="148"/>
    </row>
    <row r="200" spans="1:14">
      <c r="A200">
        <f t="shared" si="24"/>
        <v>0.61916666666666442</v>
      </c>
      <c r="B200">
        <f t="shared" si="21"/>
        <v>2.4276993983210704</v>
      </c>
      <c r="C200">
        <f t="shared" si="22"/>
        <v>383.9475961284756</v>
      </c>
      <c r="D200">
        <f t="shared" si="25"/>
        <v>2530.8006857704977</v>
      </c>
      <c r="E200" s="15">
        <f t="shared" si="26"/>
        <v>16.002244483540832</v>
      </c>
      <c r="F200">
        <f t="shared" si="19"/>
        <v>84.820133554646048</v>
      </c>
      <c r="G200">
        <f t="shared" si="27"/>
        <v>-1710.1151783662106</v>
      </c>
      <c r="I200">
        <f t="shared" si="23"/>
        <v>-84.820133554646048</v>
      </c>
      <c r="J200">
        <f t="shared" si="23"/>
        <v>1710.1151783662106</v>
      </c>
      <c r="M200" s="148">
        <f t="shared" si="20"/>
        <v>3551.86448668293</v>
      </c>
      <c r="N200" s="148"/>
    </row>
    <row r="201" spans="1:14">
      <c r="A201">
        <f t="shared" si="24"/>
        <v>0.62166666666666437</v>
      </c>
      <c r="B201">
        <f t="shared" si="21"/>
        <v>2.414042387518291</v>
      </c>
      <c r="C201">
        <f t="shared" si="22"/>
        <v>383.32923934601479</v>
      </c>
      <c r="D201">
        <f t="shared" si="25"/>
        <v>2526.72477076313</v>
      </c>
      <c r="E201" s="15">
        <f t="shared" si="26"/>
        <v>15.912223937367953</v>
      </c>
      <c r="F201">
        <f t="shared" si="19"/>
        <v>84.214915831416135</v>
      </c>
      <c r="G201">
        <f t="shared" si="27"/>
        <v>-1714.104486918824</v>
      </c>
      <c r="I201">
        <f t="shared" si="23"/>
        <v>-84.214915831416135</v>
      </c>
      <c r="J201">
        <f t="shared" si="23"/>
        <v>1714.104486918824</v>
      </c>
      <c r="M201" s="148">
        <f t="shared" si="20"/>
        <v>3551.86448668293</v>
      </c>
      <c r="N201" s="148"/>
    </row>
    <row r="202" spans="1:14">
      <c r="A202">
        <f t="shared" si="24"/>
        <v>0.62416666666666432</v>
      </c>
      <c r="B202">
        <f t="shared" si="21"/>
        <v>2.4005165537411544</v>
      </c>
      <c r="C202">
        <f t="shared" si="22"/>
        <v>382.71435416295537</v>
      </c>
      <c r="D202">
        <f t="shared" si="25"/>
        <v>2522.6717388945931</v>
      </c>
      <c r="E202" s="15">
        <f t="shared" si="26"/>
        <v>15.823068048012308</v>
      </c>
      <c r="F202">
        <f t="shared" si="19"/>
        <v>83.613095963758724</v>
      </c>
      <c r="G202">
        <f t="shared" si="27"/>
        <v>-1718.0713984169965</v>
      </c>
      <c r="I202">
        <f t="shared" si="23"/>
        <v>-83.613095963758724</v>
      </c>
      <c r="J202">
        <f t="shared" si="23"/>
        <v>1718.0713984169965</v>
      </c>
      <c r="M202" s="148">
        <f t="shared" si="20"/>
        <v>3551.86448668293</v>
      </c>
      <c r="N202" s="148"/>
    </row>
    <row r="203" spans="1:14">
      <c r="A203">
        <f t="shared" si="24"/>
        <v>0.62666666666666426</v>
      </c>
      <c r="B203">
        <f t="shared" si="21"/>
        <v>2.3871201191494769</v>
      </c>
      <c r="C203">
        <f t="shared" si="22"/>
        <v>382.10290730066106</v>
      </c>
      <c r="D203">
        <f t="shared" si="25"/>
        <v>2518.6413708078794</v>
      </c>
      <c r="E203" s="15">
        <f t="shared" si="26"/>
        <v>15.734765096793538</v>
      </c>
      <c r="F203">
        <f t="shared" si="19"/>
        <v>83.014641379647401</v>
      </c>
      <c r="G203">
        <f t="shared" si="27"/>
        <v>-1722.0161275600972</v>
      </c>
      <c r="I203">
        <f t="shared" si="23"/>
        <v>-83.014641379647401</v>
      </c>
      <c r="J203">
        <f t="shared" si="23"/>
        <v>1722.0161275600972</v>
      </c>
      <c r="M203" s="148">
        <f t="shared" si="20"/>
        <v>3551.86448668293</v>
      </c>
      <c r="N203" s="148"/>
    </row>
    <row r="204" spans="1:14">
      <c r="A204">
        <f t="shared" si="24"/>
        <v>0.62916666666666421</v>
      </c>
      <c r="B204">
        <f t="shared" si="21"/>
        <v>2.373851336961073</v>
      </c>
      <c r="C204">
        <f t="shared" si="22"/>
        <v>381.49486593062574</v>
      </c>
      <c r="D204">
        <f t="shared" si="25"/>
        <v>2514.6334501130268</v>
      </c>
      <c r="E204" s="15">
        <f t="shared" si="26"/>
        <v>15.647303569750882</v>
      </c>
      <c r="F204">
        <f t="shared" si="19"/>
        <v>82.419519947633589</v>
      </c>
      <c r="G204">
        <f t="shared" si="27"/>
        <v>-1725.9388861434152</v>
      </c>
      <c r="I204">
        <f t="shared" si="23"/>
        <v>-82.419519947633589</v>
      </c>
      <c r="J204">
        <f t="shared" si="23"/>
        <v>1725.9388861434152</v>
      </c>
      <c r="M204" s="148">
        <f t="shared" si="20"/>
        <v>3551.86448668293</v>
      </c>
      <c r="N204" s="148"/>
    </row>
    <row r="205" spans="1:14">
      <c r="A205">
        <f t="shared" si="24"/>
        <v>0.63166666666666416</v>
      </c>
      <c r="B205">
        <f t="shared" si="21"/>
        <v>2.3607084907885101</v>
      </c>
      <c r="C205">
        <f t="shared" si="22"/>
        <v>380.89019766662574</v>
      </c>
      <c r="D205">
        <f t="shared" si="25"/>
        <v>2510.6477633353898</v>
      </c>
      <c r="E205" s="15">
        <f t="shared" si="26"/>
        <v>15.560672153271412</v>
      </c>
      <c r="F205">
        <f t="shared" si="19"/>
        <v>81.827699969164897</v>
      </c>
      <c r="G205">
        <f t="shared" si="27"/>
        <v>-1729.8398831087929</v>
      </c>
      <c r="I205">
        <f t="shared" si="23"/>
        <v>-81.827699969164897</v>
      </c>
      <c r="J205">
        <f t="shared" si="23"/>
        <v>1729.8398831087929</v>
      </c>
      <c r="M205" s="148">
        <f t="shared" si="20"/>
        <v>3551.86448668293</v>
      </c>
      <c r="N205" s="148"/>
    </row>
    <row r="206" spans="1:14">
      <c r="A206">
        <f t="shared" si="24"/>
        <v>0.6341666666666641</v>
      </c>
      <c r="B206">
        <f t="shared" si="21"/>
        <v>2.347689893992583</v>
      </c>
      <c r="C206">
        <f t="shared" si="22"/>
        <v>380.28887055703871</v>
      </c>
      <c r="D206">
        <f t="shared" si="25"/>
        <v>2506.6840998650077</v>
      </c>
      <c r="E206" s="15">
        <f t="shared" si="26"/>
        <v>15.474859729828399</v>
      </c>
      <c r="F206">
        <f t="shared" si="19"/>
        <v>81.239150171067266</v>
      </c>
      <c r="G206">
        <f t="shared" si="27"/>
        <v>-1733.7193245941803</v>
      </c>
      <c r="I206">
        <f t="shared" si="23"/>
        <v>-81.239150171067266</v>
      </c>
      <c r="J206">
        <f t="shared" si="23"/>
        <v>1733.7193245941803</v>
      </c>
      <c r="M206" s="148">
        <f t="shared" si="20"/>
        <v>3551.86448668293</v>
      </c>
      <c r="N206" s="148"/>
    </row>
    <row r="207" spans="1:14">
      <c r="A207">
        <f t="shared" si="24"/>
        <v>0.63666666666666405</v>
      </c>
      <c r="B207">
        <f t="shared" si="21"/>
        <v>2.3347938890520243</v>
      </c>
      <c r="C207">
        <f t="shared" si="22"/>
        <v>379.69085307732621</v>
      </c>
      <c r="D207">
        <f t="shared" si="25"/>
        <v>2502.7422519070574</v>
      </c>
      <c r="E207" s="15">
        <f t="shared" si="26"/>
        <v>15.389855373826798</v>
      </c>
      <c r="F207">
        <f t="shared" si="19"/>
        <v>80.653839698186701</v>
      </c>
      <c r="G207">
        <f t="shared" si="27"/>
        <v>-1737.5774139821372</v>
      </c>
      <c r="I207">
        <f t="shared" si="23"/>
        <v>-80.653839698186701</v>
      </c>
      <c r="J207">
        <f t="shared" si="23"/>
        <v>1737.5774139821372</v>
      </c>
      <c r="M207" s="148">
        <f t="shared" si="20"/>
        <v>3551.86448668293</v>
      </c>
      <c r="N207" s="148"/>
    </row>
    <row r="208" spans="1:14">
      <c r="A208">
        <f t="shared" si="24"/>
        <v>0.639166666666664</v>
      </c>
      <c r="B208">
        <f t="shared" si="21"/>
        <v>2.3220188469489806</v>
      </c>
      <c r="C208">
        <f t="shared" si="22"/>
        <v>379.09611412267486</v>
      </c>
      <c r="D208">
        <f t="shared" si="25"/>
        <v>2498.8220144333413</v>
      </c>
      <c r="E208" s="15">
        <f t="shared" si="26"/>
        <v>15.305648347552532</v>
      </c>
      <c r="F208">
        <f t="shared" si="19"/>
        <v>80.071738106186586</v>
      </c>
      <c r="G208">
        <f t="shared" si="27"/>
        <v>-1741.4143519473096</v>
      </c>
      <c r="I208">
        <f t="shared" si="23"/>
        <v>-80.071738106186586</v>
      </c>
      <c r="J208">
        <f t="shared" si="23"/>
        <v>1741.4143519473096</v>
      </c>
      <c r="M208" s="148">
        <f t="shared" si="20"/>
        <v>3551.86448668293</v>
      </c>
      <c r="N208" s="148"/>
    </row>
    <row r="209" spans="1:14">
      <c r="A209">
        <f t="shared" si="24"/>
        <v>0.64166666666666394</v>
      </c>
      <c r="B209">
        <f t="shared" si="21"/>
        <v>2.3093631665697978</v>
      </c>
      <c r="C209">
        <f t="shared" si="22"/>
        <v>378.50462300079272</v>
      </c>
      <c r="D209">
        <f t="shared" si="25"/>
        <v>2494.92318513481</v>
      </c>
      <c r="E209" s="15">
        <f t="shared" si="26"/>
        <v>15.222228097222821</v>
      </c>
      <c r="F209">
        <f t="shared" si="19"/>
        <v>79.492815354496756</v>
      </c>
      <c r="G209">
        <f t="shared" si="27"/>
        <v>-1745.2303365029063</v>
      </c>
      <c r="I209">
        <f t="shared" si="23"/>
        <v>-79.492815354496756</v>
      </c>
      <c r="J209">
        <f t="shared" si="23"/>
        <v>1745.2303365029063</v>
      </c>
      <c r="M209" s="148">
        <f t="shared" si="20"/>
        <v>3551.86448668293</v>
      </c>
      <c r="N209" s="148"/>
    </row>
    <row r="210" spans="1:14">
      <c r="A210">
        <f t="shared" si="24"/>
        <v>0.64416666666666389</v>
      </c>
      <c r="B210">
        <f t="shared" si="21"/>
        <v>2.29682527412068</v>
      </c>
      <c r="C210">
        <f t="shared" si="22"/>
        <v>377.91634942485649</v>
      </c>
      <c r="D210">
        <f t="shared" si="25"/>
        <v>2491.0455643750702</v>
      </c>
      <c r="E210" s="15">
        <f t="shared" si="26"/>
        <v>15.139584249134431</v>
      </c>
      <c r="F210">
        <f t="shared" ref="F210:F273" si="28">-100*(B210+B211)/2*(A210-A211)+F211</f>
        <v>78.917041799410455</v>
      </c>
      <c r="G210">
        <f t="shared" si="27"/>
        <v>-1749.0255630462009</v>
      </c>
      <c r="I210">
        <f t="shared" si="23"/>
        <v>-78.917041799410455</v>
      </c>
      <c r="J210">
        <f t="shared" si="23"/>
        <v>1749.0255630462009</v>
      </c>
      <c r="M210" s="148">
        <f t="shared" ref="M210:M273" si="29">$F$11</f>
        <v>3551.86448668293</v>
      </c>
      <c r="N210" s="148"/>
    </row>
    <row r="211" spans="1:14">
      <c r="A211">
        <f t="shared" si="24"/>
        <v>0.64666666666666384</v>
      </c>
      <c r="B211">
        <f t="shared" ref="B211:B274" si="30">$B$420*($A$420/A211)^$B$9</f>
        <v>2.2844036225577962</v>
      </c>
      <c r="C211">
        <f t="shared" ref="C211:C274" si="31">$B$5*($A$420/A211)^($B$9-1)</f>
        <v>377.33126350660655</v>
      </c>
      <c r="D211">
        <f t="shared" si="25"/>
        <v>2487.1889551448712</v>
      </c>
      <c r="E211" s="15">
        <f t="shared" si="26"/>
        <v>15.057706605907228</v>
      </c>
      <c r="F211">
        <f t="shared" si="28"/>
        <v>78.344388187325663</v>
      </c>
      <c r="G211">
        <f t="shared" si="27"/>
        <v>-1752.8002244030811</v>
      </c>
      <c r="I211">
        <f t="shared" ref="I211:J274" si="32">-F211</f>
        <v>-78.344388187325663</v>
      </c>
      <c r="J211">
        <f t="shared" si="32"/>
        <v>1752.8002244030811</v>
      </c>
      <c r="M211" s="148">
        <f t="shared" si="29"/>
        <v>3551.86448668293</v>
      </c>
      <c r="N211" s="148"/>
    </row>
    <row r="212" spans="1:14">
      <c r="A212">
        <f t="shared" si="24"/>
        <v>0.64916666666666378</v>
      </c>
      <c r="B212">
        <f t="shared" si="30"/>
        <v>2.2720966910314178</v>
      </c>
      <c r="C212">
        <f t="shared" si="31"/>
        <v>376.74933574958527</v>
      </c>
      <c r="D212">
        <f t="shared" si="25"/>
        <v>2483.3531630175376</v>
      </c>
      <c r="E212" s="15">
        <f t="shared" si="26"/>
        <v>14.976585142820204</v>
      </c>
      <c r="F212">
        <f t="shared" si="28"/>
        <v>77.77482564812702</v>
      </c>
      <c r="G212">
        <f t="shared" si="27"/>
        <v>-1756.5545108716719</v>
      </c>
      <c r="I212">
        <f t="shared" si="32"/>
        <v>-77.77482564812702</v>
      </c>
      <c r="J212">
        <f t="shared" si="32"/>
        <v>1756.5545108716719</v>
      </c>
      <c r="M212" s="148">
        <f t="shared" si="29"/>
        <v>3551.86448668293</v>
      </c>
      <c r="N212" s="148"/>
    </row>
    <row r="213" spans="1:14">
      <c r="A213">
        <f t="shared" ref="A213:A276" si="33">A212+$B$13/400</f>
        <v>0.65166666666666373</v>
      </c>
      <c r="B213">
        <f t="shared" si="30"/>
        <v>2.2599029843437006</v>
      </c>
      <c r="C213">
        <f t="shared" si="31"/>
        <v>376.17053704251612</v>
      </c>
      <c r="D213">
        <f t="shared" ref="D213:D276" si="34">$D$18*($A$18/A213)^($B$9-1)</f>
        <v>2479.5379961053227</v>
      </c>
      <c r="E213" s="15">
        <f t="shared" ref="E213:E276" si="35">$F$12*$F$5*D213/A213/100</f>
        <v>14.8962100042374</v>
      </c>
      <c r="F213">
        <f t="shared" si="28"/>
        <v>77.208325688705145</v>
      </c>
      <c r="G213">
        <f t="shared" ref="G213:G276" si="36">-100*(E213+E212)/2*(A213-A212)+G212</f>
        <v>-1760.2886102650541</v>
      </c>
      <c r="I213">
        <f t="shared" si="32"/>
        <v>-77.208325688705145</v>
      </c>
      <c r="J213">
        <f t="shared" si="32"/>
        <v>1760.2886102650541</v>
      </c>
      <c r="M213" s="148">
        <f t="shared" si="29"/>
        <v>3551.86448668293</v>
      </c>
      <c r="N213" s="148"/>
    </row>
    <row r="214" spans="1:14">
      <c r="A214">
        <f t="shared" si="33"/>
        <v>0.65416666666666368</v>
      </c>
      <c r="B214">
        <f t="shared" si="30"/>
        <v>2.2478210324197101</v>
      </c>
      <c r="C214">
        <f t="shared" si="31"/>
        <v>375.59483865281902</v>
      </c>
      <c r="D214">
        <f t="shared" si="34"/>
        <v>2475.7432650166697</v>
      </c>
      <c r="E214" s="15">
        <f t="shared" si="35"/>
        <v>14.816571500121205</v>
      </c>
      <c r="F214">
        <f t="shared" si="28"/>
        <v>76.644860186609733</v>
      </c>
      <c r="G214">
        <f t="shared" si="36"/>
        <v>-1764.0027079530989</v>
      </c>
      <c r="I214">
        <f t="shared" si="32"/>
        <v>-76.644860186609733</v>
      </c>
      <c r="J214">
        <f t="shared" si="32"/>
        <v>1764.0027079530989</v>
      </c>
      <c r="M214" s="148">
        <f t="shared" si="29"/>
        <v>3551.86448668293</v>
      </c>
      <c r="N214" s="148"/>
    </row>
    <row r="215" spans="1:14">
      <c r="A215">
        <f t="shared" si="33"/>
        <v>0.65666666666666362</v>
      </c>
      <c r="B215">
        <f t="shared" si="30"/>
        <v>2.2358493897913325</v>
      </c>
      <c r="C215">
        <f t="shared" si="31"/>
        <v>375.0222122202598</v>
      </c>
      <c r="D215">
        <f t="shared" si="34"/>
        <v>2471.9687828143478</v>
      </c>
      <c r="E215" s="15">
        <f t="shared" si="35"/>
        <v>14.737660102630491</v>
      </c>
      <c r="F215">
        <f t="shared" si="28"/>
        <v>76.084401383833367</v>
      </c>
      <c r="G215">
        <f t="shared" si="36"/>
        <v>-1767.6969869034428</v>
      </c>
      <c r="I215">
        <f t="shared" si="32"/>
        <v>-76.084401383833367</v>
      </c>
      <c r="J215">
        <f t="shared" si="32"/>
        <v>1767.6969869034428</v>
      </c>
      <c r="M215" s="148">
        <f t="shared" si="29"/>
        <v>3551.86448668293</v>
      </c>
      <c r="N215" s="148"/>
    </row>
    <row r="216" spans="1:14">
      <c r="A216">
        <f t="shared" si="33"/>
        <v>0.65916666666666357</v>
      </c>
      <c r="B216">
        <f t="shared" si="30"/>
        <v>2.2239866350936994</v>
      </c>
      <c r="C216">
        <f t="shared" si="31"/>
        <v>374.45262975072882</v>
      </c>
      <c r="D216">
        <f t="shared" si="34"/>
        <v>2468.2143649744476</v>
      </c>
      <c r="E216" s="15">
        <f t="shared" si="35"/>
        <v>14.659466442801325</v>
      </c>
      <c r="F216">
        <f t="shared" si="28"/>
        <v>75.526921880722753</v>
      </c>
      <c r="G216">
        <f t="shared" si="36"/>
        <v>-1771.3716277216217</v>
      </c>
      <c r="I216">
        <f t="shared" si="32"/>
        <v>-75.526921880722753</v>
      </c>
      <c r="J216">
        <f t="shared" si="32"/>
        <v>1771.3716277216217</v>
      </c>
      <c r="M216" s="148">
        <f t="shared" si="29"/>
        <v>3551.86448668293</v>
      </c>
      <c r="N216" s="148"/>
    </row>
    <row r="217" spans="1:14">
      <c r="A217">
        <f t="shared" si="33"/>
        <v>0.66166666666666352</v>
      </c>
      <c r="B217">
        <f t="shared" si="30"/>
        <v>2.2122313705737819</v>
      </c>
      <c r="C217">
        <f t="shared" si="31"/>
        <v>373.8860636101482</v>
      </c>
      <c r="D217">
        <f t="shared" si="34"/>
        <v>2464.4798293462145</v>
      </c>
      <c r="E217" s="15">
        <f t="shared" si="35"/>
        <v>14.581981307307815</v>
      </c>
      <c r="F217">
        <f t="shared" si="28"/>
        <v>74.972394630014335</v>
      </c>
      <c r="G217">
        <f t="shared" si="36"/>
        <v>-1775.0268086903852</v>
      </c>
      <c r="I217">
        <f t="shared" si="32"/>
        <v>-74.972394630014335</v>
      </c>
      <c r="J217">
        <f t="shared" si="32"/>
        <v>1775.0268086903852</v>
      </c>
      <c r="M217" s="148">
        <f t="shared" si="29"/>
        <v>3551.86448668293</v>
      </c>
      <c r="N217" s="148"/>
    </row>
    <row r="218" spans="1:14">
      <c r="A218">
        <f t="shared" si="33"/>
        <v>0.66416666666666346</v>
      </c>
      <c r="B218">
        <f t="shared" si="30"/>
        <v>2.200582221610814</v>
      </c>
      <c r="C218">
        <f t="shared" si="31"/>
        <v>373.32248651850125</v>
      </c>
      <c r="D218">
        <f t="shared" si="34"/>
        <v>2460.7649961127036</v>
      </c>
      <c r="E218" s="15">
        <f t="shared" si="35"/>
        <v>14.505195635301009</v>
      </c>
      <c r="F218">
        <f t="shared" si="28"/>
        <v>74.420792930991269</v>
      </c>
      <c r="G218">
        <f t="shared" si="36"/>
        <v>-1778.6627058082113</v>
      </c>
      <c r="I218">
        <f t="shared" si="32"/>
        <v>-74.420792930991269</v>
      </c>
      <c r="J218">
        <f t="shared" si="32"/>
        <v>1778.6627058082113</v>
      </c>
      <c r="M218" s="148">
        <f t="shared" si="29"/>
        <v>3551.86448668293</v>
      </c>
      <c r="N218" s="148"/>
    </row>
    <row r="219" spans="1:14">
      <c r="A219">
        <f t="shared" si="33"/>
        <v>0.66666666666666341</v>
      </c>
      <c r="B219">
        <f t="shared" si="30"/>
        <v>2.1890378362482164</v>
      </c>
      <c r="C219">
        <f t="shared" si="31"/>
        <v>372.76187154398463</v>
      </c>
      <c r="D219">
        <f t="shared" si="34"/>
        <v>2457.0696877522241</v>
      </c>
      <c r="E219" s="15">
        <f t="shared" si="35"/>
        <v>14.429100515323535</v>
      </c>
      <c r="F219">
        <f t="shared" si="28"/>
        <v>73.872090423758905</v>
      </c>
      <c r="G219">
        <f t="shared" si="36"/>
        <v>-1782.2794928270393</v>
      </c>
      <c r="I219">
        <f t="shared" si="32"/>
        <v>-73.872090423758905</v>
      </c>
      <c r="J219">
        <f t="shared" si="32"/>
        <v>1782.2794928270393</v>
      </c>
      <c r="M219" s="148">
        <f t="shared" si="29"/>
        <v>3551.86448668293</v>
      </c>
      <c r="N219" s="148"/>
    </row>
    <row r="220" spans="1:14">
      <c r="A220">
        <f t="shared" si="33"/>
        <v>0.66916666666666336</v>
      </c>
      <c r="B220">
        <f t="shared" si="30"/>
        <v>2.1775968847367038</v>
      </c>
      <c r="C220">
        <f t="shared" si="31"/>
        <v>372.20419209727743</v>
      </c>
      <c r="D220">
        <f t="shared" si="34"/>
        <v>2453.3937290005651</v>
      </c>
      <c r="E220" s="15">
        <f t="shared" si="35"/>
        <v>14.353687182297959</v>
      </c>
      <c r="F220">
        <f t="shared" si="28"/>
        <v>73.326261083635799</v>
      </c>
      <c r="G220">
        <f t="shared" si="36"/>
        <v>-1785.8773412892419</v>
      </c>
      <c r="I220">
        <f t="shared" si="32"/>
        <v>-73.326261083635799</v>
      </c>
      <c r="J220">
        <f t="shared" si="32"/>
        <v>1785.8773412892419</v>
      </c>
      <c r="M220" s="148">
        <f t="shared" si="29"/>
        <v>3551.86448668293</v>
      </c>
      <c r="N220" s="148"/>
    </row>
    <row r="221" spans="1:14">
      <c r="A221">
        <f t="shared" si="33"/>
        <v>0.6716666666666633</v>
      </c>
      <c r="B221">
        <f t="shared" si="30"/>
        <v>2.1662580590882685</v>
      </c>
      <c r="C221">
        <f t="shared" si="31"/>
        <v>371.64942192592622</v>
      </c>
      <c r="D221">
        <f t="shared" si="34"/>
        <v>2449.7369468139909</v>
      </c>
      <c r="E221" s="15">
        <f t="shared" si="35"/>
        <v>14.278947014586924</v>
      </c>
      <c r="F221">
        <f t="shared" si="28"/>
        <v>72.783279215657686</v>
      </c>
      <c r="G221">
        <f t="shared" si="36"/>
        <v>-1789.4564205638524</v>
      </c>
      <c r="I221">
        <f t="shared" si="32"/>
        <v>-72.783279215657686</v>
      </c>
      <c r="J221">
        <f t="shared" si="32"/>
        <v>1789.4564205638524</v>
      </c>
      <c r="M221" s="148">
        <f t="shared" si="29"/>
        <v>3551.86448668293</v>
      </c>
      <c r="N221" s="148"/>
    </row>
    <row r="222" spans="1:14">
      <c r="A222">
        <f t="shared" si="33"/>
        <v>0.67416666666666325</v>
      </c>
      <c r="B222">
        <f t="shared" si="30"/>
        <v>2.1550200726407418</v>
      </c>
      <c r="C222">
        <f t="shared" si="31"/>
        <v>371.09753510884201</v>
      </c>
      <c r="D222">
        <f t="shared" si="34"/>
        <v>2446.0991703329601</v>
      </c>
      <c r="E222" s="15">
        <f t="shared" si="35"/>
        <v>14.20487153112286</v>
      </c>
      <c r="F222">
        <f t="shared" si="28"/>
        <v>72.243119449191568</v>
      </c>
      <c r="G222">
        <f t="shared" si="36"/>
        <v>-1793.0168978820659</v>
      </c>
      <c r="I222">
        <f t="shared" si="32"/>
        <v>-72.243119449191568</v>
      </c>
      <c r="J222">
        <f t="shared" si="32"/>
        <v>1793.0168978820659</v>
      </c>
      <c r="M222" s="148">
        <f t="shared" si="29"/>
        <v>3551.86448668293</v>
      </c>
      <c r="N222" s="148"/>
    </row>
    <row r="223" spans="1:14">
      <c r="A223">
        <f t="shared" si="33"/>
        <v>0.6766666666666632</v>
      </c>
      <c r="B223">
        <f t="shared" si="30"/>
        <v>2.1438816596326409</v>
      </c>
      <c r="C223">
        <f t="shared" si="31"/>
        <v>370.54850605090814</v>
      </c>
      <c r="D223">
        <f t="shared" si="34"/>
        <v>2442.4802308465883</v>
      </c>
      <c r="E223" s="15">
        <f t="shared" si="35"/>
        <v>14.13145238860565</v>
      </c>
      <c r="F223">
        <f t="shared" si="28"/>
        <v>71.705756732657406</v>
      </c>
      <c r="G223">
        <f t="shared" si="36"/>
        <v>-1796.5589383720319</v>
      </c>
      <c r="I223">
        <f t="shared" si="32"/>
        <v>-71.705756732657406</v>
      </c>
      <c r="J223">
        <f t="shared" si="32"/>
        <v>1796.5589383720319</v>
      </c>
      <c r="M223" s="148">
        <f t="shared" si="29"/>
        <v>3551.86448668293</v>
      </c>
      <c r="N223" s="148"/>
    </row>
    <row r="224" spans="1:14">
      <c r="A224">
        <f t="shared" si="33"/>
        <v>0.67916666666666314</v>
      </c>
      <c r="B224">
        <f t="shared" si="30"/>
        <v>2.1328415747880296</v>
      </c>
      <c r="C224">
        <f t="shared" si="31"/>
        <v>370.0023094776945</v>
      </c>
      <c r="D224">
        <f t="shared" si="34"/>
        <v>2438.8799617578034</v>
      </c>
      <c r="E224" s="15">
        <f t="shared" si="35"/>
        <v>14.058681378766179</v>
      </c>
      <c r="F224">
        <f t="shared" si="28"/>
        <v>71.171166328354829</v>
      </c>
      <c r="G224">
        <f t="shared" si="36"/>
        <v>-1800.0827050929533</v>
      </c>
      <c r="I224">
        <f t="shared" si="32"/>
        <v>-71.171166328354829</v>
      </c>
      <c r="J224">
        <f t="shared" si="32"/>
        <v>1800.0827050929533</v>
      </c>
      <c r="M224" s="148">
        <f t="shared" si="29"/>
        <v>3551.86448668293</v>
      </c>
      <c r="N224" s="148"/>
    </row>
    <row r="225" spans="1:14">
      <c r="A225">
        <f t="shared" si="33"/>
        <v>0.68166666666666309</v>
      </c>
      <c r="B225">
        <f t="shared" si="30"/>
        <v>2.1218985929111107</v>
      </c>
      <c r="C225">
        <f t="shared" si="31"/>
        <v>369.45892043027681</v>
      </c>
      <c r="D225">
        <f t="shared" si="34"/>
        <v>2435.2981985491997</v>
      </c>
      <c r="E225" s="15">
        <f t="shared" si="35"/>
        <v>13.986550425694103</v>
      </c>
      <c r="F225">
        <f t="shared" si="28"/>
        <v>70.639323807392444</v>
      </c>
      <c r="G225">
        <f t="shared" si="36"/>
        <v>-1803.5883590685107</v>
      </c>
      <c r="I225">
        <f t="shared" si="32"/>
        <v>-70.639323807392444</v>
      </c>
      <c r="J225">
        <f t="shared" si="32"/>
        <v>1803.5883590685107</v>
      </c>
      <c r="M225" s="148">
        <f t="shared" si="29"/>
        <v>3551.86448668293</v>
      </c>
      <c r="N225" s="148"/>
    </row>
    <row r="226" spans="1:14">
      <c r="A226">
        <f t="shared" si="33"/>
        <v>0.68416666666666304</v>
      </c>
      <c r="B226">
        <f t="shared" si="30"/>
        <v>2.1110515084902954</v>
      </c>
      <c r="C226">
        <f t="shared" si="31"/>
        <v>368.9183142601587</v>
      </c>
      <c r="D226">
        <f t="shared" si="34"/>
        <v>2431.7347787495642</v>
      </c>
      <c r="E226" s="15">
        <f t="shared" si="35"/>
        <v>13.915051583228045</v>
      </c>
      <c r="F226">
        <f t="shared" si="28"/>
        <v>70.110205044717276</v>
      </c>
      <c r="G226">
        <f t="shared" si="36"/>
        <v>-1807.076059319626</v>
      </c>
      <c r="I226">
        <f t="shared" si="32"/>
        <v>-70.110205044717276</v>
      </c>
      <c r="J226">
        <f t="shared" si="32"/>
        <v>1807.076059319626</v>
      </c>
      <c r="M226" s="148">
        <f t="shared" si="29"/>
        <v>3551.86448668293</v>
      </c>
      <c r="N226" s="148"/>
    </row>
    <row r="227" spans="1:14">
      <c r="A227">
        <f t="shared" si="33"/>
        <v>0.68666666666666298</v>
      </c>
      <c r="B227">
        <f t="shared" si="30"/>
        <v>2.1002991353114902</v>
      </c>
      <c r="C227">
        <f t="shared" si="31"/>
        <v>368.38046662429309</v>
      </c>
      <c r="D227">
        <f t="shared" si="34"/>
        <v>2428.1895419010616</v>
      </c>
      <c r="E227" s="15">
        <f t="shared" si="35"/>
        <v>13.844177032406597</v>
      </c>
      <c r="F227">
        <f t="shared" si="28"/>
        <v>69.583786214242068</v>
      </c>
      <c r="G227">
        <f t="shared" si="36"/>
        <v>-1810.5459628965802</v>
      </c>
      <c r="I227">
        <f t="shared" si="32"/>
        <v>-69.583786214242068</v>
      </c>
      <c r="J227">
        <f t="shared" si="32"/>
        <v>1810.5459628965802</v>
      </c>
      <c r="M227" s="148">
        <f t="shared" si="29"/>
        <v>3551.86448668293</v>
      </c>
      <c r="N227" s="148"/>
    </row>
    <row r="228" spans="1:14">
      <c r="A228">
        <f t="shared" si="33"/>
        <v>0.68916666666666293</v>
      </c>
      <c r="B228">
        <f t="shared" si="30"/>
        <v>2.089640306080355</v>
      </c>
      <c r="C228">
        <f t="shared" si="31"/>
        <v>367.84535348020177</v>
      </c>
      <c r="D228">
        <f t="shared" si="34"/>
        <v>2424.6623295270638</v>
      </c>
      <c r="E228" s="15">
        <f t="shared" si="35"/>
        <v>13.773919078978386</v>
      </c>
      <c r="F228">
        <f t="shared" si="28"/>
        <v>69.0600437840681</v>
      </c>
      <c r="G228">
        <f t="shared" si="36"/>
        <v>-1813.9982249105033</v>
      </c>
      <c r="I228">
        <f t="shared" si="32"/>
        <v>-69.0600437840681</v>
      </c>
      <c r="J228">
        <f t="shared" si="32"/>
        <v>1813.9982249105033</v>
      </c>
      <c r="M228" s="148">
        <f t="shared" si="29"/>
        <v>3551.86448668293</v>
      </c>
      <c r="N228" s="148"/>
    </row>
    <row r="229" spans="1:14">
      <c r="A229">
        <f t="shared" si="33"/>
        <v>0.69166666666666288</v>
      </c>
      <c r="B229">
        <f t="shared" si="30"/>
        <v>2.0790738720532964</v>
      </c>
      <c r="C229">
        <f t="shared" si="31"/>
        <v>367.31295108118979</v>
      </c>
      <c r="D229">
        <f t="shared" si="34"/>
        <v>2421.1529851006053</v>
      </c>
      <c r="E229" s="15">
        <f t="shared" si="35"/>
        <v>13.704270150969784</v>
      </c>
      <c r="F229">
        <f t="shared" si="28"/>
        <v>68.538954511801407</v>
      </c>
      <c r="G229">
        <f t="shared" si="36"/>
        <v>-1817.4329985642466</v>
      </c>
      <c r="I229">
        <f t="shared" si="32"/>
        <v>-68.538954511801407</v>
      </c>
      <c r="J229">
        <f t="shared" si="32"/>
        <v>1817.4329985642466</v>
      </c>
      <c r="M229" s="148">
        <f t="shared" si="29"/>
        <v>3551.86448668293</v>
      </c>
      <c r="N229" s="148"/>
    </row>
    <row r="230" spans="1:14">
      <c r="A230">
        <f t="shared" si="33"/>
        <v>0.69416666666666282</v>
      </c>
      <c r="B230">
        <f t="shared" si="30"/>
        <v>2.068598702676955</v>
      </c>
      <c r="C230">
        <f t="shared" si="31"/>
        <v>366.78323597165326</v>
      </c>
      <c r="D230">
        <f t="shared" si="34"/>
        <v>2417.6613540134572</v>
      </c>
      <c r="E230" s="15">
        <f t="shared" si="35"/>
        <v>13.635222796308557</v>
      </c>
      <c r="F230">
        <f t="shared" si="28"/>
        <v>68.020495439960143</v>
      </c>
      <c r="G230">
        <f t="shared" si="36"/>
        <v>-1820.8504351826564</v>
      </c>
      <c r="I230">
        <f t="shared" si="32"/>
        <v>-68.020495439960143</v>
      </c>
      <c r="J230">
        <f t="shared" si="32"/>
        <v>1820.8504351826564</v>
      </c>
      <c r="M230" s="148">
        <f t="shared" si="29"/>
        <v>3551.86448668293</v>
      </c>
      <c r="N230" s="148"/>
    </row>
    <row r="231" spans="1:14">
      <c r="A231">
        <f t="shared" si="33"/>
        <v>0.69666666666666277</v>
      </c>
      <c r="B231">
        <f t="shared" si="30"/>
        <v>2.0582136852359696</v>
      </c>
      <c r="C231">
        <f t="shared" si="31"/>
        <v>366.25618498247854</v>
      </c>
      <c r="D231">
        <f t="shared" si="34"/>
        <v>2414.1872835457962</v>
      </c>
      <c r="E231" s="15">
        <f t="shared" si="35"/>
        <v>13.566769680502125</v>
      </c>
      <c r="F231">
        <f t="shared" si="28"/>
        <v>67.504643891471034</v>
      </c>
      <c r="G231">
        <f t="shared" si="36"/>
        <v>-1824.2506842422576</v>
      </c>
      <c r="I231">
        <f t="shared" si="32"/>
        <v>-67.504643891471034</v>
      </c>
      <c r="J231">
        <f t="shared" si="32"/>
        <v>1824.2506842422576</v>
      </c>
      <c r="M231" s="148">
        <f t="shared" si="29"/>
        <v>3551.86448668293</v>
      </c>
      <c r="N231" s="148"/>
    </row>
    <row r="232" spans="1:14">
      <c r="A232">
        <f t="shared" si="33"/>
        <v>0.69916666666666272</v>
      </c>
      <c r="B232">
        <f t="shared" si="30"/>
        <v>2.0479177245087969</v>
      </c>
      <c r="C232">
        <f t="shared" si="31"/>
        <v>365.73177522652975</v>
      </c>
      <c r="D232">
        <f t="shared" si="34"/>
        <v>2410.7306228364637</v>
      </c>
      <c r="E232" s="15">
        <f t="shared" si="35"/>
        <v>13.498903584368847</v>
      </c>
      <c r="F232">
        <f t="shared" si="28"/>
        <v>66.991377465252953</v>
      </c>
      <c r="G232">
        <f t="shared" si="36"/>
        <v>-1827.6338934003666</v>
      </c>
      <c r="I232">
        <f t="shared" si="32"/>
        <v>-66.991377465252953</v>
      </c>
      <c r="J232">
        <f t="shared" si="32"/>
        <v>1827.6338934003666</v>
      </c>
      <c r="M232" s="148">
        <f t="shared" si="29"/>
        <v>3551.86448668293</v>
      </c>
      <c r="N232" s="148"/>
    </row>
    <row r="233" spans="1:14">
      <c r="A233">
        <f t="shared" si="33"/>
        <v>0.70166666666666266</v>
      </c>
      <c r="B233">
        <f t="shared" si="30"/>
        <v>2.0377097424313706</v>
      </c>
      <c r="C233">
        <f t="shared" si="31"/>
        <v>365.20998409422356</v>
      </c>
      <c r="D233">
        <f t="shared" si="34"/>
        <v>2407.2912228537966</v>
      </c>
      <c r="E233" s="15">
        <f t="shared" si="35"/>
        <v>13.431617401821065</v>
      </c>
      <c r="F233">
        <f t="shared" si="28"/>
        <v>66.480674031885442</v>
      </c>
      <c r="G233">
        <f t="shared" si="36"/>
        <v>-1831.0002085236401</v>
      </c>
      <c r="I233">
        <f t="shared" si="32"/>
        <v>-66.480674031885442</v>
      </c>
      <c r="J233">
        <f t="shared" si="32"/>
        <v>1831.0002085236401</v>
      </c>
      <c r="M233" s="148">
        <f t="shared" si="29"/>
        <v>3551.86448668293</v>
      </c>
      <c r="N233" s="148"/>
    </row>
    <row r="234" spans="1:14">
      <c r="A234">
        <f t="shared" si="33"/>
        <v>0.70416666666666261</v>
      </c>
      <c r="B234">
        <f t="shared" si="30"/>
        <v>2.0275886777684025</v>
      </c>
      <c r="C234">
        <f t="shared" si="31"/>
        <v>364.69078924918898</v>
      </c>
      <c r="D234">
        <f t="shared" si="34"/>
        <v>2403.8689363670164</v>
      </c>
      <c r="E234" s="15">
        <f t="shared" si="35"/>
        <v>13.364904137698431</v>
      </c>
      <c r="F234">
        <f t="shared" si="28"/>
        <v>65.972511729360477</v>
      </c>
      <c r="G234">
        <f t="shared" si="36"/>
        <v>-1834.3497737160801</v>
      </c>
      <c r="I234">
        <f t="shared" si="32"/>
        <v>-65.972511729360477</v>
      </c>
      <c r="J234">
        <f t="shared" si="32"/>
        <v>1834.3497737160801</v>
      </c>
      <c r="M234" s="148">
        <f t="shared" si="29"/>
        <v>3551.86448668293</v>
      </c>
      <c r="N234" s="148"/>
    </row>
    <row r="235" spans="1:14">
      <c r="A235">
        <f t="shared" si="33"/>
        <v>0.70666666666666256</v>
      </c>
      <c r="B235">
        <f t="shared" si="30"/>
        <v>2.0175534857921131</v>
      </c>
      <c r="C235">
        <f t="shared" si="31"/>
        <v>364.17416862400944</v>
      </c>
      <c r="D235">
        <f t="shared" si="34"/>
        <v>2400.4636179181671</v>
      </c>
      <c r="E235" s="15">
        <f t="shared" si="35"/>
        <v>13.298756905650299</v>
      </c>
      <c r="F235">
        <f t="shared" si="28"/>
        <v>65.466868958915427</v>
      </c>
      <c r="G235">
        <f t="shared" si="36"/>
        <v>-1837.6827313464987</v>
      </c>
      <c r="I235">
        <f t="shared" si="32"/>
        <v>-65.466868958915427</v>
      </c>
      <c r="J235">
        <f t="shared" si="32"/>
        <v>1837.6827313464987</v>
      </c>
      <c r="M235" s="148">
        <f t="shared" si="29"/>
        <v>3551.86448668293</v>
      </c>
      <c r="N235" s="148"/>
    </row>
    <row r="236" spans="1:14">
      <c r="A236">
        <f t="shared" si="33"/>
        <v>0.7091666666666625</v>
      </c>
      <c r="B236">
        <f t="shared" si="30"/>
        <v>2.0076031379682138</v>
      </c>
      <c r="C236">
        <f t="shared" si="31"/>
        <v>363.66010041604727</v>
      </c>
      <c r="D236">
        <f t="shared" si="34"/>
        <v>2397.0751237945883</v>
      </c>
      <c r="E236" s="15">
        <f t="shared" si="35"/>
        <v>13.233168926065833</v>
      </c>
      <c r="F236">
        <f t="shared" si="28"/>
        <v>64.963724380945393</v>
      </c>
      <c r="G236">
        <f t="shared" si="36"/>
        <v>-1840.9992220754632</v>
      </c>
      <c r="I236">
        <f t="shared" si="32"/>
        <v>-64.963724380945393</v>
      </c>
      <c r="J236">
        <f t="shared" si="32"/>
        <v>1840.9992220754632</v>
      </c>
      <c r="M236" s="148">
        <f t="shared" si="29"/>
        <v>3551.86448668293</v>
      </c>
      <c r="N236" s="148"/>
    </row>
    <row r="237" spans="1:14">
      <c r="A237">
        <f t="shared" si="33"/>
        <v>0.71166666666666245</v>
      </c>
      <c r="B237">
        <f t="shared" si="30"/>
        <v>1.9977366216489392</v>
      </c>
      <c r="C237">
        <f t="shared" si="31"/>
        <v>363.14856308334635</v>
      </c>
      <c r="D237">
        <f t="shared" si="34"/>
        <v>2393.70331200191</v>
      </c>
      <c r="E237" s="15">
        <f t="shared" si="35"/>
        <v>13.168133524050633</v>
      </c>
      <c r="F237">
        <f t="shared" si="28"/>
        <v>64.463056910993259</v>
      </c>
      <c r="G237">
        <f t="shared" si="36"/>
        <v>-1844.2993848817277</v>
      </c>
      <c r="I237">
        <f t="shared" si="32"/>
        <v>-64.463056910993259</v>
      </c>
      <c r="J237">
        <f t="shared" si="32"/>
        <v>1844.2993848817277</v>
      </c>
      <c r="M237" s="148">
        <f t="shared" si="29"/>
        <v>3551.86448668293</v>
      </c>
      <c r="N237" s="148"/>
    </row>
    <row r="238" spans="1:14">
      <c r="A238">
        <f t="shared" si="33"/>
        <v>0.7141666666666624</v>
      </c>
      <c r="B238">
        <f t="shared" si="30"/>
        <v>1.9879529397729514</v>
      </c>
      <c r="C238">
        <f t="shared" si="31"/>
        <v>362.63953534061284</v>
      </c>
      <c r="D238">
        <f t="shared" si="34"/>
        <v>2390.3480422375565</v>
      </c>
      <c r="E238" s="15">
        <f t="shared" si="35"/>
        <v>13.103644127448643</v>
      </c>
      <c r="F238">
        <f t="shared" si="28"/>
        <v>63.964845715815528</v>
      </c>
      <c r="G238">
        <f t="shared" si="36"/>
        <v>-1847.583357088165</v>
      </c>
      <c r="I238">
        <f t="shared" si="32"/>
        <v>-63.964845715815528</v>
      </c>
      <c r="J238">
        <f t="shared" si="32"/>
        <v>1847.583357088165</v>
      </c>
      <c r="M238" s="148">
        <f t="shared" si="29"/>
        <v>3551.86448668293</v>
      </c>
      <c r="N238" s="148"/>
    </row>
    <row r="239" spans="1:14">
      <c r="A239">
        <f t="shared" si="33"/>
        <v>0.71666666666666234</v>
      </c>
      <c r="B239">
        <f t="shared" si="30"/>
        <v>1.9782511105719411</v>
      </c>
      <c r="C239">
        <f t="shared" si="31"/>
        <v>362.13299615527143</v>
      </c>
      <c r="D239">
        <f t="shared" si="34"/>
        <v>2387.0091758647541</v>
      </c>
      <c r="E239" s="15">
        <f t="shared" si="35"/>
        <v>13.039694264908208</v>
      </c>
      <c r="F239">
        <f t="shared" si="28"/>
        <v>63.469070209522428</v>
      </c>
      <c r="G239">
        <f t="shared" si="36"/>
        <v>-1850.8512743872095</v>
      </c>
      <c r="I239">
        <f t="shared" si="32"/>
        <v>-63.469070209522428</v>
      </c>
      <c r="J239">
        <f t="shared" si="32"/>
        <v>1850.8512743872095</v>
      </c>
      <c r="M239" s="148">
        <f t="shared" si="29"/>
        <v>3551.86448668293</v>
      </c>
      <c r="N239" s="148"/>
    </row>
    <row r="240" spans="1:14">
      <c r="A240">
        <f t="shared" si="33"/>
        <v>0.71916666666666229</v>
      </c>
      <c r="B240">
        <f t="shared" si="30"/>
        <v>1.9686301672837523</v>
      </c>
      <c r="C240">
        <f t="shared" si="31"/>
        <v>361.62892474359614</v>
      </c>
      <c r="D240">
        <f t="shared" si="34"/>
        <v>2383.6865758870263</v>
      </c>
      <c r="E240" s="15">
        <f t="shared" si="35"/>
        <v>12.97627756399114</v>
      </c>
      <c r="F240">
        <f t="shared" si="28"/>
        <v>62.975710049790479</v>
      </c>
      <c r="G240">
        <f t="shared" si="36"/>
        <v>-1854.103270865822</v>
      </c>
      <c r="I240">
        <f t="shared" si="32"/>
        <v>-62.975710049790479</v>
      </c>
      <c r="J240">
        <f t="shared" si="32"/>
        <v>1854.103270865822</v>
      </c>
      <c r="M240" s="148">
        <f t="shared" si="29"/>
        <v>3551.86448668293</v>
      </c>
      <c r="N240" s="148"/>
    </row>
    <row r="241" spans="1:14">
      <c r="A241">
        <f t="shared" si="33"/>
        <v>0.72166666666666224</v>
      </c>
      <c r="B241">
        <f t="shared" si="30"/>
        <v>1.9590891578718603</v>
      </c>
      <c r="C241">
        <f t="shared" si="31"/>
        <v>361.12730056691294</v>
      </c>
      <c r="D241">
        <f t="shared" si="34"/>
        <v>2380.3801069231622</v>
      </c>
      <c r="E241" s="15">
        <f t="shared" si="35"/>
        <v>12.913387749323617</v>
      </c>
      <c r="F241">
        <f t="shared" si="28"/>
        <v>62.484745134146038</v>
      </c>
      <c r="G241">
        <f t="shared" si="36"/>
        <v>-1857.3394790299863</v>
      </c>
      <c r="I241">
        <f t="shared" si="32"/>
        <v>-62.484745134146038</v>
      </c>
      <c r="J241">
        <f t="shared" si="32"/>
        <v>1857.3394790299863</v>
      </c>
      <c r="M241" s="148">
        <f t="shared" si="29"/>
        <v>3551.86448668293</v>
      </c>
      <c r="N241" s="148"/>
    </row>
    <row r="242" spans="1:14">
      <c r="A242">
        <f t="shared" si="33"/>
        <v>0.72416666666666218</v>
      </c>
      <c r="B242">
        <f t="shared" si="30"/>
        <v>1.9496271447510458</v>
      </c>
      <c r="C242">
        <f t="shared" si="31"/>
        <v>360.6281033278737</v>
      </c>
      <c r="D242">
        <f t="shared" si="34"/>
        <v>2377.0896351826582</v>
      </c>
      <c r="E242" s="15">
        <f t="shared" si="35"/>
        <v>12.851018640788</v>
      </c>
      <c r="F242">
        <f t="shared" si="28"/>
        <v>61.996155596318182</v>
      </c>
      <c r="G242">
        <f t="shared" si="36"/>
        <v>-1860.5600298287502</v>
      </c>
      <c r="I242">
        <f t="shared" si="32"/>
        <v>-61.996155596318182</v>
      </c>
      <c r="J242">
        <f t="shared" si="32"/>
        <v>1860.5600298287502</v>
      </c>
      <c r="M242" s="148">
        <f t="shared" si="29"/>
        <v>3551.86448668293</v>
      </c>
      <c r="N242" s="148"/>
    </row>
    <row r="243" spans="1:14">
      <c r="A243">
        <f t="shared" si="33"/>
        <v>0.72666666666666213</v>
      </c>
      <c r="B243">
        <f t="shared" si="30"/>
        <v>1.9402432045191038</v>
      </c>
      <c r="C243">
        <f t="shared" si="31"/>
        <v>360.13131296679938</v>
      </c>
      <c r="D243">
        <f t="shared" si="34"/>
        <v>2373.8150284416115</v>
      </c>
      <c r="E243" s="15">
        <f t="shared" si="35"/>
        <v>12.789164151754344</v>
      </c>
      <c r="F243">
        <f t="shared" si="28"/>
        <v>61.509921802659427</v>
      </c>
      <c r="G243">
        <f t="shared" si="36"/>
        <v>-1863.7650526778179</v>
      </c>
      <c r="I243">
        <f t="shared" si="32"/>
        <v>-61.509921802659427</v>
      </c>
      <c r="J243">
        <f t="shared" si="32"/>
        <v>1863.7650526778179</v>
      </c>
      <c r="M243" s="148">
        <f t="shared" si="29"/>
        <v>3551.86448668293</v>
      </c>
      <c r="N243" s="148"/>
    </row>
    <row r="244" spans="1:14">
      <c r="A244">
        <f t="shared" si="33"/>
        <v>0.72916666666666208</v>
      </c>
      <c r="B244">
        <f t="shared" si="30"/>
        <v>1.930936427694437</v>
      </c>
      <c r="C244">
        <f t="shared" si="31"/>
        <v>359.63690965809093</v>
      </c>
      <c r="D244">
        <f t="shared" si="34"/>
        <v>2370.5561560190636</v>
      </c>
      <c r="E244" s="15">
        <f t="shared" si="35"/>
        <v>12.727818287350756</v>
      </c>
      <c r="F244">
        <f t="shared" si="28"/>
        <v>61.026024348632745</v>
      </c>
      <c r="G244">
        <f t="shared" si="36"/>
        <v>-1866.9546754827061</v>
      </c>
      <c r="I244">
        <f t="shared" si="32"/>
        <v>-61.026024348632745</v>
      </c>
      <c r="J244">
        <f t="shared" si="32"/>
        <v>1866.9546754827061</v>
      </c>
      <c r="M244" s="148">
        <f t="shared" si="29"/>
        <v>3551.86448668293</v>
      </c>
      <c r="N244" s="148"/>
    </row>
    <row r="245" spans="1:14">
      <c r="A245">
        <f t="shared" si="33"/>
        <v>0.73166666666666202</v>
      </c>
      <c r="B245">
        <f t="shared" si="30"/>
        <v>1.9217059184593792</v>
      </c>
      <c r="C245">
        <f t="shared" si="31"/>
        <v>359.14487380670619</v>
      </c>
      <c r="D245">
        <f t="shared" si="34"/>
        <v>2367.3128887537791</v>
      </c>
      <c r="E245" s="15">
        <f t="shared" si="35"/>
        <v>12.666975142771522</v>
      </c>
      <c r="F245">
        <f t="shared" si="28"/>
        <v>60.544444055363527</v>
      </c>
      <c r="G245">
        <f t="shared" si="36"/>
        <v>-1870.1290246614712</v>
      </c>
      <c r="I245">
        <f t="shared" si="32"/>
        <v>-60.544444055363527</v>
      </c>
      <c r="J245">
        <f t="shared" si="32"/>
        <v>1870.1290246614712</v>
      </c>
      <c r="M245" s="148">
        <f t="shared" si="29"/>
        <v>3551.86448668293</v>
      </c>
      <c r="N245" s="148"/>
    </row>
    <row r="246" spans="1:14">
      <c r="A246">
        <f t="shared" si="33"/>
        <v>0.73416666666666197</v>
      </c>
      <c r="B246">
        <f t="shared" si="30"/>
        <v>1.9125507944091167</v>
      </c>
      <c r="C246">
        <f t="shared" si="31"/>
        <v>358.65518604470242</v>
      </c>
      <c r="D246">
        <f t="shared" si="34"/>
        <v>2364.0850989814535</v>
      </c>
      <c r="E246" s="15">
        <f t="shared" si="35"/>
        <v>12.606628901622074</v>
      </c>
      <c r="F246">
        <f t="shared" si="28"/>
        <v>60.065161966254976</v>
      </c>
      <c r="G246">
        <f t="shared" si="36"/>
        <v>-1873.2882251670203</v>
      </c>
      <c r="I246">
        <f t="shared" si="32"/>
        <v>-60.065161966254976</v>
      </c>
      <c r="J246">
        <f t="shared" si="32"/>
        <v>1873.2882251670203</v>
      </c>
      <c r="M246" s="148">
        <f t="shared" si="29"/>
        <v>3551.86448668293</v>
      </c>
      <c r="N246" s="148"/>
    </row>
    <row r="247" spans="1:14">
      <c r="A247">
        <f t="shared" si="33"/>
        <v>0.73666666666666192</v>
      </c>
      <c r="B247">
        <f t="shared" si="30"/>
        <v>1.9034701863060484</v>
      </c>
      <c r="C247">
        <f t="shared" si="31"/>
        <v>358.1678272278412</v>
      </c>
      <c r="D247">
        <f t="shared" si="34"/>
        <v>2360.8726605123352</v>
      </c>
      <c r="E247" s="15">
        <f t="shared" si="35"/>
        <v>12.546773834299897</v>
      </c>
      <c r="F247">
        <f t="shared" si="28"/>
        <v>59.588159343665588</v>
      </c>
      <c r="G247">
        <f t="shared" si="36"/>
        <v>-1876.4324005090104</v>
      </c>
      <c r="I247">
        <f t="shared" si="32"/>
        <v>-59.588159343665588</v>
      </c>
      <c r="J247">
        <f t="shared" si="32"/>
        <v>1876.4324005090104</v>
      </c>
      <c r="M247" s="148">
        <f t="shared" si="29"/>
        <v>3551.86448668293</v>
      </c>
      <c r="N247" s="148"/>
    </row>
    <row r="248" spans="1:14">
      <c r="A248">
        <f t="shared" si="33"/>
        <v>0.73916666666666186</v>
      </c>
      <c r="B248">
        <f t="shared" si="30"/>
        <v>1.8944632378394723</v>
      </c>
      <c r="C248">
        <f t="shared" si="31"/>
        <v>357.68277843225644</v>
      </c>
      <c r="D248">
        <f t="shared" si="34"/>
        <v>2357.6754486092632</v>
      </c>
      <c r="E248" s="15">
        <f t="shared" si="35"/>
        <v>12.487404296410453</v>
      </c>
      <c r="F248">
        <f t="shared" si="28"/>
        <v>59.113417665647411</v>
      </c>
      <c r="G248">
        <f t="shared" si="36"/>
        <v>-1879.5616727753493</v>
      </c>
      <c r="I248">
        <f t="shared" si="32"/>
        <v>-59.113417665647411</v>
      </c>
      <c r="J248">
        <f t="shared" si="32"/>
        <v>1879.5616727753493</v>
      </c>
      <c r="M248" s="148">
        <f t="shared" si="29"/>
        <v>3551.86448668293</v>
      </c>
      <c r="N248" s="148"/>
    </row>
    <row r="249" spans="1:14">
      <c r="A249">
        <f t="shared" si="33"/>
        <v>0.74166666666666181</v>
      </c>
      <c r="B249">
        <f t="shared" si="30"/>
        <v>1.8855291053904402</v>
      </c>
      <c r="C249">
        <f t="shared" si="31"/>
        <v>357.2000209511823</v>
      </c>
      <c r="D249">
        <f t="shared" si="34"/>
        <v>2354.4933399660958</v>
      </c>
      <c r="E249" s="15">
        <f t="shared" si="35"/>
        <v>12.428514727217237</v>
      </c>
      <c r="F249">
        <f t="shared" si="28"/>
        <v>58.640918622743683</v>
      </c>
      <c r="G249">
        <f t="shared" si="36"/>
        <v>-1882.6761626533028</v>
      </c>
      <c r="I249">
        <f t="shared" si="32"/>
        <v>-58.640918622743683</v>
      </c>
      <c r="J249">
        <f t="shared" si="32"/>
        <v>1882.6761626533028</v>
      </c>
      <c r="M249" s="148">
        <f t="shared" si="29"/>
        <v>3551.86448668293</v>
      </c>
      <c r="N249" s="148"/>
    </row>
    <row r="250" spans="1:14">
      <c r="A250">
        <f t="shared" si="33"/>
        <v>0.74416666666666176</v>
      </c>
      <c r="B250">
        <f t="shared" si="30"/>
        <v>1.876666957801673</v>
      </c>
      <c r="C250">
        <f t="shared" si="31"/>
        <v>356.71953629174078</v>
      </c>
      <c r="D250">
        <f t="shared" si="34"/>
        <v>2351.3262126865443</v>
      </c>
      <c r="E250" s="15">
        <f t="shared" si="35"/>
        <v>12.370099648125176</v>
      </c>
      <c r="F250">
        <f t="shared" si="28"/>
        <v>58.170644114844677</v>
      </c>
      <c r="G250">
        <f t="shared" si="36"/>
        <v>-1885.7759894502205</v>
      </c>
      <c r="I250">
        <f t="shared" si="32"/>
        <v>-58.170644114844677</v>
      </c>
      <c r="J250">
        <f t="shared" si="32"/>
        <v>1885.7759894502205</v>
      </c>
      <c r="M250" s="148">
        <f t="shared" si="29"/>
        <v>3551.86448668293</v>
      </c>
      <c r="N250" s="148"/>
    </row>
    <row r="251" spans="1:14">
      <c r="A251">
        <f t="shared" si="33"/>
        <v>0.7466666666666617</v>
      </c>
      <c r="B251">
        <f t="shared" si="30"/>
        <v>1.8678759761524022</v>
      </c>
      <c r="C251">
        <f t="shared" si="31"/>
        <v>356.24130617178804</v>
      </c>
      <c r="D251">
        <f t="shared" si="34"/>
        <v>2348.173946263375</v>
      </c>
      <c r="E251" s="15">
        <f t="shared" si="35"/>
        <v>12.312153661196469</v>
      </c>
      <c r="F251">
        <f t="shared" si="28"/>
        <v>57.702576248100428</v>
      </c>
      <c r="G251">
        <f t="shared" si="36"/>
        <v>-1888.8612711138858</v>
      </c>
      <c r="I251">
        <f t="shared" si="32"/>
        <v>-57.702576248100428</v>
      </c>
      <c r="J251">
        <f t="shared" si="32"/>
        <v>1888.8612711138858</v>
      </c>
      <c r="M251" s="148">
        <f t="shared" si="29"/>
        <v>3551.86448668293</v>
      </c>
      <c r="N251" s="148"/>
    </row>
    <row r="252" spans="1:14">
      <c r="A252">
        <f t="shared" si="33"/>
        <v>0.74916666666666165</v>
      </c>
      <c r="B252">
        <f t="shared" si="30"/>
        <v>1.8591553535380112</v>
      </c>
      <c r="C252">
        <f t="shared" si="31"/>
        <v>355.76531251681632</v>
      </c>
      <c r="D252">
        <f t="shared" si="34"/>
        <v>2345.0364215579934</v>
      </c>
      <c r="E252" s="15">
        <f t="shared" si="35"/>
        <v>12.254671447698085</v>
      </c>
      <c r="F252">
        <f t="shared" si="28"/>
        <v>57.236697331889133</v>
      </c>
      <c r="G252">
        <f t="shared" si="36"/>
        <v>-1891.9321242524975</v>
      </c>
      <c r="I252">
        <f t="shared" si="32"/>
        <v>-57.236697331889133</v>
      </c>
      <c r="J252">
        <f t="shared" si="32"/>
        <v>1891.9321242524975</v>
      </c>
      <c r="M252" s="148">
        <f t="shared" si="29"/>
        <v>3551.86448668293</v>
      </c>
      <c r="N252" s="148"/>
    </row>
    <row r="253" spans="1:14">
      <c r="A253">
        <f t="shared" si="33"/>
        <v>0.7516666666666616</v>
      </c>
      <c r="B253">
        <f t="shared" si="30"/>
        <v>1.850504294854372</v>
      </c>
      <c r="C253">
        <f t="shared" si="31"/>
        <v>355.29153745691309</v>
      </c>
      <c r="D253">
        <f t="shared" si="34"/>
        <v>2341.913520780402</v>
      </c>
      <c r="E253" s="15">
        <f t="shared" si="35"/>
        <v>12.19764776668025</v>
      </c>
      <c r="F253">
        <f t="shared" si="28"/>
        <v>56.772989875840096</v>
      </c>
      <c r="G253">
        <f t="shared" si="36"/>
        <v>-1894.9886641542946</v>
      </c>
      <c r="I253">
        <f t="shared" si="32"/>
        <v>-56.772989875840096</v>
      </c>
      <c r="J253">
        <f t="shared" si="32"/>
        <v>1894.9886641542946</v>
      </c>
      <c r="M253" s="148">
        <f t="shared" si="29"/>
        <v>3551.86448668293</v>
      </c>
      <c r="N253" s="148"/>
    </row>
    <row r="254" spans="1:14">
      <c r="A254">
        <f t="shared" si="33"/>
        <v>0.75416666666666154</v>
      </c>
      <c r="B254">
        <f t="shared" si="30"/>
        <v>1.8419220165867483</v>
      </c>
      <c r="C254">
        <f t="shared" si="31"/>
        <v>354.81996332377338</v>
      </c>
      <c r="D254">
        <f t="shared" si="34"/>
        <v>2338.8051274695022</v>
      </c>
      <c r="E254" s="15">
        <f t="shared" si="35"/>
        <v>12.141077453584948</v>
      </c>
      <c r="F254">
        <f t="shared" si="28"/>
        <v>56.311436586909963</v>
      </c>
      <c r="G254">
        <f t="shared" si="36"/>
        <v>-1898.0310048068277</v>
      </c>
      <c r="I254">
        <f t="shared" si="32"/>
        <v>-56.311436586909963</v>
      </c>
      <c r="J254">
        <f t="shared" si="32"/>
        <v>1898.0310048068277</v>
      </c>
      <c r="M254" s="148">
        <f t="shared" si="29"/>
        <v>3551.86448668293</v>
      </c>
      <c r="N254" s="148"/>
    </row>
    <row r="255" spans="1:14">
      <c r="A255">
        <f t="shared" si="33"/>
        <v>0.75666666666666149</v>
      </c>
      <c r="B255">
        <f t="shared" si="30"/>
        <v>1.833407746603162</v>
      </c>
      <c r="C255">
        <f t="shared" si="31"/>
        <v>354.35057264776606</v>
      </c>
      <c r="D255">
        <f t="shared" si="34"/>
        <v>2335.7111264737623</v>
      </c>
      <c r="E255" s="15">
        <f t="shared" si="35"/>
        <v>12.084955418883931</v>
      </c>
      <c r="F255">
        <f t="shared" si="28"/>
        <v>55.852020366511233</v>
      </c>
      <c r="G255">
        <f t="shared" si="36"/>
        <v>-1901.0592589158862</v>
      </c>
      <c r="I255">
        <f t="shared" si="32"/>
        <v>-55.852020366511233</v>
      </c>
      <c r="J255">
        <f t="shared" si="32"/>
        <v>1901.0592589158862</v>
      </c>
      <c r="M255" s="148">
        <f t="shared" si="29"/>
        <v>3551.86448668293</v>
      </c>
      <c r="N255" s="148"/>
    </row>
    <row r="256" spans="1:14">
      <c r="A256">
        <f t="shared" si="33"/>
        <v>0.75916666666666144</v>
      </c>
      <c r="B256">
        <f t="shared" si="30"/>
        <v>1.8249607239521111</v>
      </c>
      <c r="C256">
        <f t="shared" si="31"/>
        <v>353.88334815505266</v>
      </c>
      <c r="D256">
        <f t="shared" si="34"/>
        <v>2332.6314039322197</v>
      </c>
      <c r="E256" s="15">
        <f t="shared" si="35"/>
        <v>12.029276646745334</v>
      </c>
      <c r="F256">
        <f t="shared" si="28"/>
        <v>55.394724307691831</v>
      </c>
      <c r="G256">
        <f t="shared" si="36"/>
        <v>-1904.0735379240898</v>
      </c>
      <c r="I256">
        <f t="shared" si="32"/>
        <v>-55.394724307691831</v>
      </c>
      <c r="J256">
        <f t="shared" si="32"/>
        <v>1904.0735379240898</v>
      </c>
      <c r="M256" s="148">
        <f t="shared" si="29"/>
        <v>3551.86448668293</v>
      </c>
      <c r="N256" s="148"/>
    </row>
    <row r="257" spans="1:14">
      <c r="A257">
        <f t="shared" si="33"/>
        <v>0.76166666666666138</v>
      </c>
      <c r="B257">
        <f t="shared" si="30"/>
        <v>1.8165801986645347</v>
      </c>
      <c r="C257">
        <f t="shared" si="31"/>
        <v>353.41827276475647</v>
      </c>
      <c r="D257">
        <f t="shared" si="34"/>
        <v>2329.5658472558275</v>
      </c>
      <c r="E257" s="15">
        <f t="shared" si="35"/>
        <v>11.974036193728359</v>
      </c>
      <c r="F257">
        <f t="shared" si="28"/>
        <v>54.93953169236476</v>
      </c>
      <c r="G257">
        <f t="shared" si="36"/>
        <v>-1907.073952029149</v>
      </c>
      <c r="I257">
        <f t="shared" si="32"/>
        <v>-54.93953169236476</v>
      </c>
      <c r="J257">
        <f t="shared" si="32"/>
        <v>1907.073952029149</v>
      </c>
      <c r="M257" s="148">
        <f t="shared" si="29"/>
        <v>3551.86448668293</v>
      </c>
      <c r="N257" s="148"/>
    </row>
    <row r="258" spans="1:14">
      <c r="A258">
        <f t="shared" si="33"/>
        <v>0.76416666666666133</v>
      </c>
      <c r="B258">
        <f t="shared" si="30"/>
        <v>1.80826543155992</v>
      </c>
      <c r="C258">
        <f t="shared" si="31"/>
        <v>352.95532958618259</v>
      </c>
      <c r="D258">
        <f t="shared" si="34"/>
        <v>2326.514345109124</v>
      </c>
      <c r="E258" s="15">
        <f t="shared" si="35"/>
        <v>11.9192291875052</v>
      </c>
      <c r="F258">
        <f t="shared" si="28"/>
        <v>54.48642598858671</v>
      </c>
      <c r="G258">
        <f t="shared" si="36"/>
        <v>-1910.0606102018032</v>
      </c>
      <c r="I258">
        <f t="shared" si="32"/>
        <v>-54.48642598858671</v>
      </c>
      <c r="J258">
        <f t="shared" si="32"/>
        <v>1910.0606102018032</v>
      </c>
      <c r="M258" s="148">
        <f t="shared" si="29"/>
        <v>3551.86448668293</v>
      </c>
      <c r="N258" s="148"/>
    </row>
    <row r="259" spans="1:14">
      <c r="A259">
        <f t="shared" si="33"/>
        <v>0.76666666666666128</v>
      </c>
      <c r="B259">
        <f t="shared" si="30"/>
        <v>1.8000156940564558</v>
      </c>
      <c r="C259">
        <f t="shared" si="31"/>
        <v>352.49450191608599</v>
      </c>
      <c r="D259">
        <f t="shared" si="34"/>
        <v>2323.476787392231</v>
      </c>
      <c r="E259" s="15">
        <f t="shared" si="35"/>
        <v>11.864850825609667</v>
      </c>
      <c r="F259">
        <f t="shared" si="28"/>
        <v>54.035390847884671</v>
      </c>
      <c r="G259">
        <f t="shared" si="36"/>
        <v>-1913.0336202034425</v>
      </c>
      <c r="I259">
        <f t="shared" si="32"/>
        <v>-54.035390847884671</v>
      </c>
      <c r="J259">
        <f t="shared" si="32"/>
        <v>1913.0336202034425</v>
      </c>
      <c r="M259" s="148">
        <f t="shared" si="29"/>
        <v>3551.86448668293</v>
      </c>
      <c r="N259" s="148"/>
    </row>
    <row r="260" spans="1:14">
      <c r="A260">
        <f t="shared" si="33"/>
        <v>0.76916666666666123</v>
      </c>
      <c r="B260">
        <f t="shared" si="30"/>
        <v>1.7918302679851299</v>
      </c>
      <c r="C260">
        <f t="shared" si="31"/>
        <v>352.03577323598876</v>
      </c>
      <c r="D260">
        <f t="shared" si="34"/>
        <v>2320.4530652231674</v>
      </c>
      <c r="E260" s="15">
        <f t="shared" si="35"/>
        <v>11.810896374211818</v>
      </c>
      <c r="F260">
        <f t="shared" si="28"/>
        <v>53.586410102629479</v>
      </c>
      <c r="G260">
        <f t="shared" si="36"/>
        <v>-1915.9930886034201</v>
      </c>
      <c r="I260">
        <f t="shared" si="32"/>
        <v>-53.586410102629479</v>
      </c>
      <c r="J260">
        <f t="shared" si="32"/>
        <v>1915.9930886034201</v>
      </c>
      <c r="M260" s="148">
        <f t="shared" si="29"/>
        <v>3551.86448668293</v>
      </c>
      <c r="N260" s="148"/>
    </row>
    <row r="261" spans="1:14">
      <c r="A261">
        <f t="shared" si="33"/>
        <v>0.77166666666666117</v>
      </c>
      <c r="B261">
        <f t="shared" si="30"/>
        <v>1.7837084454076799</v>
      </c>
      <c r="C261">
        <f t="shared" si="31"/>
        <v>351.57912720954346</v>
      </c>
      <c r="D261">
        <f t="shared" si="34"/>
        <v>2317.4430709204667</v>
      </c>
      <c r="E261" s="15">
        <f t="shared" si="35"/>
        <v>11.757361166917956</v>
      </c>
      <c r="F261">
        <f t="shared" si="28"/>
        <v>53.139467763455386</v>
      </c>
      <c r="G261">
        <f t="shared" si="36"/>
        <v>-1918.9391207960614</v>
      </c>
      <c r="I261">
        <f t="shared" si="32"/>
        <v>-53.139467763455386</v>
      </c>
      <c r="J261">
        <f t="shared" si="32"/>
        <v>1918.9391207960614</v>
      </c>
      <c r="M261" s="148">
        <f t="shared" si="29"/>
        <v>3551.86448668293</v>
      </c>
      <c r="N261" s="148"/>
    </row>
    <row r="262" spans="1:14">
      <c r="A262">
        <f t="shared" si="33"/>
        <v>0.77416666666666112</v>
      </c>
      <c r="B262">
        <f t="shared" si="30"/>
        <v>1.7756495284383047</v>
      </c>
      <c r="C262">
        <f t="shared" si="31"/>
        <v>351.12454767994251</v>
      </c>
      <c r="D262">
        <f t="shared" si="34"/>
        <v>2314.4466979861086</v>
      </c>
      <c r="E262" s="15">
        <f t="shared" si="35"/>
        <v>11.704240603595462</v>
      </c>
      <c r="F262">
        <f t="shared" si="28"/>
        <v>52.694548016724646</v>
      </c>
      <c r="G262">
        <f t="shared" si="36"/>
        <v>-1921.8718210173754</v>
      </c>
      <c r="I262">
        <f t="shared" si="32"/>
        <v>-52.694548016724646</v>
      </c>
      <c r="J262">
        <f t="shared" si="32"/>
        <v>1921.8718210173754</v>
      </c>
      <c r="M262" s="148">
        <f t="shared" si="29"/>
        <v>3551.86448668293</v>
      </c>
      <c r="N262" s="148"/>
    </row>
    <row r="263" spans="1:14">
      <c r="A263">
        <f t="shared" si="33"/>
        <v>0.77666666666666107</v>
      </c>
      <c r="B263">
        <f t="shared" si="30"/>
        <v>1.7676528290690443</v>
      </c>
      <c r="C263">
        <f t="shared" si="31"/>
        <v>350.67201866737321</v>
      </c>
      <c r="D263">
        <f t="shared" si="34"/>
        <v>2311.4638410887355</v>
      </c>
      <c r="E263" s="15">
        <f t="shared" si="35"/>
        <v>11.651530149221752</v>
      </c>
      <c r="F263">
        <f t="shared" si="28"/>
        <v>52.251635222036235</v>
      </c>
      <c r="G263">
        <f t="shared" si="36"/>
        <v>-1924.7912923614774</v>
      </c>
      <c r="I263">
        <f t="shared" si="32"/>
        <v>-52.251635222036235</v>
      </c>
      <c r="J263">
        <f t="shared" si="32"/>
        <v>1924.7912923614774</v>
      </c>
      <c r="M263" s="148">
        <f t="shared" si="29"/>
        <v>3551.86448668293</v>
      </c>
      <c r="N263" s="148"/>
    </row>
    <row r="264" spans="1:14">
      <c r="A264">
        <f t="shared" si="33"/>
        <v>0.77916666666666101</v>
      </c>
      <c r="B264">
        <f t="shared" si="30"/>
        <v>1.7597176689987459</v>
      </c>
      <c r="C264">
        <f t="shared" si="31"/>
        <v>350.22152436651629</v>
      </c>
      <c r="D264">
        <f t="shared" si="34"/>
        <v>2308.4943960471714</v>
      </c>
      <c r="E264" s="15">
        <f t="shared" si="35"/>
        <v>11.599225332756928</v>
      </c>
      <c r="F264">
        <f t="shared" si="28"/>
        <v>51.810713909777768</v>
      </c>
      <c r="G264">
        <f t="shared" si="36"/>
        <v>-1927.6976367967247</v>
      </c>
      <c r="I264">
        <f t="shared" si="32"/>
        <v>-51.810713909777768</v>
      </c>
      <c r="J264">
        <f t="shared" si="32"/>
        <v>1927.6976367967247</v>
      </c>
      <c r="M264" s="148">
        <f t="shared" si="29"/>
        <v>3551.86448668293</v>
      </c>
      <c r="N264" s="148"/>
    </row>
    <row r="265" spans="1:14">
      <c r="A265">
        <f t="shared" si="33"/>
        <v>0.78166666666666096</v>
      </c>
      <c r="B265">
        <f t="shared" si="30"/>
        <v>1.7518433794655255</v>
      </c>
      <c r="C265">
        <f t="shared" si="31"/>
        <v>349.77304914408847</v>
      </c>
      <c r="D265">
        <f t="shared" si="34"/>
        <v>2305.5382598142155</v>
      </c>
      <c r="E265" s="15">
        <f t="shared" si="35"/>
        <v>11.54732174603943</v>
      </c>
      <c r="F265">
        <f t="shared" si="28"/>
        <v>51.371768778719741</v>
      </c>
      <c r="G265">
        <f t="shared" si="36"/>
        <v>-1930.5909551815741</v>
      </c>
      <c r="I265">
        <f t="shared" si="32"/>
        <v>-51.371768778719741</v>
      </c>
      <c r="J265">
        <f t="shared" si="32"/>
        <v>1930.5909551815741</v>
      </c>
      <c r="M265" s="148">
        <f t="shared" si="29"/>
        <v>3551.86448668293</v>
      </c>
      <c r="N265" s="148"/>
    </row>
    <row r="266" spans="1:14">
      <c r="A266">
        <f t="shared" si="33"/>
        <v>0.78416666666666091</v>
      </c>
      <c r="B266">
        <f t="shared" si="30"/>
        <v>1.7440293010826493</v>
      </c>
      <c r="C266">
        <f t="shared" si="31"/>
        <v>349.3265775364261</v>
      </c>
      <c r="D266">
        <f t="shared" si="34"/>
        <v>2302.5953304607247</v>
      </c>
      <c r="E266" s="15">
        <f t="shared" si="35"/>
        <v>11.495815042704242</v>
      </c>
      <c r="F266">
        <f t="shared" si="28"/>
        <v>50.934784693651231</v>
      </c>
      <c r="G266">
        <f t="shared" si="36"/>
        <v>-1933.471347280167</v>
      </c>
      <c r="I266">
        <f t="shared" si="32"/>
        <v>-50.934784693651231</v>
      </c>
      <c r="J266">
        <f t="shared" si="32"/>
        <v>1933.471347280167</v>
      </c>
      <c r="M266" s="148">
        <f t="shared" si="29"/>
        <v>3551.86448668293</v>
      </c>
      <c r="N266" s="148"/>
    </row>
    <row r="267" spans="1:14">
      <c r="A267">
        <f t="shared" si="33"/>
        <v>0.78666666666666085</v>
      </c>
      <c r="B267">
        <f t="shared" si="30"/>
        <v>1.7362747836777481</v>
      </c>
      <c r="C267">
        <f t="shared" si="31"/>
        <v>348.88209424711204</v>
      </c>
      <c r="D267">
        <f t="shared" si="34"/>
        <v>2299.6655071599607</v>
      </c>
      <c r="E267" s="15">
        <f t="shared" si="35"/>
        <v>11.444700937123082</v>
      </c>
      <c r="F267">
        <f t="shared" si="28"/>
        <v>50.499746683056188</v>
      </c>
      <c r="G267">
        <f t="shared" si="36"/>
        <v>-1936.3389117776453</v>
      </c>
      <c r="I267">
        <f t="shared" si="32"/>
        <v>-50.499746683056188</v>
      </c>
      <c r="J267">
        <f t="shared" si="32"/>
        <v>1936.3389117776453</v>
      </c>
      <c r="M267" s="148">
        <f t="shared" si="29"/>
        <v>3551.86448668293</v>
      </c>
      <c r="N267" s="148"/>
    </row>
    <row r="268" spans="1:14">
      <c r="A268">
        <f t="shared" si="33"/>
        <v>0.7891666666666608</v>
      </c>
      <c r="B268">
        <f t="shared" si="30"/>
        <v>1.7285791861352904</v>
      </c>
      <c r="C268">
        <f t="shared" si="31"/>
        <v>348.43958414464146</v>
      </c>
      <c r="D268">
        <f t="shared" si="34"/>
        <v>2296.7486901722114</v>
      </c>
      <c r="E268" s="15">
        <f t="shared" si="35"/>
        <v>11.39397520336605</v>
      </c>
      <c r="F268">
        <f t="shared" si="28"/>
        <v>50.066639936829567</v>
      </c>
      <c r="G268">
        <f t="shared" si="36"/>
        <v>-1939.1937462952064</v>
      </c>
      <c r="I268">
        <f t="shared" si="32"/>
        <v>-50.066639936829567</v>
      </c>
      <c r="J268">
        <f t="shared" si="32"/>
        <v>1939.1937462952064</v>
      </c>
      <c r="M268" s="148">
        <f t="shared" si="29"/>
        <v>3551.86448668293</v>
      </c>
      <c r="N268" s="148"/>
    </row>
    <row r="269" spans="1:14">
      <c r="A269">
        <f t="shared" si="33"/>
        <v>0.79166666666666075</v>
      </c>
      <c r="B269">
        <f t="shared" si="30"/>
        <v>1.7209418762422386</v>
      </c>
      <c r="C269">
        <f t="shared" si="31"/>
        <v>347.9990322601285</v>
      </c>
      <c r="D269">
        <f t="shared" si="34"/>
        <v>2293.8447808296723</v>
      </c>
      <c r="E269" s="15">
        <f t="shared" si="35"/>
        <v>11.343633674184264</v>
      </c>
      <c r="F269">
        <f t="shared" si="28"/>
        <v>49.635449804032383</v>
      </c>
      <c r="G269">
        <f t="shared" si="36"/>
        <v>-1942.0359474049001</v>
      </c>
      <c r="I269">
        <f t="shared" si="32"/>
        <v>-49.635449804032383</v>
      </c>
      <c r="J269">
        <f t="shared" si="32"/>
        <v>1942.0359474049001</v>
      </c>
      <c r="M269" s="148">
        <f t="shared" si="29"/>
        <v>3551.86448668293</v>
      </c>
      <c r="N269" s="148"/>
    </row>
    <row r="270" spans="1:14">
      <c r="A270">
        <f t="shared" si="33"/>
        <v>0.79416666666666069</v>
      </c>
      <c r="B270">
        <f t="shared" si="30"/>
        <v>1.7133622305368084</v>
      </c>
      <c r="C270">
        <f t="shared" si="31"/>
        <v>347.56042378505185</v>
      </c>
      <c r="D270">
        <f t="shared" si="34"/>
        <v>2290.9536815215856</v>
      </c>
      <c r="E270" s="15">
        <f t="shared" si="35"/>
        <v>11.29367224001297</v>
      </c>
      <c r="F270">
        <f t="shared" si="28"/>
        <v>49.206161790685009</v>
      </c>
      <c r="G270">
        <f t="shared" si="36"/>
        <v>-1944.8656106441747</v>
      </c>
      <c r="I270">
        <f t="shared" si="32"/>
        <v>-49.206161790685009</v>
      </c>
      <c r="J270">
        <f t="shared" si="32"/>
        <v>1944.8656106441747</v>
      </c>
      <c r="M270" s="148">
        <f t="shared" si="29"/>
        <v>3551.86448668293</v>
      </c>
      <c r="N270" s="148"/>
    </row>
    <row r="271" spans="1:14">
      <c r="A271">
        <f t="shared" si="33"/>
        <v>0.79666666666666064</v>
      </c>
      <c r="B271">
        <f t="shared" si="30"/>
        <v>1.7058396341602717</v>
      </c>
      <c r="C271">
        <f t="shared" si="31"/>
        <v>347.12374406903831</v>
      </c>
      <c r="D271">
        <f t="shared" si="34"/>
        <v>2288.0752956796296</v>
      </c>
      <c r="E271" s="15">
        <f t="shared" si="35"/>
        <v>11.244086847994669</v>
      </c>
      <c r="F271">
        <f t="shared" si="28"/>
        <v>48.778761557597882</v>
      </c>
      <c r="G271">
        <f t="shared" si="36"/>
        <v>-1947.6828305301756</v>
      </c>
      <c r="I271">
        <f t="shared" si="32"/>
        <v>-48.778761557597882</v>
      </c>
      <c r="J271">
        <f t="shared" si="32"/>
        <v>1947.6828305301756</v>
      </c>
      <c r="M271" s="148">
        <f t="shared" si="29"/>
        <v>3551.86448668293</v>
      </c>
      <c r="N271" s="148"/>
    </row>
    <row r="272" spans="1:14">
      <c r="A272">
        <f t="shared" si="33"/>
        <v>0.79916666666666059</v>
      </c>
      <c r="B272">
        <f t="shared" si="30"/>
        <v>1.6983734807117143</v>
      </c>
      <c r="C272">
        <f t="shared" si="31"/>
        <v>346.68897861768374</v>
      </c>
      <c r="D272">
        <f t="shared" si="34"/>
        <v>2285.209527763559</v>
      </c>
      <c r="E272" s="15">
        <f t="shared" si="35"/>
        <v>11.194873501021782</v>
      </c>
      <c r="F272">
        <f t="shared" si="28"/>
        <v>48.35323491823889</v>
      </c>
      <c r="G272">
        <f t="shared" si="36"/>
        <v>-1950.4877005738026</v>
      </c>
      <c r="I272">
        <f t="shared" si="32"/>
        <v>-48.35323491823889</v>
      </c>
      <c r="J272">
        <f t="shared" si="32"/>
        <v>1950.4877005738026</v>
      </c>
      <c r="M272" s="148">
        <f t="shared" si="29"/>
        <v>3551.86448668293</v>
      </c>
      <c r="N272" s="148"/>
    </row>
    <row r="273" spans="1:14">
      <c r="A273">
        <f t="shared" si="33"/>
        <v>0.80166666666666053</v>
      </c>
      <c r="B273">
        <f t="shared" si="30"/>
        <v>1.6909631721057006</v>
      </c>
      <c r="C273">
        <f t="shared" si="31"/>
        <v>346.2561130904113</v>
      </c>
      <c r="D273">
        <f t="shared" si="34"/>
        <v>2282.3562832470834</v>
      </c>
      <c r="E273" s="15">
        <f t="shared" si="35"/>
        <v>11.146028256798411</v>
      </c>
      <c r="F273">
        <f t="shared" si="28"/>
        <v>47.929567836636721</v>
      </c>
      <c r="G273">
        <f t="shared" si="36"/>
        <v>-1953.2803132935301</v>
      </c>
      <c r="I273">
        <f t="shared" si="32"/>
        <v>-47.929567836636721</v>
      </c>
      <c r="J273">
        <f t="shared" si="32"/>
        <v>1953.2803132935301</v>
      </c>
      <c r="M273" s="148">
        <f t="shared" si="29"/>
        <v>3551.86448668293</v>
      </c>
      <c r="N273" s="148"/>
    </row>
    <row r="274" spans="1:14">
      <c r="A274">
        <f t="shared" si="33"/>
        <v>0.80416666666666048</v>
      </c>
      <c r="B274">
        <f t="shared" si="30"/>
        <v>1.6836081184327611</v>
      </c>
      <c r="C274">
        <f t="shared" si="31"/>
        <v>345.82513329836507</v>
      </c>
      <c r="D274">
        <f t="shared" si="34"/>
        <v>2279.5154686039859</v>
      </c>
      <c r="E274" s="15">
        <f t="shared" si="35"/>
        <v>11.097547226920767</v>
      </c>
      <c r="F274">
        <f t="shared" ref="F274:F337" si="37">-100*(B274+B275)/2*(A274-A275)+F275</f>
        <v>47.507746425319425</v>
      </c>
      <c r="G274">
        <f t="shared" si="36"/>
        <v>-1956.0607602289949</v>
      </c>
      <c r="I274">
        <f t="shared" si="32"/>
        <v>-47.507746425319425</v>
      </c>
      <c r="J274">
        <f t="shared" si="32"/>
        <v>1956.0607602289949</v>
      </c>
      <c r="M274" s="148">
        <f t="shared" ref="M274:M337" si="38">$F$11</f>
        <v>3551.86448668293</v>
      </c>
      <c r="N274" s="148"/>
    </row>
    <row r="275" spans="1:14">
      <c r="A275">
        <f t="shared" si="33"/>
        <v>0.80666666666666043</v>
      </c>
      <c r="B275">
        <f t="shared" ref="B275:B338" si="39">$B$420*($A$420/A275)^$B$9</f>
        <v>1.6763077378226503</v>
      </c>
      <c r="C275">
        <f t="shared" ref="C275:C338" si="40">$B$5*($A$420/A275)^($B$9-1)</f>
        <v>345.39602520233933</v>
      </c>
      <c r="D275">
        <f t="shared" si="34"/>
        <v>2276.686991294473</v>
      </c>
      <c r="E275" s="15">
        <f t="shared" si="35"/>
        <v>11.049426575975813</v>
      </c>
      <c r="F275">
        <f t="shared" si="37"/>
        <v>47.087756943287509</v>
      </c>
      <c r="G275">
        <f t="shared" si="36"/>
        <v>-1958.8291319543569</v>
      </c>
      <c r="I275">
        <f t="shared" ref="I275:J338" si="41">-F275</f>
        <v>-47.087756943287509</v>
      </c>
      <c r="J275">
        <f t="shared" si="41"/>
        <v>1958.8291319543569</v>
      </c>
      <c r="M275" s="148">
        <f t="shared" si="38"/>
        <v>3551.86448668293</v>
      </c>
      <c r="N275" s="148"/>
    </row>
    <row r="276" spans="1:14">
      <c r="A276">
        <f t="shared" si="33"/>
        <v>0.80916666666666037</v>
      </c>
      <c r="B276">
        <f t="shared" si="39"/>
        <v>1.6690614563103037</v>
      </c>
      <c r="C276">
        <f t="shared" si="40"/>
        <v>344.96877491074207</v>
      </c>
      <c r="D276">
        <f t="shared" si="34"/>
        <v>2273.8707597517487</v>
      </c>
      <c r="E276" s="15">
        <f t="shared" si="35"/>
        <v>11.001662520657709</v>
      </c>
      <c r="F276">
        <f t="shared" si="37"/>
        <v>46.669585794020897</v>
      </c>
      <c r="G276">
        <f t="shared" si="36"/>
        <v>-1961.5855180914359</v>
      </c>
      <c r="I276">
        <f t="shared" si="41"/>
        <v>-46.669585794020897</v>
      </c>
      <c r="J276">
        <f t="shared" si="41"/>
        <v>1961.5855180914359</v>
      </c>
      <c r="M276" s="148">
        <f t="shared" si="38"/>
        <v>3551.86448668293</v>
      </c>
      <c r="N276" s="148"/>
    </row>
    <row r="277" spans="1:14">
      <c r="A277">
        <f t="shared" ref="A277:A340" si="42">A276+$B$13/400</f>
        <v>0.81166666666666032</v>
      </c>
      <c r="B277">
        <f t="shared" si="39"/>
        <v>1.6618687077044356</v>
      </c>
      <c r="C277">
        <f t="shared" si="40"/>
        <v>344.54336867759275</v>
      </c>
      <c r="D277">
        <f t="shared" ref="D277:D340" si="43">$D$18*($A$18/A277)^($B$9-1)</f>
        <v>2271.0666833688224</v>
      </c>
      <c r="E277" s="15">
        <f t="shared" ref="E277:E340" si="44">$F$12*$F$5*D277/A277/100</f>
        <v>10.954251328901698</v>
      </c>
      <c r="F277">
        <f t="shared" si="37"/>
        <v>46.253219523519064</v>
      </c>
      <c r="G277">
        <f t="shared" ref="G277:G340" si="45">-100*(E277+E276)/2*(A277-A276)+G276</f>
        <v>-1964.3300073226308</v>
      </c>
      <c r="I277">
        <f t="shared" si="41"/>
        <v>-46.253219523519064</v>
      </c>
      <c r="J277">
        <f t="shared" si="41"/>
        <v>1964.3300073226308</v>
      </c>
      <c r="M277" s="148">
        <f t="shared" si="38"/>
        <v>3551.86448668293</v>
      </c>
      <c r="N277" s="148"/>
    </row>
    <row r="278" spans="1:14">
      <c r="A278">
        <f t="shared" si="42"/>
        <v>0.81416666666666027</v>
      </c>
      <c r="B278">
        <f t="shared" si="39"/>
        <v>1.654728933458721</v>
      </c>
      <c r="C278">
        <f t="shared" si="40"/>
        <v>344.11979290055342</v>
      </c>
      <c r="D278">
        <f t="shared" si="43"/>
        <v>2268.2746724855242</v>
      </c>
      <c r="E278" s="15">
        <f t="shared" si="44"/>
        <v>10.90718931903498</v>
      </c>
      <c r="F278">
        <f t="shared" si="37"/>
        <v>45.83864481837368</v>
      </c>
      <c r="G278">
        <f t="shared" si="45"/>
        <v>-1967.0626874036227</v>
      </c>
      <c r="I278">
        <f t="shared" si="41"/>
        <v>-45.83864481837368</v>
      </c>
      <c r="J278">
        <f t="shared" si="41"/>
        <v>1967.0626874036227</v>
      </c>
      <c r="M278" s="148">
        <f t="shared" si="38"/>
        <v>3551.86448668293</v>
      </c>
      <c r="N278" s="148"/>
    </row>
    <row r="279" spans="1:14">
      <c r="A279">
        <f t="shared" si="42"/>
        <v>0.81666666666666021</v>
      </c>
      <c r="B279">
        <f t="shared" si="39"/>
        <v>1.6476415825454951</v>
      </c>
      <c r="C279">
        <f t="shared" si="40"/>
        <v>343.69803411899164</v>
      </c>
      <c r="D279">
        <f t="shared" si="43"/>
        <v>2265.4946383757415</v>
      </c>
      <c r="E279" s="15">
        <f t="shared" si="44"/>
        <v>10.860472858944195</v>
      </c>
      <c r="F279">
        <f t="shared" si="37"/>
        <v>45.425848503873162</v>
      </c>
      <c r="G279">
        <f t="shared" si="45"/>
        <v>-1969.7836451758701</v>
      </c>
      <c r="I279">
        <f t="shared" si="41"/>
        <v>-45.425848503873162</v>
      </c>
      <c r="J279">
        <f t="shared" si="41"/>
        <v>1969.7836451758701</v>
      </c>
      <c r="M279" s="148">
        <f t="shared" si="38"/>
        <v>3551.86448668293</v>
      </c>
      <c r="N279" s="148"/>
    </row>
    <row r="280" spans="1:14">
      <c r="A280">
        <f t="shared" si="42"/>
        <v>0.81916666666666016</v>
      </c>
      <c r="B280">
        <f t="shared" si="39"/>
        <v>1.6406061113319215</v>
      </c>
      <c r="C280">
        <f t="shared" si="40"/>
        <v>343.27807901207638</v>
      </c>
      <c r="D280">
        <f t="shared" si="43"/>
        <v>2262.7264932348653</v>
      </c>
      <c r="E280" s="15">
        <f t="shared" si="44"/>
        <v>10.814098365259191</v>
      </c>
      <c r="F280">
        <f t="shared" si="37"/>
        <v>45.014817542138495</v>
      </c>
      <c r="G280">
        <f t="shared" si="45"/>
        <v>-1972.4929665788954</v>
      </c>
      <c r="I280">
        <f t="shared" si="41"/>
        <v>-45.014817542138495</v>
      </c>
      <c r="J280">
        <f t="shared" si="41"/>
        <v>1972.4929665788954</v>
      </c>
      <c r="M280" s="148">
        <f t="shared" si="38"/>
        <v>3551.86448668293</v>
      </c>
      <c r="N280" s="148"/>
    </row>
    <row r="281" spans="1:14">
      <c r="A281">
        <f t="shared" si="42"/>
        <v>0.82166666666666011</v>
      </c>
      <c r="B281">
        <f t="shared" si="39"/>
        <v>1.6336219834585681</v>
      </c>
      <c r="C281">
        <f t="shared" si="40"/>
        <v>342.85991439690429</v>
      </c>
      <c r="D281">
        <f t="shared" si="43"/>
        <v>2259.9701501674426</v>
      </c>
      <c r="E281" s="15">
        <f t="shared" si="44"/>
        <v>10.768062302552666</v>
      </c>
      <c r="F281">
        <f t="shared" si="37"/>
        <v>44.605539030289691</v>
      </c>
      <c r="G281">
        <f t="shared" si="45"/>
        <v>-1975.1907366623718</v>
      </c>
      <c r="I281">
        <f t="shared" si="41"/>
        <v>-44.605539030289691</v>
      </c>
      <c r="J281">
        <f t="shared" si="41"/>
        <v>1975.1907366623718</v>
      </c>
      <c r="M281" s="148">
        <f t="shared" si="38"/>
        <v>3551.86448668293</v>
      </c>
      <c r="N281" s="148"/>
    </row>
    <row r="282" spans="1:14">
      <c r="A282">
        <f t="shared" si="42"/>
        <v>0.82416666666666005</v>
      </c>
      <c r="B282">
        <f t="shared" si="39"/>
        <v>1.6266886697203418</v>
      </c>
      <c r="C282">
        <f t="shared" si="40"/>
        <v>342.44352722665747</v>
      </c>
      <c r="D282">
        <f t="shared" si="43"/>
        <v>2257.2255231750282</v>
      </c>
      <c r="E282" s="15">
        <f t="shared" si="44"/>
        <v>10.722361182555305</v>
      </c>
      <c r="F282">
        <f t="shared" si="37"/>
        <v>44.198000198642333</v>
      </c>
      <c r="G282">
        <f t="shared" si="45"/>
        <v>-1977.8770395980102</v>
      </c>
      <c r="I282">
        <f t="shared" si="41"/>
        <v>-44.198000198642333</v>
      </c>
      <c r="J282">
        <f t="shared" si="41"/>
        <v>1977.8770395980102</v>
      </c>
      <c r="M282" s="148">
        <f t="shared" si="38"/>
        <v>3551.86448668293</v>
      </c>
      <c r="N282" s="148"/>
    </row>
    <row r="283" spans="1:14">
      <c r="A283">
        <f t="shared" si="42"/>
        <v>0.82666666666666</v>
      </c>
      <c r="B283">
        <f t="shared" si="39"/>
        <v>1.6198056479497225</v>
      </c>
      <c r="C283">
        <f t="shared" si="40"/>
        <v>342.02890458879068</v>
      </c>
      <c r="D283">
        <f t="shared" si="43"/>
        <v>2254.4925271442421</v>
      </c>
      <c r="E283" s="15">
        <f t="shared" si="44"/>
        <v>10.676991563386164</v>
      </c>
      <c r="F283">
        <f t="shared" si="37"/>
        <v>43.792188408933583</v>
      </c>
      <c r="G283">
        <f t="shared" si="45"/>
        <v>-1980.5519586912528</v>
      </c>
      <c r="I283">
        <f t="shared" si="41"/>
        <v>-43.792188408933583</v>
      </c>
      <c r="J283">
        <f t="shared" si="41"/>
        <v>1980.5519586912528</v>
      </c>
      <c r="M283" s="148">
        <f t="shared" si="38"/>
        <v>3551.86448668293</v>
      </c>
      <c r="N283" s="148"/>
    </row>
    <row r="284" spans="1:14">
      <c r="A284">
        <f t="shared" si="42"/>
        <v>0.82916666666665995</v>
      </c>
      <c r="B284">
        <f t="shared" si="39"/>
        <v>1.6129724029022516</v>
      </c>
      <c r="C284">
        <f t="shared" si="40"/>
        <v>341.61603370324889</v>
      </c>
      <c r="D284">
        <f t="shared" si="43"/>
        <v>2251.7710778350129</v>
      </c>
      <c r="E284" s="15">
        <f t="shared" si="44"/>
        <v>10.631950048797826</v>
      </c>
      <c r="F284">
        <f t="shared" si="37"/>
        <v>43.388091152577097</v>
      </c>
      <c r="G284">
        <f t="shared" si="45"/>
        <v>-1983.2155763927758</v>
      </c>
      <c r="I284">
        <f t="shared" si="41"/>
        <v>-43.388091152577097</v>
      </c>
      <c r="J284">
        <f t="shared" si="41"/>
        <v>1983.2155763927758</v>
      </c>
      <c r="M284" s="148">
        <f t="shared" si="38"/>
        <v>3551.86448668293</v>
      </c>
      <c r="N284" s="148"/>
    </row>
    <row r="285" spans="1:14">
      <c r="A285">
        <f t="shared" si="42"/>
        <v>0.83166666666665989</v>
      </c>
      <c r="B285">
        <f t="shared" si="39"/>
        <v>1.6061884261442216</v>
      </c>
      <c r="C285">
        <f t="shared" si="40"/>
        <v>341.20490192071276</v>
      </c>
      <c r="D285">
        <f t="shared" si="43"/>
        <v>2249.0610918690209</v>
      </c>
      <c r="E285" s="15">
        <f t="shared" si="44"/>
        <v>10.587233287436129</v>
      </c>
      <c r="F285">
        <f t="shared" si="37"/>
        <v>42.985696048946295</v>
      </c>
      <c r="G285">
        <f t="shared" si="45"/>
        <v>-1985.867974309805</v>
      </c>
      <c r="I285">
        <f t="shared" si="41"/>
        <v>-42.985696048946295</v>
      </c>
      <c r="J285">
        <f t="shared" si="41"/>
        <v>1985.867974309805</v>
      </c>
      <c r="M285" s="148">
        <f t="shared" si="38"/>
        <v>3551.86448668293</v>
      </c>
      <c r="N285" s="148"/>
    </row>
    <row r="286" spans="1:14">
      <c r="A286">
        <f t="shared" si="42"/>
        <v>0.83416666666665984</v>
      </c>
      <c r="B286">
        <f t="shared" si="39"/>
        <v>1.5994532159425174</v>
      </c>
      <c r="C286">
        <f t="shared" si="40"/>
        <v>340.79549672087342</v>
      </c>
      <c r="D286">
        <f t="shared" si="43"/>
        <v>2246.3624867183203</v>
      </c>
      <c r="E286" s="15">
        <f t="shared" si="44"/>
        <v>10.54283797211404</v>
      </c>
      <c r="F286">
        <f t="shared" si="37"/>
        <v>42.584990843685461</v>
      </c>
      <c r="G286">
        <f t="shared" si="45"/>
        <v>-1988.5092332172487</v>
      </c>
      <c r="I286">
        <f t="shared" si="41"/>
        <v>-42.584990843685461</v>
      </c>
      <c r="J286">
        <f t="shared" si="41"/>
        <v>1988.5092332172487</v>
      </c>
      <c r="M286" s="148">
        <f t="shared" si="38"/>
        <v>3551.86448668293</v>
      </c>
      <c r="N286" s="148"/>
    </row>
    <row r="287" spans="1:14">
      <c r="A287">
        <f t="shared" si="42"/>
        <v>0.83666666666665979</v>
      </c>
      <c r="B287">
        <f t="shared" si="39"/>
        <v>1.5927662771565649</v>
      </c>
      <c r="C287">
        <f t="shared" si="40"/>
        <v>340.38780571073488</v>
      </c>
      <c r="D287">
        <f t="shared" si="43"/>
        <v>2243.6751806941515</v>
      </c>
      <c r="E287" s="15">
        <f t="shared" si="44"/>
        <v>10.498760839099434</v>
      </c>
      <c r="F287">
        <f t="shared" si="37"/>
        <v>42.185963407048085</v>
      </c>
      <c r="G287">
        <f t="shared" si="45"/>
        <v>-1991.1394330686503</v>
      </c>
      <c r="I287">
        <f t="shared" si="41"/>
        <v>-42.185963407048085</v>
      </c>
      <c r="J287">
        <f t="shared" si="41"/>
        <v>1991.1394330686503</v>
      </c>
      <c r="M287" s="148">
        <f t="shared" si="38"/>
        <v>3551.86448668293</v>
      </c>
      <c r="N287" s="148"/>
    </row>
    <row r="288" spans="1:14">
      <c r="A288">
        <f t="shared" si="42"/>
        <v>0.83916666666665973</v>
      </c>
      <c r="B288">
        <f t="shared" si="39"/>
        <v>1.5861271211323384</v>
      </c>
      <c r="C288">
        <f t="shared" si="40"/>
        <v>339.98181662294331</v>
      </c>
      <c r="D288">
        <f t="shared" si="43"/>
        <v>2240.9990929359296</v>
      </c>
      <c r="E288" s="15">
        <f t="shared" si="44"/>
        <v>10.454998667416433</v>
      </c>
      <c r="F288">
        <f t="shared" si="37"/>
        <v>41.788601732261981</v>
      </c>
      <c r="G288">
        <f t="shared" si="45"/>
        <v>-1993.7586530069648</v>
      </c>
      <c r="I288">
        <f t="shared" si="41"/>
        <v>-41.788601732261981</v>
      </c>
      <c r="J288">
        <f t="shared" si="41"/>
        <v>1993.7586530069648</v>
      </c>
      <c r="M288" s="148">
        <f t="shared" si="38"/>
        <v>3551.86448668293</v>
      </c>
      <c r="N288" s="148"/>
    </row>
    <row r="289" spans="1:14">
      <c r="A289">
        <f t="shared" si="42"/>
        <v>0.84166666666665968</v>
      </c>
      <c r="B289">
        <f t="shared" si="39"/>
        <v>1.5795352655983779</v>
      </c>
      <c r="C289">
        <f t="shared" si="40"/>
        <v>339.5775173141439</v>
      </c>
      <c r="D289">
        <f t="shared" si="43"/>
        <v>2238.334143400411</v>
      </c>
      <c r="E289" s="15">
        <f t="shared" si="44"/>
        <v>10.411548278160014</v>
      </c>
      <c r="F289">
        <f t="shared" si="37"/>
        <v>41.392893933920647</v>
      </c>
      <c r="G289">
        <f t="shared" si="45"/>
        <v>-1996.3669713751617</v>
      </c>
      <c r="I289">
        <f t="shared" si="41"/>
        <v>-41.392893933920647</v>
      </c>
      <c r="J289">
        <f t="shared" si="41"/>
        <v>1996.3669713751617</v>
      </c>
      <c r="M289" s="148">
        <f t="shared" si="38"/>
        <v>3551.86448668293</v>
      </c>
      <c r="N289" s="148"/>
    </row>
    <row r="290" spans="1:14">
      <c r="A290">
        <f t="shared" si="42"/>
        <v>0.84416666666665963</v>
      </c>
      <c r="B290">
        <f t="shared" si="39"/>
        <v>1.5729902345637821</v>
      </c>
      <c r="C290">
        <f t="shared" si="40"/>
        <v>339.17489576336351</v>
      </c>
      <c r="D290">
        <f t="shared" si="43"/>
        <v>2235.6802528510352</v>
      </c>
      <c r="E290" s="15">
        <f t="shared" si="44"/>
        <v>10.368406533823631</v>
      </c>
      <c r="F290">
        <f t="shared" si="37"/>
        <v>40.998828246400386</v>
      </c>
      <c r="G290">
        <f t="shared" si="45"/>
        <v>-1998.9644657266597</v>
      </c>
      <c r="I290">
        <f t="shared" si="41"/>
        <v>-40.998828246400386</v>
      </c>
      <c r="J290">
        <f t="shared" si="41"/>
        <v>1998.9644657266597</v>
      </c>
      <c r="M290" s="148">
        <f t="shared" si="38"/>
        <v>3551.86448668293</v>
      </c>
      <c r="N290" s="148"/>
    </row>
    <row r="291" spans="1:14">
      <c r="A291">
        <f t="shared" si="42"/>
        <v>0.84666666666665957</v>
      </c>
      <c r="B291">
        <f t="shared" si="39"/>
        <v>1.5664915582181242</v>
      </c>
      <c r="C291">
        <f t="shared" si="40"/>
        <v>338.77394007041909</v>
      </c>
      <c r="D291">
        <f t="shared" si="43"/>
        <v>2233.0373428474322</v>
      </c>
      <c r="E291" s="15">
        <f t="shared" si="44"/>
        <v>10.325570337639483</v>
      </c>
      <c r="F291">
        <f t="shared" si="37"/>
        <v>40.606393022302655</v>
      </c>
      <c r="G291">
        <f t="shared" si="45"/>
        <v>-2001.5512128355924</v>
      </c>
      <c r="I291">
        <f t="shared" si="41"/>
        <v>-40.606393022302655</v>
      </c>
      <c r="J291">
        <f t="shared" si="41"/>
        <v>2001.5512128355924</v>
      </c>
      <c r="M291" s="148">
        <f t="shared" si="38"/>
        <v>3551.86448668293</v>
      </c>
      <c r="N291" s="148"/>
    </row>
    <row r="292" spans="1:14">
      <c r="A292">
        <f t="shared" si="42"/>
        <v>0.84916666666665952</v>
      </c>
      <c r="B292">
        <f t="shared" si="39"/>
        <v>1.5600387728332519</v>
      </c>
      <c r="C292">
        <f t="shared" si="40"/>
        <v>338.37463845435184</v>
      </c>
      <c r="D292">
        <f t="shared" si="43"/>
        <v>2230.4053357351017</v>
      </c>
      <c r="E292" s="15">
        <f t="shared" si="44"/>
        <v>10.283036632931248</v>
      </c>
      <c r="F292">
        <f t="shared" si="37"/>
        <v>40.215576730921242</v>
      </c>
      <c r="G292">
        <f t="shared" si="45"/>
        <v>-2004.1272887069138</v>
      </c>
      <c r="I292">
        <f t="shared" si="41"/>
        <v>-40.215576730921242</v>
      </c>
      <c r="J292">
        <f t="shared" si="41"/>
        <v>2004.1272887069138</v>
      </c>
      <c r="M292" s="148">
        <f t="shared" si="38"/>
        <v>3551.86448668293</v>
      </c>
      <c r="N292" s="148"/>
    </row>
    <row r="293" spans="1:14">
      <c r="A293">
        <f t="shared" si="42"/>
        <v>0.85166666666665947</v>
      </c>
      <c r="B293">
        <f t="shared" si="39"/>
        <v>1.5536314206669333</v>
      </c>
      <c r="C293">
        <f t="shared" si="40"/>
        <v>337.97697925188584</v>
      </c>
      <c r="D293">
        <f t="shared" si="43"/>
        <v>2227.7841546352538</v>
      </c>
      <c r="E293" s="15">
        <f t="shared" si="44"/>
        <v>10.240802402478957</v>
      </c>
      <c r="F293">
        <f t="shared" si="37"/>
        <v>39.826367956733726</v>
      </c>
      <c r="G293">
        <f t="shared" si="45"/>
        <v>-2006.69276858634</v>
      </c>
      <c r="I293">
        <f t="shared" si="41"/>
        <v>-39.826367956733726</v>
      </c>
      <c r="J293">
        <f t="shared" si="41"/>
        <v>2006.69276858634</v>
      </c>
      <c r="M293" s="148">
        <f t="shared" si="38"/>
        <v>3551.86448668293</v>
      </c>
      <c r="N293" s="148"/>
    </row>
    <row r="294" spans="1:14">
      <c r="A294">
        <f t="shared" si="42"/>
        <v>0.85416666666665941</v>
      </c>
      <c r="B294">
        <f t="shared" si="39"/>
        <v>1.5472690498683055</v>
      </c>
      <c r="C294">
        <f t="shared" si="40"/>
        <v>337.58095091591116</v>
      </c>
      <c r="D294">
        <f t="shared" si="43"/>
        <v>2225.1737234348097</v>
      </c>
      <c r="E294" s="15">
        <f t="shared" si="44"/>
        <v>10.19886466789576</v>
      </c>
      <c r="F294">
        <f t="shared" si="37"/>
        <v>39.438755397916829</v>
      </c>
      <c r="G294">
        <f t="shared" si="45"/>
        <v>-2009.2477269701367</v>
      </c>
      <c r="I294">
        <f t="shared" si="41"/>
        <v>-39.438755397916829</v>
      </c>
      <c r="J294">
        <f t="shared" si="41"/>
        <v>2009.2477269701367</v>
      </c>
      <c r="M294" s="148">
        <f t="shared" si="38"/>
        <v>3551.86448668293</v>
      </c>
      <c r="N294" s="148"/>
    </row>
    <row r="295" spans="1:14">
      <c r="A295">
        <f t="shared" si="42"/>
        <v>0.85666666666665936</v>
      </c>
      <c r="B295">
        <f t="shared" si="39"/>
        <v>1.5409512143850894</v>
      </c>
      <c r="C295">
        <f t="shared" si="40"/>
        <v>337.18654201399102</v>
      </c>
      <c r="D295">
        <f t="shared" si="43"/>
        <v>2222.5739667765615</v>
      </c>
      <c r="E295" s="15">
        <f t="shared" si="44"/>
        <v>10.157220489016311</v>
      </c>
      <c r="F295">
        <f t="shared" si="37"/>
        <v>39.052727864885163</v>
      </c>
      <c r="G295">
        <f t="shared" si="45"/>
        <v>-2011.7922376147505</v>
      </c>
      <c r="I295">
        <f t="shared" si="41"/>
        <v>-39.052727864885163</v>
      </c>
      <c r="J295">
        <f t="shared" si="41"/>
        <v>2011.7922376147505</v>
      </c>
      <c r="M295" s="148">
        <f t="shared" si="38"/>
        <v>3551.86448668293</v>
      </c>
      <c r="N295" s="148"/>
    </row>
    <row r="296" spans="1:14">
      <c r="A296">
        <f t="shared" si="42"/>
        <v>0.85916666666665931</v>
      </c>
      <c r="B296">
        <f t="shared" si="39"/>
        <v>1.5346774738725275</v>
      </c>
      <c r="C296">
        <f t="shared" si="40"/>
        <v>336.79374122689228</v>
      </c>
      <c r="D296">
        <f t="shared" si="43"/>
        <v>2219.984810049486</v>
      </c>
      <c r="E296" s="15">
        <f t="shared" si="44"/>
        <v>10.115866963296554</v>
      </c>
      <c r="F296">
        <f t="shared" si="37"/>
        <v>38.668274278852969</v>
      </c>
      <c r="G296">
        <f t="shared" si="45"/>
        <v>-2014.3263735462897</v>
      </c>
      <c r="I296">
        <f t="shared" si="41"/>
        <v>-38.668274278852969</v>
      </c>
      <c r="J296">
        <f t="shared" si="41"/>
        <v>2014.3263735462897</v>
      </c>
      <c r="M296" s="148">
        <f t="shared" si="38"/>
        <v>3551.86448668293</v>
      </c>
      <c r="N296" s="148"/>
    </row>
    <row r="297" spans="1:14">
      <c r="A297">
        <f t="shared" si="42"/>
        <v>0.86166666666665925</v>
      </c>
      <c r="B297">
        <f t="shared" si="39"/>
        <v>1.5284473936040177</v>
      </c>
      <c r="C297">
        <f t="shared" si="40"/>
        <v>336.40253734713906</v>
      </c>
      <c r="D297">
        <f t="shared" si="43"/>
        <v>2217.4061793792093</v>
      </c>
      <c r="E297" s="15">
        <f t="shared" si="44"/>
        <v>10.074801225224641</v>
      </c>
      <c r="F297">
        <f t="shared" si="37"/>
        <v>38.285383670418412</v>
      </c>
      <c r="G297">
        <f t="shared" si="45"/>
        <v>-2016.8502070698548</v>
      </c>
      <c r="I297">
        <f t="shared" si="41"/>
        <v>-38.285383670418412</v>
      </c>
      <c r="J297">
        <f t="shared" si="41"/>
        <v>2016.8502070698548</v>
      </c>
      <c r="M297" s="148">
        <f t="shared" si="38"/>
        <v>3551.86448668293</v>
      </c>
      <c r="N297" s="148"/>
    </row>
    <row r="298" spans="1:14">
      <c r="A298">
        <f t="shared" si="42"/>
        <v>0.8641666666666592</v>
      </c>
      <c r="B298">
        <f t="shared" si="39"/>
        <v>1.5222605443833943</v>
      </c>
      <c r="C298">
        <f t="shared" si="40"/>
        <v>336.01291927758882</v>
      </c>
      <c r="D298">
        <f t="shared" si="43"/>
        <v>2214.838001618627</v>
      </c>
      <c r="E298" s="15">
        <f t="shared" si="44"/>
        <v>10.034020445742767</v>
      </c>
      <c r="F298">
        <f t="shared" si="37"/>
        <v>37.904045178169994</v>
      </c>
      <c r="G298">
        <f t="shared" si="45"/>
        <v>-2019.3638097787257</v>
      </c>
      <c r="I298">
        <f t="shared" si="41"/>
        <v>-37.904045178169994</v>
      </c>
      <c r="J298">
        <f t="shared" si="41"/>
        <v>2019.3638097787257</v>
      </c>
      <c r="M298" s="148">
        <f t="shared" si="38"/>
        <v>3551.86448668293</v>
      </c>
      <c r="N298" s="148"/>
    </row>
    <row r="299" spans="1:14">
      <c r="A299">
        <f t="shared" si="42"/>
        <v>0.86666666666665915</v>
      </c>
      <c r="B299">
        <f t="shared" si="39"/>
        <v>1.5161165024588339</v>
      </c>
      <c r="C299">
        <f t="shared" si="40"/>
        <v>335.62487603003098</v>
      </c>
      <c r="D299">
        <f t="shared" si="43"/>
        <v>2212.2802043386582</v>
      </c>
      <c r="E299" s="15">
        <f t="shared" si="44"/>
        <v>9.9935218316796224</v>
      </c>
      <c r="F299">
        <f t="shared" si="37"/>
        <v>37.524248047314721</v>
      </c>
      <c r="G299">
        <f t="shared" si="45"/>
        <v>-2021.8672525634033</v>
      </c>
      <c r="I299">
        <f t="shared" si="41"/>
        <v>-37.524248047314721</v>
      </c>
      <c r="J299">
        <f t="shared" si="41"/>
        <v>2021.8672525634033</v>
      </c>
      <c r="M299" s="148">
        <f t="shared" si="38"/>
        <v>3551.86448668293</v>
      </c>
      <c r="N299" s="148"/>
    </row>
    <row r="300" spans="1:14">
      <c r="A300">
        <f t="shared" si="42"/>
        <v>0.86916666666665909</v>
      </c>
      <c r="B300">
        <f t="shared" si="39"/>
        <v>1.510014849438339</v>
      </c>
      <c r="C300">
        <f t="shared" si="40"/>
        <v>335.23839672380666</v>
      </c>
      <c r="D300">
        <f t="shared" si="43"/>
        <v>2209.7327158191542</v>
      </c>
      <c r="E300" s="15">
        <f t="shared" si="44"/>
        <v>9.9533026251933396</v>
      </c>
      <c r="F300">
        <f t="shared" si="37"/>
        <v>37.145981628327583</v>
      </c>
      <c r="G300">
        <f t="shared" si="45"/>
        <v>-2024.3606056205124</v>
      </c>
      <c r="I300">
        <f t="shared" si="41"/>
        <v>-37.145981628327583</v>
      </c>
      <c r="J300">
        <f t="shared" si="41"/>
        <v>2024.3606056205124</v>
      </c>
      <c r="M300" s="148">
        <f t="shared" si="38"/>
        <v>3551.86448668293</v>
      </c>
      <c r="N300" s="148"/>
    </row>
    <row r="301" spans="1:14">
      <c r="A301">
        <f t="shared" si="42"/>
        <v>0.87166666666665904</v>
      </c>
      <c r="B301">
        <f t="shared" si="39"/>
        <v>1.5039551722067772</v>
      </c>
      <c r="C301">
        <f t="shared" si="40"/>
        <v>334.85347058445114</v>
      </c>
      <c r="D301">
        <f t="shared" si="43"/>
        <v>2207.1954650399462</v>
      </c>
      <c r="E301" s="15">
        <f t="shared" si="44"/>
        <v>9.9133601032246581</v>
      </c>
      <c r="F301">
        <f t="shared" si="37"/>
        <v>36.769235375621953</v>
      </c>
      <c r="G301">
        <f t="shared" si="45"/>
        <v>-2026.8439384615647</v>
      </c>
      <c r="I301">
        <f t="shared" si="41"/>
        <v>-36.769235375621953</v>
      </c>
      <c r="J301">
        <f t="shared" si="41"/>
        <v>2026.8439384615647</v>
      </c>
      <c r="M301" s="148">
        <f t="shared" si="38"/>
        <v>3551.86448668293</v>
      </c>
      <c r="N301" s="148"/>
    </row>
    <row r="302" spans="1:14">
      <c r="A302">
        <f t="shared" si="42"/>
        <v>0.87416666666665899</v>
      </c>
      <c r="B302">
        <f t="shared" si="39"/>
        <v>1.4979370628444346</v>
      </c>
      <c r="C302">
        <f t="shared" si="40"/>
        <v>334.47008694235529</v>
      </c>
      <c r="D302">
        <f t="shared" si="43"/>
        <v>2204.6683816720256</v>
      </c>
      <c r="E302" s="15">
        <f t="shared" si="44"/>
        <v>9.8736915769600397</v>
      </c>
      <c r="F302">
        <f t="shared" si="37"/>
        <v>36.393998846240557</v>
      </c>
      <c r="G302">
        <f t="shared" si="45"/>
        <v>-2029.3173199215878</v>
      </c>
      <c r="I302">
        <f t="shared" si="41"/>
        <v>-36.393998846240557</v>
      </c>
      <c r="J302">
        <f t="shared" si="41"/>
        <v>2029.3173199215878</v>
      </c>
      <c r="M302" s="148">
        <f t="shared" si="38"/>
        <v>3551.86448668293</v>
      </c>
      <c r="N302" s="148"/>
    </row>
    <row r="303" spans="1:14">
      <c r="A303">
        <f t="shared" si="42"/>
        <v>0.87666666666665893</v>
      </c>
      <c r="B303">
        <f t="shared" si="39"/>
        <v>1.4919601185470566</v>
      </c>
      <c r="C303">
        <f t="shared" si="40"/>
        <v>334.08823523144969</v>
      </c>
      <c r="D303">
        <f t="shared" si="43"/>
        <v>2202.1513960688671</v>
      </c>
      <c r="E303" s="15">
        <f t="shared" si="44"/>
        <v>9.8342943913046454</v>
      </c>
      <c r="F303">
        <f t="shared" si="37"/>
        <v>36.020261698566628</v>
      </c>
      <c r="G303">
        <f t="shared" si="45"/>
        <v>-2031.7808181676207</v>
      </c>
      <c r="I303">
        <f t="shared" si="41"/>
        <v>-36.020261698566628</v>
      </c>
      <c r="J303">
        <f t="shared" si="41"/>
        <v>2031.7808181676207</v>
      </c>
      <c r="M303" s="148">
        <f t="shared" si="38"/>
        <v>3551.86448668293</v>
      </c>
      <c r="N303" s="148"/>
    </row>
    <row r="304" spans="1:14">
      <c r="A304">
        <f t="shared" si="42"/>
        <v>0.87916666666665888</v>
      </c>
      <c r="B304">
        <f t="shared" si="39"/>
        <v>1.4860239415473424</v>
      </c>
      <c r="C304">
        <f t="shared" si="40"/>
        <v>333.7079049879074</v>
      </c>
      <c r="D304">
        <f t="shared" si="43"/>
        <v>2199.6444392578815</v>
      </c>
      <c r="E304" s="15">
        <f t="shared" si="44"/>
        <v>9.7951659243648361</v>
      </c>
      <c r="F304">
        <f t="shared" si="37"/>
        <v>35.648013691054835</v>
      </c>
      <c r="G304">
        <f t="shared" si="45"/>
        <v>-2034.2345007070794</v>
      </c>
      <c r="I304">
        <f t="shared" si="41"/>
        <v>-35.648013691054835</v>
      </c>
      <c r="J304">
        <f t="shared" si="41"/>
        <v>2034.2345007070794</v>
      </c>
      <c r="M304" s="148">
        <f t="shared" si="38"/>
        <v>3551.86448668293</v>
      </c>
      <c r="N304" s="148"/>
    </row>
    <row r="305" spans="1:14">
      <c r="A305">
        <f t="shared" si="42"/>
        <v>0.88166666666665883</v>
      </c>
      <c r="B305">
        <f t="shared" si="39"/>
        <v>1.4801281390378631</v>
      </c>
      <c r="C305">
        <f t="shared" si="40"/>
        <v>333.32908584886792</v>
      </c>
      <c r="D305">
        <f t="shared" si="43"/>
        <v>2197.1474429319987</v>
      </c>
      <c r="E305" s="15">
        <f t="shared" si="44"/>
        <v>9.756303586940108</v>
      </c>
      <c r="F305">
        <f t="shared" si="37"/>
        <v>35.277244680981696</v>
      </c>
      <c r="G305">
        <f t="shared" si="45"/>
        <v>-2036.6784343959926</v>
      </c>
      <c r="I305">
        <f t="shared" si="41"/>
        <v>-35.277244680981696</v>
      </c>
      <c r="J305">
        <f t="shared" si="41"/>
        <v>2036.6784343959926</v>
      </c>
      <c r="M305" s="148">
        <f t="shared" si="38"/>
        <v>3551.86448668293</v>
      </c>
      <c r="N305" s="148"/>
    </row>
    <row r="306" spans="1:14">
      <c r="A306">
        <f t="shared" si="42"/>
        <v>0.88416666666665877</v>
      </c>
      <c r="B306">
        <f t="shared" si="39"/>
        <v>1.4742723230953749</v>
      </c>
      <c r="C306">
        <f t="shared" si="40"/>
        <v>332.95176755117922</v>
      </c>
      <c r="D306">
        <f t="shared" si="43"/>
        <v>2194.6603394413837</v>
      </c>
      <c r="E306" s="15">
        <f t="shared" si="44"/>
        <v>9.7177048220241904</v>
      </c>
      <c r="F306">
        <f t="shared" si="37"/>
        <v>34.907944623215052</v>
      </c>
      <c r="G306">
        <f t="shared" si="45"/>
        <v>-2039.1126854471131</v>
      </c>
      <c r="I306">
        <f t="shared" si="41"/>
        <v>-34.907944623215052</v>
      </c>
      <c r="J306">
        <f t="shared" si="41"/>
        <v>2039.1126854471131</v>
      </c>
      <c r="M306" s="148">
        <f t="shared" si="38"/>
        <v>3551.86448668293</v>
      </c>
      <c r="N306" s="148"/>
    </row>
    <row r="307" spans="1:14">
      <c r="A307">
        <f t="shared" si="42"/>
        <v>0.88666666666665872</v>
      </c>
      <c r="B307">
        <f t="shared" si="39"/>
        <v>1.4684561106064964</v>
      </c>
      <c r="C307">
        <f t="shared" si="40"/>
        <v>332.5759399301603</v>
      </c>
      <c r="D307">
        <f t="shared" si="43"/>
        <v>2192.1830617852743</v>
      </c>
      <c r="E307" s="15">
        <f t="shared" si="44"/>
        <v>9.6793671043151441</v>
      </c>
      <c r="F307">
        <f t="shared" si="37"/>
        <v>34.540103569002326</v>
      </c>
      <c r="G307">
        <f t="shared" si="45"/>
        <v>-2041.5373194379056</v>
      </c>
      <c r="I307">
        <f t="shared" si="41"/>
        <v>-34.540103569002326</v>
      </c>
      <c r="J307">
        <f t="shared" si="41"/>
        <v>2041.5373194379056</v>
      </c>
      <c r="M307" s="148">
        <f t="shared" si="38"/>
        <v>3551.86448668293</v>
      </c>
      <c r="N307" s="148"/>
    </row>
    <row r="308" spans="1:14">
      <c r="A308">
        <f t="shared" si="42"/>
        <v>0.88916666666665867</v>
      </c>
      <c r="B308">
        <f t="shared" si="39"/>
        <v>1.4626791231947223</v>
      </c>
      <c r="C308">
        <f t="shared" si="40"/>
        <v>332.20159291838172</v>
      </c>
      <c r="D308">
        <f t="shared" si="43"/>
        <v>2189.7155436039434</v>
      </c>
      <c r="E308" s="15">
        <f t="shared" si="44"/>
        <v>9.6412879397342746</v>
      </c>
      <c r="F308">
        <f t="shared" si="37"/>
        <v>34.17371166477718</v>
      </c>
      <c r="G308">
        <f t="shared" si="45"/>
        <v>-2043.9524013184116</v>
      </c>
      <c r="I308">
        <f t="shared" si="41"/>
        <v>-34.17371166477718</v>
      </c>
      <c r="J308">
        <f t="shared" si="41"/>
        <v>2043.9524013184116</v>
      </c>
      <c r="M308" s="148">
        <f t="shared" si="38"/>
        <v>3551.86448668293</v>
      </c>
      <c r="N308" s="148"/>
    </row>
    <row r="309" spans="1:14">
      <c r="A309">
        <f t="shared" si="42"/>
        <v>0.89166666666665861</v>
      </c>
      <c r="B309">
        <f t="shared" si="39"/>
        <v>1.4569409871487475</v>
      </c>
      <c r="C309">
        <f t="shared" si="40"/>
        <v>331.82871654446501</v>
      </c>
      <c r="D309">
        <f t="shared" si="43"/>
        <v>2187.2577191707869</v>
      </c>
      <c r="E309" s="15">
        <f t="shared" si="44"/>
        <v>9.6034648649536756</v>
      </c>
      <c r="F309">
        <f t="shared" si="37"/>
        <v>33.808759150984251</v>
      </c>
      <c r="G309">
        <f t="shared" si="45"/>
        <v>-2046.3579954189975</v>
      </c>
      <c r="I309">
        <f t="shared" si="41"/>
        <v>-33.808759150984251</v>
      </c>
      <c r="J309">
        <f t="shared" si="41"/>
        <v>2046.3579954189975</v>
      </c>
      <c r="M309" s="148">
        <f t="shared" si="38"/>
        <v>3551.86448668293</v>
      </c>
      <c r="N309" s="148"/>
    </row>
    <row r="310" spans="1:14">
      <c r="A310">
        <f t="shared" si="42"/>
        <v>0.89416666666665856</v>
      </c>
      <c r="B310">
        <f t="shared" si="39"/>
        <v>1.4512413333520713</v>
      </c>
      <c r="C310">
        <f t="shared" si="40"/>
        <v>331.45730093189968</v>
      </c>
      <c r="D310">
        <f t="shared" si="43"/>
        <v>2184.8095233845279</v>
      </c>
      <c r="E310" s="15">
        <f t="shared" si="44"/>
        <v>9.5658954469322239</v>
      </c>
      <c r="F310">
        <f t="shared" si="37"/>
        <v>33.445236360921655</v>
      </c>
      <c r="G310">
        <f t="shared" si="45"/>
        <v>-2048.7541654579832</v>
      </c>
      <c r="I310">
        <f t="shared" si="41"/>
        <v>-33.445236360921655</v>
      </c>
      <c r="J310">
        <f t="shared" si="41"/>
        <v>2048.7541654579832</v>
      </c>
      <c r="M310" s="148">
        <f t="shared" si="38"/>
        <v>3551.86448668293</v>
      </c>
      <c r="N310" s="148"/>
    </row>
    <row r="311" spans="1:14">
      <c r="A311">
        <f t="shared" si="42"/>
        <v>0.89666666666665851</v>
      </c>
      <c r="B311">
        <f t="shared" si="39"/>
        <v>1.4455797972138582</v>
      </c>
      <c r="C311">
        <f t="shared" si="40"/>
        <v>331.08733629787889</v>
      </c>
      <c r="D311">
        <f t="shared" si="43"/>
        <v>2182.3708917615354</v>
      </c>
      <c r="E311" s="15">
        <f t="shared" si="44"/>
        <v>9.5285772824598229</v>
      </c>
      <c r="F311">
        <f t="shared" si="37"/>
        <v>33.083133719600923</v>
      </c>
      <c r="G311">
        <f t="shared" si="45"/>
        <v>-2051.1409745491569</v>
      </c>
      <c r="I311">
        <f t="shared" si="41"/>
        <v>-33.083133719600923</v>
      </c>
      <c r="J311">
        <f t="shared" si="41"/>
        <v>2051.1409745491569</v>
      </c>
      <c r="M311" s="148">
        <f t="shared" si="38"/>
        <v>3551.86448668293</v>
      </c>
      <c r="N311" s="148"/>
    </row>
    <row r="312" spans="1:14">
      <c r="A312">
        <f t="shared" si="42"/>
        <v>0.89916666666665845</v>
      </c>
      <c r="B312">
        <f t="shared" si="39"/>
        <v>1.4399560186010267</v>
      </c>
      <c r="C312">
        <f t="shared" si="40"/>
        <v>330.71881295215189</v>
      </c>
      <c r="D312">
        <f t="shared" si="43"/>
        <v>2179.941760428268</v>
      </c>
      <c r="E312" s="15">
        <f t="shared" si="44"/>
        <v>9.4915079977097943</v>
      </c>
      <c r="F312">
        <f t="shared" si="37"/>
        <v>32.722441742624071</v>
      </c>
      <c r="G312">
        <f t="shared" si="45"/>
        <v>-2053.5184852091779</v>
      </c>
      <c r="I312">
        <f t="shared" si="41"/>
        <v>-32.722441742624071</v>
      </c>
      <c r="J312">
        <f t="shared" si="41"/>
        <v>2053.5184852091779</v>
      </c>
      <c r="M312" s="148">
        <f t="shared" si="38"/>
        <v>3551.86448668293</v>
      </c>
      <c r="N312" s="148"/>
    </row>
    <row r="313" spans="1:14">
      <c r="A313">
        <f t="shared" si="42"/>
        <v>0.9016666666666584</v>
      </c>
      <c r="B313">
        <f t="shared" si="39"/>
        <v>1.4343696417715464</v>
      </c>
      <c r="C313">
        <f t="shared" si="40"/>
        <v>330.35172129589404</v>
      </c>
      <c r="D313">
        <f t="shared" si="43"/>
        <v>2177.5220661138201</v>
      </c>
      <c r="E313" s="15">
        <f t="shared" si="44"/>
        <v>9.4546852477991781</v>
      </c>
      <c r="F313">
        <f t="shared" si="37"/>
        <v>32.363151035077507</v>
      </c>
      <c r="G313">
        <f t="shared" si="45"/>
        <v>-2055.8867593648665</v>
      </c>
      <c r="I313">
        <f t="shared" si="41"/>
        <v>-32.363151035077507</v>
      </c>
      <c r="J313">
        <f t="shared" si="41"/>
        <v>2055.8867593648665</v>
      </c>
      <c r="M313" s="148">
        <f t="shared" si="38"/>
        <v>3551.86448668293</v>
      </c>
      <c r="N313" s="148"/>
    </row>
    <row r="314" spans="1:14">
      <c r="A314">
        <f t="shared" si="42"/>
        <v>0.90416666666665835</v>
      </c>
      <c r="B314">
        <f t="shared" si="39"/>
        <v>1.428820315308909</v>
      </c>
      <c r="C314">
        <f t="shared" si="40"/>
        <v>329.98605182059345</v>
      </c>
      <c r="D314">
        <f t="shared" si="43"/>
        <v>2175.1117461425861</v>
      </c>
      <c r="E314" s="15">
        <f t="shared" si="44"/>
        <v>9.418106716356812</v>
      </c>
      <c r="F314">
        <f t="shared" si="37"/>
        <v>32.005252290442456</v>
      </c>
      <c r="G314">
        <f t="shared" si="45"/>
        <v>-2058.2458583603861</v>
      </c>
      <c r="I314">
        <f t="shared" si="41"/>
        <v>-32.005252290442456</v>
      </c>
      <c r="J314">
        <f t="shared" si="41"/>
        <v>2058.2458583603861</v>
      </c>
      <c r="M314" s="148">
        <f t="shared" si="38"/>
        <v>3551.86448668293</v>
      </c>
      <c r="N314" s="148"/>
    </row>
    <row r="315" spans="1:14">
      <c r="A315">
        <f t="shared" si="42"/>
        <v>0.90666666666665829</v>
      </c>
      <c r="B315">
        <f t="shared" si="39"/>
        <v>1.4233076920577603</v>
      </c>
      <c r="C315">
        <f t="shared" si="40"/>
        <v>329.62179510695472</v>
      </c>
      <c r="D315">
        <f t="shared" si="43"/>
        <v>2172.7107384270303</v>
      </c>
      <c r="E315" s="15">
        <f t="shared" si="44"/>
        <v>9.3817701150990374</v>
      </c>
      <c r="F315">
        <f t="shared" si="37"/>
        <v>31.648736289521629</v>
      </c>
      <c r="G315">
        <f t="shared" si="45"/>
        <v>-2060.5958429643179</v>
      </c>
      <c r="I315">
        <f t="shared" si="41"/>
        <v>-31.648736289521629</v>
      </c>
      <c r="J315">
        <f t="shared" si="41"/>
        <v>2060.5958429643179</v>
      </c>
      <c r="M315" s="148">
        <f t="shared" si="38"/>
        <v>3551.86448668293</v>
      </c>
      <c r="N315" s="148"/>
    </row>
    <row r="316" spans="1:14">
      <c r="A316">
        <f t="shared" si="42"/>
        <v>0.90916666666665824</v>
      </c>
      <c r="B316">
        <f t="shared" si="39"/>
        <v>1.4178314290606613</v>
      </c>
      <c r="C316">
        <f t="shared" si="40"/>
        <v>329.25894182381808</v>
      </c>
      <c r="D316">
        <f t="shared" si="43"/>
        <v>2170.3189814605689</v>
      </c>
      <c r="E316" s="15">
        <f t="shared" si="44"/>
        <v>9.3456731834128668</v>
      </c>
      <c r="F316">
        <f t="shared" si="37"/>
        <v>31.293593899381833</v>
      </c>
      <c r="G316">
        <f t="shared" si="45"/>
        <v>-2062.9367733766317</v>
      </c>
      <c r="I316">
        <f t="shared" si="41"/>
        <v>-31.293593899381833</v>
      </c>
      <c r="J316">
        <f t="shared" si="41"/>
        <v>2062.9367733766317</v>
      </c>
      <c r="M316" s="148">
        <f t="shared" si="38"/>
        <v>3551.86448668293</v>
      </c>
      <c r="N316" s="148"/>
    </row>
    <row r="317" spans="1:14">
      <c r="A317">
        <f t="shared" si="42"/>
        <v>0.91166666666665819</v>
      </c>
      <c r="B317">
        <f t="shared" si="39"/>
        <v>1.4123911874959592</v>
      </c>
      <c r="C317">
        <f t="shared" si="40"/>
        <v>328.89748272709556</v>
      </c>
      <c r="D317">
        <f t="shared" si="43"/>
        <v>2167.9364143105536</v>
      </c>
      <c r="E317" s="15">
        <f t="shared" si="44"/>
        <v>9.3098136879464661</v>
      </c>
      <c r="F317">
        <f t="shared" si="37"/>
        <v>30.939816072312261</v>
      </c>
      <c r="G317">
        <f t="shared" si="45"/>
        <v>-2065.2687092355513</v>
      </c>
      <c r="I317">
        <f t="shared" si="41"/>
        <v>-30.939816072312261</v>
      </c>
      <c r="J317">
        <f t="shared" si="41"/>
        <v>2065.2687092355513</v>
      </c>
      <c r="M317" s="148">
        <f t="shared" si="38"/>
        <v>3551.86448668293</v>
      </c>
      <c r="N317" s="148"/>
    </row>
    <row r="318" spans="1:14">
      <c r="A318">
        <f t="shared" si="42"/>
        <v>0.91416666666665813</v>
      </c>
      <c r="B318">
        <f t="shared" si="39"/>
        <v>1.4069866326167462</v>
      </c>
      <c r="C318">
        <f t="shared" si="40"/>
        <v>328.53740865872231</v>
      </c>
      <c r="D318">
        <f t="shared" si="43"/>
        <v>2165.5629766113566</v>
      </c>
      <c r="E318" s="15">
        <f t="shared" si="44"/>
        <v>9.2741894222067724</v>
      </c>
      <c r="F318">
        <f t="shared" si="37"/>
        <v>30.587393844798182</v>
      </c>
      <c r="G318">
        <f t="shared" si="45"/>
        <v>-2067.5917096243206</v>
      </c>
      <c r="I318">
        <f t="shared" si="41"/>
        <v>-30.587393844798182</v>
      </c>
      <c r="J318">
        <f t="shared" si="41"/>
        <v>2067.5917096243206</v>
      </c>
      <c r="M318" s="148">
        <f t="shared" si="38"/>
        <v>3551.86448668293</v>
      </c>
      <c r="N318" s="148"/>
    </row>
    <row r="319" spans="1:14">
      <c r="A319">
        <f t="shared" si="42"/>
        <v>0.91666666666665808</v>
      </c>
      <c r="B319">
        <f t="shared" si="39"/>
        <v>1.4016174336908822</v>
      </c>
      <c r="C319">
        <f t="shared" si="40"/>
        <v>328.17871054562312</v>
      </c>
      <c r="D319">
        <f t="shared" si="43"/>
        <v>2163.1986085575659</v>
      </c>
      <c r="E319" s="15">
        <f t="shared" si="44"/>
        <v>9.2387982061641871</v>
      </c>
      <c r="F319">
        <f t="shared" si="37"/>
        <v>30.236318336509736</v>
      </c>
      <c r="G319">
        <f t="shared" si="45"/>
        <v>-2069.9058330778671</v>
      </c>
      <c r="I319">
        <f t="shared" si="41"/>
        <v>-30.236318336509736</v>
      </c>
      <c r="J319">
        <f t="shared" si="41"/>
        <v>2069.9058330778671</v>
      </c>
      <c r="M319" s="148">
        <f t="shared" si="38"/>
        <v>3551.86448668293</v>
      </c>
      <c r="N319" s="148"/>
    </row>
    <row r="320" spans="1:14">
      <c r="A320">
        <f t="shared" si="42"/>
        <v>0.91916666666665803</v>
      </c>
      <c r="B320">
        <f t="shared" si="39"/>
        <v>1.3962832639420613</v>
      </c>
      <c r="C320">
        <f t="shared" si="40"/>
        <v>327.82137939869506</v>
      </c>
      <c r="D320">
        <f t="shared" si="43"/>
        <v>2160.8432508972719</v>
      </c>
      <c r="E320" s="15">
        <f t="shared" si="44"/>
        <v>9.203637885864083</v>
      </c>
      <c r="F320">
        <f t="shared" si="37"/>
        <v>29.886580749305626</v>
      </c>
      <c r="G320">
        <f t="shared" si="45"/>
        <v>-2072.2111375893705</v>
      </c>
      <c r="I320">
        <f t="shared" si="41"/>
        <v>-29.886580749305626</v>
      </c>
      <c r="J320">
        <f t="shared" si="41"/>
        <v>2072.2111375893705</v>
      </c>
      <c r="M320" s="148">
        <f t="shared" si="38"/>
        <v>3551.86448668293</v>
      </c>
      <c r="N320" s="148"/>
    </row>
    <row r="321" spans="1:14">
      <c r="A321">
        <f t="shared" si="42"/>
        <v>0.92166666666665797</v>
      </c>
      <c r="B321">
        <f t="shared" si="39"/>
        <v>1.3909838004919</v>
      </c>
      <c r="C321">
        <f t="shared" si="40"/>
        <v>327.46540631180392</v>
      </c>
      <c r="D321">
        <f t="shared" si="43"/>
        <v>2158.4968449254566</v>
      </c>
      <c r="E321" s="15">
        <f t="shared" si="44"/>
        <v>9.1687063330450975</v>
      </c>
      <c r="F321">
        <f t="shared" si="37"/>
        <v>29.538172366251388</v>
      </c>
      <c r="G321">
        <f t="shared" si="45"/>
        <v>-2074.507680616734</v>
      </c>
      <c r="I321">
        <f t="shared" si="41"/>
        <v>-29.538172366251388</v>
      </c>
      <c r="J321">
        <f t="shared" si="41"/>
        <v>2074.507680616734</v>
      </c>
      <c r="M321" s="148">
        <f t="shared" si="38"/>
        <v>3551.86448668293</v>
      </c>
      <c r="N321" s="148"/>
    </row>
    <row r="322" spans="1:14">
      <c r="A322">
        <f t="shared" si="42"/>
        <v>0.92416666666665792</v>
      </c>
      <c r="B322">
        <f t="shared" si="39"/>
        <v>1.3857187243030291</v>
      </c>
      <c r="C322">
        <f t="shared" si="40"/>
        <v>327.11078246079632</v>
      </c>
      <c r="D322">
        <f t="shared" si="43"/>
        <v>2156.1593324774808</v>
      </c>
      <c r="E322" s="15">
        <f t="shared" si="44"/>
        <v>9.1340014447640154</v>
      </c>
      <c r="F322">
        <f t="shared" si="37"/>
        <v>29.191084550652029</v>
      </c>
      <c r="G322">
        <f t="shared" si="45"/>
        <v>-2076.7955190889602</v>
      </c>
      <c r="I322">
        <f t="shared" si="41"/>
        <v>-29.191084550652029</v>
      </c>
      <c r="J322">
        <f t="shared" si="41"/>
        <v>2076.7955190889602</v>
      </c>
      <c r="M322" s="148">
        <f t="shared" si="38"/>
        <v>3551.86448668293</v>
      </c>
      <c r="N322" s="148"/>
    </row>
    <row r="323" spans="1:14">
      <c r="A323">
        <f t="shared" si="42"/>
        <v>0.92666666666665787</v>
      </c>
      <c r="B323">
        <f t="shared" si="39"/>
        <v>1.3804877201231658</v>
      </c>
      <c r="C323">
        <f t="shared" si="40"/>
        <v>326.75749910252529</v>
      </c>
      <c r="D323">
        <f t="shared" si="43"/>
        <v>2153.8306559226612</v>
      </c>
      <c r="E323" s="15">
        <f t="shared" si="44"/>
        <v>9.0995211430271166</v>
      </c>
      <c r="F323">
        <f t="shared" si="37"/>
        <v>28.845308745098762</v>
      </c>
      <c r="G323">
        <f t="shared" si="45"/>
        <v>-2079.074709412434</v>
      </c>
      <c r="I323">
        <f t="shared" si="41"/>
        <v>-28.845308745098762</v>
      </c>
      <c r="J323">
        <f t="shared" si="41"/>
        <v>2079.074709412434</v>
      </c>
      <c r="M323" s="148">
        <f t="shared" si="38"/>
        <v>3551.86448668293</v>
      </c>
      <c r="N323" s="148"/>
    </row>
    <row r="324" spans="1:14">
      <c r="A324">
        <f t="shared" si="42"/>
        <v>0.92916666666665781</v>
      </c>
      <c r="B324">
        <f t="shared" si="39"/>
        <v>1.3752904764301508</v>
      </c>
      <c r="C324">
        <f t="shared" si="40"/>
        <v>326.40554757389094</v>
      </c>
      <c r="D324">
        <f t="shared" si="43"/>
        <v>2151.5107581579477</v>
      </c>
      <c r="E324" s="15">
        <f t="shared" si="44"/>
        <v>9.0652633744278912</v>
      </c>
      <c r="F324">
        <f t="shared" si="37"/>
        <v>28.500836470529606</v>
      </c>
      <c r="G324">
        <f t="shared" si="45"/>
        <v>-2081.345307477116</v>
      </c>
      <c r="I324">
        <f t="shared" si="41"/>
        <v>-28.500836470529606</v>
      </c>
      <c r="J324">
        <f t="shared" si="41"/>
        <v>2081.345307477116</v>
      </c>
      <c r="M324" s="148">
        <f t="shared" si="38"/>
        <v>3551.86448668293</v>
      </c>
      <c r="N324" s="148"/>
    </row>
    <row r="325" spans="1:14">
      <c r="A325">
        <f t="shared" si="42"/>
        <v>0.93166666666665776</v>
      </c>
      <c r="B325">
        <f t="shared" si="39"/>
        <v>1.3701266853779253</v>
      </c>
      <c r="C325">
        <f t="shared" si="40"/>
        <v>326.05491929089436</v>
      </c>
      <c r="D325">
        <f t="shared" si="43"/>
        <v>2149.1995826016841</v>
      </c>
      <c r="E325" s="15">
        <f t="shared" si="44"/>
        <v>9.0312261097909321</v>
      </c>
      <c r="F325">
        <f t="shared" si="37"/>
        <v>28.157659325303605</v>
      </c>
      <c r="G325">
        <f t="shared" si="45"/>
        <v>-2083.6073686626432</v>
      </c>
      <c r="I325">
        <f t="shared" si="41"/>
        <v>-28.157659325303605</v>
      </c>
      <c r="J325">
        <f t="shared" si="41"/>
        <v>2083.6073686626432</v>
      </c>
      <c r="M325" s="148">
        <f t="shared" si="38"/>
        <v>3551.86448668293</v>
      </c>
      <c r="N325" s="148"/>
    </row>
    <row r="326" spans="1:14">
      <c r="A326">
        <f t="shared" si="42"/>
        <v>0.93416666666665771</v>
      </c>
      <c r="B326">
        <f t="shared" si="39"/>
        <v>1.364996042743436</v>
      </c>
      <c r="C326">
        <f t="shared" si="40"/>
        <v>325.70560574770559</v>
      </c>
      <c r="D326">
        <f t="shared" si="43"/>
        <v>2146.8970731874688</v>
      </c>
      <c r="E326" s="15">
        <f t="shared" si="44"/>
        <v>8.9974073438219868</v>
      </c>
      <c r="F326">
        <f t="shared" si="37"/>
        <v>27.815768984288443</v>
      </c>
      <c r="G326">
        <f t="shared" si="45"/>
        <v>-2085.860947844345</v>
      </c>
      <c r="I326">
        <f t="shared" si="41"/>
        <v>-27.815768984288443</v>
      </c>
      <c r="J326">
        <f t="shared" si="41"/>
        <v>2085.860947844345</v>
      </c>
      <c r="M326" s="148">
        <f t="shared" si="38"/>
        <v>3551.86448668293</v>
      </c>
      <c r="N326" s="148"/>
    </row>
    <row r="327" spans="1:14">
      <c r="A327">
        <f t="shared" si="42"/>
        <v>0.93666666666665765</v>
      </c>
      <c r="B327">
        <f t="shared" si="39"/>
        <v>1.3598982478744457</v>
      </c>
      <c r="C327">
        <f t="shared" si="40"/>
        <v>325.35759851574454</v>
      </c>
      <c r="D327">
        <f t="shared" si="43"/>
        <v>2144.6031743580947</v>
      </c>
      <c r="E327" s="15">
        <f t="shared" si="44"/>
        <v>8.9638050947639094</v>
      </c>
      <c r="F327">
        <f t="shared" si="37"/>
        <v>27.475157197961217</v>
      </c>
      <c r="G327">
        <f t="shared" si="45"/>
        <v>-2088.1060993991682</v>
      </c>
      <c r="I327">
        <f t="shared" si="41"/>
        <v>-27.475157197961217</v>
      </c>
      <c r="J327">
        <f t="shared" si="41"/>
        <v>2088.1060993991682</v>
      </c>
      <c r="M327" s="148">
        <f t="shared" si="38"/>
        <v>3551.86448668293</v>
      </c>
      <c r="N327" s="148"/>
    </row>
    <row r="328" spans="1:14">
      <c r="A328">
        <f t="shared" si="42"/>
        <v>0.9391666666666576</v>
      </c>
      <c r="B328">
        <f t="shared" si="39"/>
        <v>1.3548330036382312</v>
      </c>
      <c r="C328">
        <f t="shared" si="40"/>
        <v>325.01088924277599</v>
      </c>
      <c r="D328">
        <f t="shared" si="43"/>
        <v>2142.3178310595836</v>
      </c>
      <c r="E328" s="15">
        <f t="shared" si="44"/>
        <v>8.9304174040585433</v>
      </c>
      <c r="F328">
        <f t="shared" si="37"/>
        <v>27.135815791522138</v>
      </c>
      <c r="G328">
        <f t="shared" si="45"/>
        <v>-2090.3428772115208</v>
      </c>
      <c r="I328">
        <f t="shared" si="41"/>
        <v>-27.135815791522138</v>
      </c>
      <c r="J328">
        <f t="shared" si="41"/>
        <v>2090.3428772115208</v>
      </c>
      <c r="M328" s="148">
        <f t="shared" si="38"/>
        <v>3551.86448668293</v>
      </c>
      <c r="N328" s="148"/>
    </row>
    <row r="329" spans="1:14">
      <c r="A329">
        <f t="shared" si="42"/>
        <v>0.94166666666665755</v>
      </c>
      <c r="B329">
        <f t="shared" si="39"/>
        <v>1.3498000163711534</v>
      </c>
      <c r="C329">
        <f t="shared" si="40"/>
        <v>324.66546965201655</v>
      </c>
      <c r="D329">
        <f t="shared" si="43"/>
        <v>2140.0409887352989</v>
      </c>
      <c r="E329" s="15">
        <f t="shared" si="44"/>
        <v>8.8972423360142763</v>
      </c>
      <c r="F329">
        <f t="shared" si="37"/>
        <v>26.79773666402097</v>
      </c>
      <c r="G329">
        <f t="shared" si="45"/>
        <v>-2092.5713346790299</v>
      </c>
      <c r="I329">
        <f t="shared" si="41"/>
        <v>-26.79773666402097</v>
      </c>
      <c r="J329">
        <f t="shared" si="41"/>
        <v>2092.5713346790299</v>
      </c>
      <c r="M329" s="148">
        <f t="shared" si="38"/>
        <v>3551.86448668293</v>
      </c>
      <c r="N329" s="148"/>
    </row>
    <row r="330" spans="1:14">
      <c r="A330">
        <f t="shared" si="42"/>
        <v>0.94416666666665749</v>
      </c>
      <c r="B330">
        <f t="shared" si="39"/>
        <v>1.3447989958290827</v>
      </c>
      <c r="C330">
        <f t="shared" si="40"/>
        <v>324.32133154125535</v>
      </c>
      <c r="D330">
        <f t="shared" si="43"/>
        <v>2137.7725933201527</v>
      </c>
      <c r="E330" s="15">
        <f t="shared" si="44"/>
        <v>8.8642779774792899</v>
      </c>
      <c r="F330">
        <f t="shared" si="37"/>
        <v>26.460911787495949</v>
      </c>
      <c r="G330">
        <f t="shared" si="45"/>
        <v>-2094.7915247182164</v>
      </c>
      <c r="I330">
        <f t="shared" si="41"/>
        <v>-26.460911787495949</v>
      </c>
      <c r="J330">
        <f t="shared" si="41"/>
        <v>2094.7915247182164</v>
      </c>
      <c r="M330" s="148">
        <f t="shared" si="38"/>
        <v>3551.86448668293</v>
      </c>
      <c r="N330" s="148"/>
    </row>
    <row r="331" spans="1:14">
      <c r="A331">
        <f t="shared" si="42"/>
        <v>0.94666666666665744</v>
      </c>
      <c r="B331">
        <f t="shared" si="39"/>
        <v>1.3398296551386595</v>
      </c>
      <c r="C331">
        <f t="shared" si="40"/>
        <v>323.97846678198653</v>
      </c>
      <c r="D331">
        <f t="shared" si="43"/>
        <v>2135.5125912348844</v>
      </c>
      <c r="E331" s="15">
        <f t="shared" si="44"/>
        <v>8.8315224375202845</v>
      </c>
      <c r="F331">
        <f t="shared" si="37"/>
        <v>26.125333206124989</v>
      </c>
      <c r="G331">
        <f t="shared" si="45"/>
        <v>-2097.0034997700914</v>
      </c>
      <c r="I331">
        <f t="shared" si="41"/>
        <v>-26.125333206124989</v>
      </c>
      <c r="J331">
        <f t="shared" si="41"/>
        <v>2097.0034997700914</v>
      </c>
      <c r="M331" s="148">
        <f t="shared" si="38"/>
        <v>3551.86448668293</v>
      </c>
      <c r="N331" s="148"/>
    </row>
    <row r="332" spans="1:14">
      <c r="A332">
        <f t="shared" si="42"/>
        <v>0.94916666666665739</v>
      </c>
      <c r="B332">
        <f t="shared" si="39"/>
        <v>1.3348917107493778</v>
      </c>
      <c r="C332">
        <f t="shared" si="40"/>
        <v>323.63686731855449</v>
      </c>
      <c r="D332">
        <f t="shared" si="43"/>
        <v>2133.2609293804285</v>
      </c>
      <c r="E332" s="15">
        <f t="shared" si="44"/>
        <v>8.7989738471066374</v>
      </c>
      <c r="F332">
        <f t="shared" si="37"/>
        <v>25.79099303538899</v>
      </c>
      <c r="G332">
        <f t="shared" si="45"/>
        <v>-2099.2073118056696</v>
      </c>
      <c r="I332">
        <f t="shared" si="41"/>
        <v>-25.79099303538899</v>
      </c>
      <c r="J332">
        <f t="shared" si="41"/>
        <v>2099.2073118056696</v>
      </c>
      <c r="M332" s="148">
        <f t="shared" si="38"/>
        <v>3551.86448668293</v>
      </c>
      <c r="N332" s="148"/>
    </row>
    <row r="333" spans="1:14">
      <c r="A333">
        <f t="shared" si="42"/>
        <v>0.95166666666665733</v>
      </c>
      <c r="B333">
        <f t="shared" si="39"/>
        <v>1.3299848823864724</v>
      </c>
      <c r="C333">
        <f t="shared" si="40"/>
        <v>323.29652516731119</v>
      </c>
      <c r="D333">
        <f t="shared" si="43"/>
        <v>2131.0175551323578</v>
      </c>
      <c r="E333" s="15">
        <f t="shared" si="44"/>
        <v>8.7666303587998495</v>
      </c>
      <c r="F333">
        <f t="shared" si="37"/>
        <v>25.457883461247015</v>
      </c>
      <c r="G333">
        <f t="shared" si="45"/>
        <v>-2101.4030123314078</v>
      </c>
      <c r="I333">
        <f t="shared" si="41"/>
        <v>-25.457883461247015</v>
      </c>
      <c r="J333">
        <f t="shared" si="41"/>
        <v>2101.4030123314078</v>
      </c>
      <c r="M333" s="148">
        <f t="shared" si="38"/>
        <v>3551.86448668293</v>
      </c>
      <c r="N333" s="148"/>
    </row>
    <row r="334" spans="1:14">
      <c r="A334">
        <f t="shared" si="42"/>
        <v>0.95416666666665728</v>
      </c>
      <c r="B334">
        <f t="shared" si="39"/>
        <v>1.3251088930045973</v>
      </c>
      <c r="C334">
        <f t="shared" si="40"/>
        <v>322.95743241578538</v>
      </c>
      <c r="D334">
        <f t="shared" si="43"/>
        <v>2128.7824163354112</v>
      </c>
      <c r="E334" s="15">
        <f t="shared" si="44"/>
        <v>8.734490146448243</v>
      </c>
      <c r="F334">
        <f t="shared" si="37"/>
        <v>25.125996739323138</v>
      </c>
      <c r="G334">
        <f t="shared" si="45"/>
        <v>-2103.5906523945637</v>
      </c>
      <c r="I334">
        <f t="shared" si="41"/>
        <v>-25.125996739323138</v>
      </c>
      <c r="J334">
        <f t="shared" si="41"/>
        <v>2103.5906523945637</v>
      </c>
      <c r="M334" s="148">
        <f t="shared" si="38"/>
        <v>3551.86448668293</v>
      </c>
      <c r="N334" s="148"/>
    </row>
    <row r="335" spans="1:14">
      <c r="A335">
        <f t="shared" si="42"/>
        <v>0.95666666666665723</v>
      </c>
      <c r="B335">
        <f t="shared" si="39"/>
        <v>1.3202634687422774</v>
      </c>
      <c r="C335">
        <f t="shared" si="40"/>
        <v>322.61958122186354</v>
      </c>
      <c r="D335">
        <f t="shared" si="43"/>
        <v>2126.5554612980895</v>
      </c>
      <c r="E335" s="15">
        <f t="shared" si="44"/>
        <v>8.7025514048866839</v>
      </c>
      <c r="F335">
        <f t="shared" si="37"/>
        <v>24.795325194104787</v>
      </c>
      <c r="G335">
        <f t="shared" si="45"/>
        <v>-2105.7702825884803</v>
      </c>
      <c r="I335">
        <f t="shared" si="41"/>
        <v>-24.795325194104787</v>
      </c>
      <c r="J335">
        <f t="shared" si="41"/>
        <v>2105.7702825884803</v>
      </c>
      <c r="M335" s="148">
        <f t="shared" si="38"/>
        <v>3551.86448668293</v>
      </c>
      <c r="N335" s="148"/>
    </row>
    <row r="336" spans="1:14">
      <c r="A336">
        <f t="shared" si="42"/>
        <v>0.95916666666665717</v>
      </c>
      <c r="B336">
        <f t="shared" si="39"/>
        <v>1.3154483388771199</v>
      </c>
      <c r="C336">
        <f t="shared" si="40"/>
        <v>322.2829638129823</v>
      </c>
      <c r="D336">
        <f t="shared" si="43"/>
        <v>2124.336638787338</v>
      </c>
      <c r="E336" s="15">
        <f t="shared" si="44"/>
        <v>8.6708123496414036</v>
      </c>
      <c r="F336">
        <f t="shared" si="37"/>
        <v>24.465861218152369</v>
      </c>
      <c r="G336">
        <f t="shared" si="45"/>
        <v>-2107.9419530577961</v>
      </c>
      <c r="I336">
        <f t="shared" si="41"/>
        <v>-24.465861218152369</v>
      </c>
      <c r="J336">
        <f t="shared" si="41"/>
        <v>2107.9419530577961</v>
      </c>
      <c r="M336" s="148">
        <f t="shared" si="38"/>
        <v>3551.86448668293</v>
      </c>
      <c r="N336" s="148"/>
    </row>
    <row r="337" spans="1:14">
      <c r="A337">
        <f t="shared" si="42"/>
        <v>0.96166666666665712</v>
      </c>
      <c r="B337">
        <f t="shared" si="39"/>
        <v>1.3106632357817698</v>
      </c>
      <c r="C337">
        <f t="shared" si="40"/>
        <v>321.94757248533233</v>
      </c>
      <c r="D337">
        <f t="shared" si="43"/>
        <v>2122.1258980232933</v>
      </c>
      <c r="E337" s="15">
        <f t="shared" si="44"/>
        <v>8.6392712166396421</v>
      </c>
      <c r="F337">
        <f t="shared" si="37"/>
        <v>24.137597271320015</v>
      </c>
      <c r="G337">
        <f t="shared" si="45"/>
        <v>-2110.1057135035812</v>
      </c>
      <c r="I337">
        <f t="shared" si="41"/>
        <v>-24.137597271320015</v>
      </c>
      <c r="J337">
        <f t="shared" si="41"/>
        <v>2110.1057135035812</v>
      </c>
      <c r="M337" s="148">
        <f t="shared" si="38"/>
        <v>3551.86448668293</v>
      </c>
      <c r="N337" s="148"/>
    </row>
    <row r="338" spans="1:14">
      <c r="A338">
        <f t="shared" si="42"/>
        <v>0.96416666666665707</v>
      </c>
      <c r="B338">
        <f t="shared" si="39"/>
        <v>1.3059078948805973</v>
      </c>
      <c r="C338">
        <f t="shared" si="40"/>
        <v>321.61339960307328</v>
      </c>
      <c r="D338">
        <f t="shared" si="43"/>
        <v>2119.923188674114</v>
      </c>
      <c r="E338" s="15">
        <f t="shared" si="44"/>
        <v>8.6079262619241756</v>
      </c>
      <c r="F338">
        <f t="shared" ref="F338:F401" si="46">-100*(B338+B339)/2*(A338-A339)+F339</f>
        <v>23.810525879987225</v>
      </c>
      <c r="G338">
        <f t="shared" si="45"/>
        <v>-2112.2616131884015</v>
      </c>
      <c r="I338">
        <f t="shared" si="41"/>
        <v>-23.810525879987225</v>
      </c>
      <c r="J338">
        <f t="shared" si="41"/>
        <v>2112.2616131884015</v>
      </c>
      <c r="M338" s="148">
        <f t="shared" ref="M338:M401" si="47">$F$11</f>
        <v>3551.86448668293</v>
      </c>
      <c r="N338" s="148"/>
    </row>
    <row r="339" spans="1:14">
      <c r="A339">
        <f t="shared" si="42"/>
        <v>0.96666666666665702</v>
      </c>
      <c r="B339">
        <f t="shared" ref="B339:B402" si="48">$B$420*($A$420/A339)^$B$9</f>
        <v>1.3011820546071013</v>
      </c>
      <c r="C339">
        <f t="shared" ref="C339:C402" si="49">$B$5*($A$420/A339)^($B$9-1)</f>
        <v>321.28043759755974</v>
      </c>
      <c r="D339">
        <f t="shared" si="43"/>
        <v>2117.7284608508744</v>
      </c>
      <c r="E339" s="15">
        <f t="shared" si="44"/>
        <v>8.576775761372522</v>
      </c>
      <c r="F339">
        <f t="shared" si="46"/>
        <v>23.484639636301271</v>
      </c>
      <c r="G339">
        <f t="shared" si="45"/>
        <v>-2114.4097009413135</v>
      </c>
      <c r="I339">
        <f t="shared" ref="I339:J402" si="50">-F339</f>
        <v>-23.484639636301271</v>
      </c>
      <c r="J339">
        <f t="shared" si="50"/>
        <v>2114.4097009413135</v>
      </c>
      <c r="M339" s="148">
        <f t="shared" si="47"/>
        <v>3551.86448668293</v>
      </c>
      <c r="N339" s="148"/>
    </row>
    <row r="340" spans="1:14">
      <c r="A340">
        <f t="shared" si="42"/>
        <v>0.96916666666665696</v>
      </c>
      <c r="B340">
        <f t="shared" si="48"/>
        <v>1.2964854563620138</v>
      </c>
      <c r="C340">
        <f t="shared" si="49"/>
        <v>320.94867896657814</v>
      </c>
      <c r="D340">
        <f t="shared" si="43"/>
        <v>2115.5416651025362</v>
      </c>
      <c r="E340" s="15">
        <f t="shared" si="44"/>
        <v>8.5458180104208061</v>
      </c>
      <c r="F340">
        <f t="shared" si="46"/>
        <v>23.15993119743014</v>
      </c>
      <c r="G340">
        <f t="shared" si="45"/>
        <v>-2116.5500251627877</v>
      </c>
      <c r="I340">
        <f t="shared" si="50"/>
        <v>-23.15993119743014</v>
      </c>
      <c r="J340">
        <f t="shared" si="50"/>
        <v>2116.5500251627877</v>
      </c>
      <c r="M340" s="148">
        <f t="shared" si="47"/>
        <v>3551.86448668293</v>
      </c>
      <c r="N340" s="148"/>
    </row>
    <row r="341" spans="1:14">
      <c r="A341">
        <f t="shared" ref="A341:A404" si="51">A340+$B$13/400</f>
        <v>0.97166666666665691</v>
      </c>
      <c r="B341">
        <f t="shared" si="48"/>
        <v>1.2918178444720971</v>
      </c>
      <c r="C341">
        <f t="shared" si="49"/>
        <v>320.6181162735939</v>
      </c>
      <c r="D341">
        <f t="shared" ref="D341:D404" si="52">$D$18*($A$18/A341)^($B$9-1)</f>
        <v>2113.3627524109852</v>
      </c>
      <c r="E341" s="15">
        <f t="shared" ref="E341:E404" si="53">$F$12*$F$5*D341/A341/100</f>
        <v>8.515051323792143</v>
      </c>
      <c r="F341">
        <f t="shared" si="46"/>
        <v>22.836393284825885</v>
      </c>
      <c r="G341">
        <f t="shared" ref="G341:G404" si="54">-100*(E341+E340)/2*(A341-A340)+G340</f>
        <v>-2118.6826338295641</v>
      </c>
      <c r="I341">
        <f t="shared" si="50"/>
        <v>-22.836393284825885</v>
      </c>
      <c r="J341">
        <f t="shared" si="50"/>
        <v>2118.6826338295641</v>
      </c>
      <c r="M341" s="148">
        <f t="shared" si="47"/>
        <v>3551.86448668293</v>
      </c>
      <c r="N341" s="148"/>
    </row>
    <row r="342" spans="1:14">
      <c r="A342">
        <f t="shared" si="51"/>
        <v>0.97416666666665686</v>
      </c>
      <c r="B342">
        <f t="shared" si="48"/>
        <v>1.2871789661496149</v>
      </c>
      <c r="C342">
        <f t="shared" si="49"/>
        <v>320.28874214700926</v>
      </c>
      <c r="D342">
        <f t="shared" si="52"/>
        <v>2111.1916741861423</v>
      </c>
      <c r="E342" s="15">
        <f t="shared" si="53"/>
        <v>8.4844740352295283</v>
      </c>
      <c r="F342">
        <f t="shared" si="46"/>
        <v>22.514018683498179</v>
      </c>
      <c r="G342">
        <f t="shared" si="54"/>
        <v>-2120.8075744994417</v>
      </c>
      <c r="I342">
        <f t="shared" si="50"/>
        <v>-22.514018683498179</v>
      </c>
      <c r="J342">
        <f t="shared" si="50"/>
        <v>2120.8075744994417</v>
      </c>
      <c r="M342" s="148">
        <f t="shared" si="47"/>
        <v>3551.86448668293</v>
      </c>
      <c r="N342" s="148"/>
    </row>
    <row r="343" spans="1:14">
      <c r="A343">
        <f t="shared" si="51"/>
        <v>0.9766666666666568</v>
      </c>
      <c r="B343">
        <f t="shared" si="48"/>
        <v>1.2825685714524688</v>
      </c>
      <c r="C343">
        <f t="shared" si="49"/>
        <v>319.96054927943158</v>
      </c>
      <c r="D343">
        <f t="shared" si="52"/>
        <v>2109.0283822611354</v>
      </c>
      <c r="E343" s="15">
        <f t="shared" si="53"/>
        <v>8.4540844972330298</v>
      </c>
      <c r="F343">
        <f t="shared" si="46"/>
        <v>22.192800241297924</v>
      </c>
      <c r="G343">
        <f t="shared" si="54"/>
        <v>-2122.9248943159996</v>
      </c>
      <c r="I343">
        <f t="shared" si="50"/>
        <v>-22.192800241297924</v>
      </c>
      <c r="J343">
        <f t="shared" si="50"/>
        <v>2122.9248943159996</v>
      </c>
      <c r="M343" s="148">
        <f t="shared" si="47"/>
        <v>3551.86448668293</v>
      </c>
      <c r="N343" s="148"/>
    </row>
    <row r="344" spans="1:14">
      <c r="A344">
        <f t="shared" si="51"/>
        <v>0.97916666666665675</v>
      </c>
      <c r="B344">
        <f t="shared" si="48"/>
        <v>1.2779864132449834</v>
      </c>
      <c r="C344">
        <f t="shared" si="49"/>
        <v>319.63353042695121</v>
      </c>
      <c r="D344">
        <f t="shared" si="52"/>
        <v>2106.8728288875432</v>
      </c>
      <c r="E344" s="15">
        <f t="shared" si="53"/>
        <v>8.4238810808013422</v>
      </c>
      <c r="F344">
        <f t="shared" si="46"/>
        <v>21.872730868210748</v>
      </c>
      <c r="G344">
        <f t="shared" si="54"/>
        <v>-2125.0346400132539</v>
      </c>
      <c r="I344">
        <f t="shared" si="50"/>
        <v>-21.872730868210748</v>
      </c>
      <c r="J344">
        <f t="shared" si="50"/>
        <v>2125.0346400132539</v>
      </c>
      <c r="M344" s="148">
        <f t="shared" si="47"/>
        <v>3551.86448668293</v>
      </c>
      <c r="N344" s="148"/>
    </row>
    <row r="345" spans="1:14">
      <c r="A345">
        <f t="shared" si="51"/>
        <v>0.9816666666666567</v>
      </c>
      <c r="B345">
        <f t="shared" si="48"/>
        <v>1.2734322471593322</v>
      </c>
      <c r="C345">
        <f t="shared" si="49"/>
        <v>319.30767840842952</v>
      </c>
      <c r="D345">
        <f t="shared" si="52"/>
        <v>2104.7249667307028</v>
      </c>
      <c r="E345" s="15">
        <f t="shared" si="53"/>
        <v>8.3938621751775084</v>
      </c>
      <c r="F345">
        <f t="shared" si="46"/>
        <v>21.553803535660215</v>
      </c>
      <c r="G345">
        <f t="shared" si="54"/>
        <v>-2127.1368579202513</v>
      </c>
      <c r="I345">
        <f t="shared" si="50"/>
        <v>-21.553803535660215</v>
      </c>
      <c r="J345">
        <f t="shared" si="50"/>
        <v>2127.1368579202513</v>
      </c>
      <c r="M345" s="148">
        <f t="shared" si="47"/>
        <v>3551.86448668293</v>
      </c>
      <c r="N345" s="148"/>
    </row>
    <row r="346" spans="1:14">
      <c r="A346">
        <f t="shared" si="51"/>
        <v>0.98416666666665664</v>
      </c>
      <c r="B346">
        <f t="shared" si="48"/>
        <v>1.2689058315575914</v>
      </c>
      <c r="C346">
        <f t="shared" si="49"/>
        <v>318.98298610479742</v>
      </c>
      <c r="D346">
        <f t="shared" si="52"/>
        <v>2102.5847488650807</v>
      </c>
      <c r="E346" s="15">
        <f t="shared" si="53"/>
        <v>8.3640261875987889</v>
      </c>
      <c r="F346">
        <f t="shared" si="46"/>
        <v>21.236011275820605</v>
      </c>
      <c r="G346">
        <f t="shared" si="54"/>
        <v>-2129.2315939655982</v>
      </c>
      <c r="I346">
        <f t="shared" si="50"/>
        <v>-21.236011275820605</v>
      </c>
      <c r="J346">
        <f t="shared" si="50"/>
        <v>2129.2315939655982</v>
      </c>
      <c r="M346" s="148">
        <f t="shared" si="47"/>
        <v>3551.86448668293</v>
      </c>
      <c r="N346" s="148"/>
    </row>
    <row r="347" spans="1:14">
      <c r="A347">
        <f t="shared" si="51"/>
        <v>0.98666666666665659</v>
      </c>
      <c r="B347">
        <f t="shared" si="48"/>
        <v>1.2644069274944048</v>
      </c>
      <c r="C347">
        <f t="shared" si="49"/>
        <v>318.65944645836186</v>
      </c>
      <c r="D347">
        <f t="shared" si="52"/>
        <v>2100.4521287697094</v>
      </c>
      <c r="E347" s="15">
        <f t="shared" si="53"/>
        <v>8.3343715430505831</v>
      </c>
      <c r="F347">
        <f t="shared" si="46"/>
        <v>20.919347180939113</v>
      </c>
      <c r="G347">
        <f t="shared" si="54"/>
        <v>-2131.3188936819292</v>
      </c>
      <c r="I347">
        <f t="shared" si="50"/>
        <v>-20.919347180939113</v>
      </c>
      <c r="J347">
        <f t="shared" si="50"/>
        <v>2131.3188936819292</v>
      </c>
      <c r="M347" s="148">
        <f t="shared" si="47"/>
        <v>3551.86448668293</v>
      </c>
      <c r="N347" s="148"/>
    </row>
    <row r="348" spans="1:14">
      <c r="A348">
        <f t="shared" si="51"/>
        <v>0.98916666666665654</v>
      </c>
      <c r="B348">
        <f t="shared" si="48"/>
        <v>1.2599352986802561</v>
      </c>
      <c r="C348">
        <f t="shared" si="49"/>
        <v>318.33705247212362</v>
      </c>
      <c r="D348">
        <f t="shared" si="52"/>
        <v>2098.3270603236842</v>
      </c>
      <c r="E348" s="15">
        <f t="shared" si="53"/>
        <v>8.3048966840243228</v>
      </c>
      <c r="F348">
        <f t="shared" si="46"/>
        <v>20.603804402667286</v>
      </c>
      <c r="G348">
        <f t="shared" si="54"/>
        <v>-2133.3988022103135</v>
      </c>
      <c r="I348">
        <f t="shared" si="50"/>
        <v>-20.603804402667286</v>
      </c>
      <c r="J348">
        <f t="shared" si="50"/>
        <v>2133.3988022103135</v>
      </c>
      <c r="M348" s="148">
        <f t="shared" si="47"/>
        <v>3551.86448668293</v>
      </c>
      <c r="N348" s="148"/>
    </row>
    <row r="349" spans="1:14">
      <c r="A349">
        <f t="shared" si="51"/>
        <v>0.99166666666665648</v>
      </c>
      <c r="B349">
        <f t="shared" si="48"/>
        <v>1.2554907114453324</v>
      </c>
      <c r="C349">
        <f t="shared" si="49"/>
        <v>318.0157972091032</v>
      </c>
      <c r="D349">
        <f t="shared" si="52"/>
        <v>2096.2094978017212</v>
      </c>
      <c r="E349" s="15">
        <f t="shared" si="53"/>
        <v>8.2756000702792853</v>
      </c>
      <c r="F349">
        <f t="shared" si="46"/>
        <v>20.289376151401594</v>
      </c>
      <c r="G349">
        <f t="shared" si="54"/>
        <v>-2135.4713643046016</v>
      </c>
      <c r="I349">
        <f t="shared" si="50"/>
        <v>-20.289376151401594</v>
      </c>
      <c r="J349">
        <f t="shared" si="50"/>
        <v>2135.4713643046016</v>
      </c>
      <c r="M349" s="148">
        <f t="shared" si="47"/>
        <v>3551.86448668293</v>
      </c>
      <c r="N349" s="148"/>
    </row>
    <row r="350" spans="1:14">
      <c r="A350">
        <f t="shared" si="51"/>
        <v>0.99416666666665643</v>
      </c>
      <c r="B350">
        <f t="shared" si="48"/>
        <v>1.2510729347039664</v>
      </c>
      <c r="C350">
        <f t="shared" si="49"/>
        <v>317.69567379167626</v>
      </c>
      <c r="D350">
        <f t="shared" si="52"/>
        <v>2094.0993958697786</v>
      </c>
      <c r="E350" s="15">
        <f t="shared" si="53"/>
        <v>8.2464801786082127</v>
      </c>
      <c r="F350">
        <f t="shared" si="46"/>
        <v>19.97605569563294</v>
      </c>
      <c r="G350">
        <f t="shared" si="54"/>
        <v>-2137.5366243357125</v>
      </c>
      <c r="I350">
        <f t="shared" si="50"/>
        <v>-19.97605569563294</v>
      </c>
      <c r="J350">
        <f t="shared" si="50"/>
        <v>2137.5366243357125</v>
      </c>
      <c r="M350" s="148">
        <f t="shared" si="47"/>
        <v>3551.86448668293</v>
      </c>
      <c r="N350" s="148"/>
    </row>
    <row r="351" spans="1:14">
      <c r="A351">
        <f t="shared" si="51"/>
        <v>0.99666666666665638</v>
      </c>
      <c r="B351">
        <f t="shared" si="48"/>
        <v>1.2466817399196546</v>
      </c>
      <c r="C351">
        <f t="shared" si="49"/>
        <v>317.3766754009178</v>
      </c>
      <c r="D351">
        <f t="shared" si="52"/>
        <v>2091.9967095807342</v>
      </c>
      <c r="E351" s="15">
        <f t="shared" si="53"/>
        <v>8.2175355026067276</v>
      </c>
      <c r="F351">
        <f t="shared" si="46"/>
        <v>19.663836361304995</v>
      </c>
      <c r="G351">
        <f t="shared" si="54"/>
        <v>-2139.5946262958641</v>
      </c>
      <c r="I351">
        <f t="shared" si="50"/>
        <v>-19.663836361304995</v>
      </c>
      <c r="J351">
        <f t="shared" si="50"/>
        <v>2139.5946262958641</v>
      </c>
      <c r="M351" s="148">
        <f t="shared" si="47"/>
        <v>3551.86448668293</v>
      </c>
      <c r="N351" s="148"/>
    </row>
    <row r="352" spans="1:14">
      <c r="A352">
        <f t="shared" si="51"/>
        <v>0.99916666666665632</v>
      </c>
      <c r="B352">
        <f t="shared" si="48"/>
        <v>1.242316901070629</v>
      </c>
      <c r="C352">
        <f t="shared" si="49"/>
        <v>317.05879527595607</v>
      </c>
      <c r="D352">
        <f t="shared" si="52"/>
        <v>2089.9013943701216</v>
      </c>
      <c r="E352" s="15">
        <f t="shared" si="53"/>
        <v>8.1887645524463917</v>
      </c>
      <c r="F352">
        <f t="shared" si="46"/>
        <v>19.352711531181217</v>
      </c>
      <c r="G352">
        <f t="shared" si="54"/>
        <v>-2141.6454138027457</v>
      </c>
      <c r="I352">
        <f t="shared" si="50"/>
        <v>-19.352711531181217</v>
      </c>
      <c r="J352">
        <f t="shared" si="50"/>
        <v>2141.6454138027457</v>
      </c>
      <c r="M352" s="148">
        <f t="shared" si="47"/>
        <v>3551.86448668293</v>
      </c>
      <c r="N352" s="148"/>
    </row>
    <row r="353" spans="1:14">
      <c r="A353">
        <f t="shared" si="51"/>
        <v>1.0016666666666563</v>
      </c>
      <c r="B353">
        <f t="shared" si="48"/>
        <v>1.2379781946159838</v>
      </c>
      <c r="C353">
        <f t="shared" si="49"/>
        <v>316.74202671333393</v>
      </c>
      <c r="D353">
        <f t="shared" si="52"/>
        <v>2087.8134060519283</v>
      </c>
      <c r="E353" s="15">
        <f t="shared" si="53"/>
        <v>8.1601658546514457</v>
      </c>
      <c r="F353">
        <f t="shared" si="46"/>
        <v>19.042674644220398</v>
      </c>
      <c r="G353">
        <f t="shared" si="54"/>
        <v>-2143.6890301036328</v>
      </c>
      <c r="I353">
        <f t="shared" si="50"/>
        <v>-19.042674644220398</v>
      </c>
      <c r="J353">
        <f t="shared" si="50"/>
        <v>2143.6890301036328</v>
      </c>
      <c r="M353" s="148">
        <f t="shared" si="47"/>
        <v>3551.86448668293</v>
      </c>
      <c r="N353" s="148"/>
    </row>
    <row r="354" spans="1:14">
      <c r="A354">
        <f t="shared" si="51"/>
        <v>1.0041666666666562</v>
      </c>
      <c r="B354">
        <f t="shared" si="48"/>
        <v>1.2336653994623383</v>
      </c>
      <c r="C354">
        <f t="shared" si="49"/>
        <v>316.42636306637979</v>
      </c>
      <c r="D354">
        <f t="shared" si="52"/>
        <v>2085.732700814443</v>
      </c>
      <c r="E354" s="15">
        <f t="shared" si="53"/>
        <v>8.1317379518790567</v>
      </c>
      <c r="F354">
        <f t="shared" si="46"/>
        <v>18.733719194960614</v>
      </c>
      <c r="G354">
        <f t="shared" si="54"/>
        <v>-2145.7255180794491</v>
      </c>
      <c r="I354">
        <f t="shared" si="50"/>
        <v>-18.733719194960614</v>
      </c>
      <c r="J354">
        <f t="shared" si="50"/>
        <v>2145.7255180794491</v>
      </c>
      <c r="M354" s="148">
        <f t="shared" si="47"/>
        <v>3551.86448668293</v>
      </c>
      <c r="N354" s="148"/>
    </row>
    <row r="355" spans="1:14">
      <c r="A355">
        <f t="shared" si="51"/>
        <v>1.0066666666666562</v>
      </c>
      <c r="B355">
        <f t="shared" si="48"/>
        <v>1.2293782969310312</v>
      </c>
      <c r="C355">
        <f t="shared" si="49"/>
        <v>316.11179774458645</v>
      </c>
      <c r="D355">
        <f t="shared" si="52"/>
        <v>2083.6592352161642</v>
      </c>
      <c r="E355" s="15">
        <f t="shared" si="53"/>
        <v>8.1034794027030657</v>
      </c>
      <c r="F355">
        <f t="shared" si="46"/>
        <v>18.425838732911448</v>
      </c>
      <c r="G355">
        <f t="shared" si="54"/>
        <v>-2147.7549202487717</v>
      </c>
      <c r="I355">
        <f t="shared" si="50"/>
        <v>-18.425838732911448</v>
      </c>
      <c r="J355">
        <f t="shared" si="50"/>
        <v>2147.7549202487717</v>
      </c>
      <c r="M355" s="148">
        <f t="shared" si="47"/>
        <v>3551.86448668293</v>
      </c>
      <c r="N355" s="148"/>
    </row>
    <row r="356" spans="1:14">
      <c r="A356">
        <f t="shared" si="51"/>
        <v>1.0091666666666561</v>
      </c>
      <c r="B356">
        <f t="shared" si="48"/>
        <v>1.2251166707258332</v>
      </c>
      <c r="C356">
        <f t="shared" si="49"/>
        <v>315.79832421299847</v>
      </c>
      <c r="D356">
        <f t="shared" si="52"/>
        <v>2081.5929661817613</v>
      </c>
      <c r="E356" s="15">
        <f t="shared" si="53"/>
        <v>8.0753887814011822</v>
      </c>
      <c r="F356">
        <f t="shared" si="46"/>
        <v>18.119026861954346</v>
      </c>
      <c r="G356">
        <f t="shared" si="54"/>
        <v>-2149.7772787717845</v>
      </c>
      <c r="I356">
        <f t="shared" si="50"/>
        <v>-18.119026861954346</v>
      </c>
      <c r="J356">
        <f t="shared" si="50"/>
        <v>2149.7772787717845</v>
      </c>
      <c r="M356" s="148">
        <f t="shared" si="47"/>
        <v>3551.86448668293</v>
      </c>
      <c r="N356" s="148"/>
    </row>
    <row r="357" spans="1:14">
      <c r="A357">
        <f t="shared" si="51"/>
        <v>1.0116666666666561</v>
      </c>
      <c r="B357">
        <f t="shared" si="48"/>
        <v>1.2208803069011716</v>
      </c>
      <c r="C357">
        <f t="shared" si="49"/>
        <v>315.48593599160807</v>
      </c>
      <c r="D357">
        <f t="shared" si="52"/>
        <v>2079.533850998092</v>
      </c>
      <c r="E357" s="15">
        <f t="shared" si="53"/>
        <v>8.0474646777455376</v>
      </c>
      <c r="F357">
        <f t="shared" si="46"/>
        <v>17.813277239750978</v>
      </c>
      <c r="G357">
        <f t="shared" si="54"/>
        <v>-2151.7926354541778</v>
      </c>
      <c r="I357">
        <f t="shared" si="50"/>
        <v>-17.813277239750978</v>
      </c>
      <c r="J357">
        <f t="shared" si="50"/>
        <v>2151.7926354541778</v>
      </c>
      <c r="M357" s="148">
        <f t="shared" si="47"/>
        <v>3551.86448668293</v>
      </c>
      <c r="N357" s="148"/>
    </row>
    <row r="358" spans="1:14">
      <c r="A358">
        <f t="shared" si="51"/>
        <v>1.014166666666656</v>
      </c>
      <c r="B358">
        <f t="shared" si="48"/>
        <v>1.2166689938308546</v>
      </c>
      <c r="C358">
        <f t="shared" si="49"/>
        <v>315.17462665475807</v>
      </c>
      <c r="D358">
        <f t="shared" si="52"/>
        <v>2077.4818473102687</v>
      </c>
      <c r="E358" s="15">
        <f t="shared" si="53"/>
        <v>8.019705696796521</v>
      </c>
      <c r="F358">
        <f t="shared" si="46"/>
        <v>17.508583577159481</v>
      </c>
      <c r="G358">
        <f t="shared" si="54"/>
        <v>-2153.8010317509957</v>
      </c>
      <c r="I358">
        <f t="shared" si="50"/>
        <v>-17.508583577159481</v>
      </c>
      <c r="J358">
        <f t="shared" si="50"/>
        <v>2153.8010317509957</v>
      </c>
      <c r="M358" s="148">
        <f t="shared" si="47"/>
        <v>3551.86448668293</v>
      </c>
      <c r="N358" s="148"/>
    </row>
    <row r="359" spans="1:14">
      <c r="A359">
        <f t="shared" si="51"/>
        <v>1.0166666666666559</v>
      </c>
      <c r="B359">
        <f t="shared" si="48"/>
        <v>1.2124825221772884</v>
      </c>
      <c r="C359">
        <f t="shared" si="49"/>
        <v>314.86438983055399</v>
      </c>
      <c r="D359">
        <f t="shared" si="52"/>
        <v>2075.4369131177796</v>
      </c>
      <c r="E359" s="15">
        <f t="shared" si="53"/>
        <v>7.9921104586998624</v>
      </c>
      <c r="F359">
        <f t="shared" si="46"/>
        <v>17.20493963765847</v>
      </c>
      <c r="G359">
        <f t="shared" si="54"/>
        <v>-2155.8025087704327</v>
      </c>
      <c r="I359">
        <f t="shared" si="50"/>
        <v>-17.20493963765847</v>
      </c>
      <c r="J359">
        <f t="shared" si="50"/>
        <v>2155.8025087704327</v>
      </c>
      <c r="M359" s="148">
        <f t="shared" si="47"/>
        <v>3551.86448668293</v>
      </c>
      <c r="N359" s="148"/>
    </row>
    <row r="360" spans="1:14">
      <c r="A360">
        <f t="shared" si="51"/>
        <v>1.0191666666666559</v>
      </c>
      <c r="B360">
        <f t="shared" si="48"/>
        <v>1.2083206848611772</v>
      </c>
      <c r="C360">
        <f t="shared" si="49"/>
        <v>314.55521920028286</v>
      </c>
      <c r="D360">
        <f t="shared" si="52"/>
        <v>2073.3990067706632</v>
      </c>
      <c r="E360" s="15">
        <f t="shared" si="53"/>
        <v>7.9646775984869382</v>
      </c>
      <c r="F360">
        <f t="shared" si="46"/>
        <v>16.902339236778669</v>
      </c>
      <c r="G360">
        <f t="shared" si="54"/>
        <v>-2157.7971072775808</v>
      </c>
      <c r="I360">
        <f t="shared" si="50"/>
        <v>-16.902339236778669</v>
      </c>
      <c r="J360">
        <f t="shared" si="50"/>
        <v>2157.7971072775808</v>
      </c>
      <c r="M360" s="148">
        <f t="shared" si="47"/>
        <v>3551.86448668293</v>
      </c>
      <c r="N360" s="148"/>
    </row>
    <row r="361" spans="1:14">
      <c r="A361">
        <f t="shared" si="51"/>
        <v>1.0216666666666558</v>
      </c>
      <c r="B361">
        <f t="shared" si="48"/>
        <v>1.2041832770316965</v>
      </c>
      <c r="C361">
        <f t="shared" si="49"/>
        <v>314.24710849784054</v>
      </c>
      <c r="D361">
        <f t="shared" si="52"/>
        <v>2071.3680869657292</v>
      </c>
      <c r="E361" s="15">
        <f t="shared" si="53"/>
        <v>7.9374057658781521</v>
      </c>
      <c r="F361">
        <f t="shared" si="46"/>
        <v>16.600776241542068</v>
      </c>
      <c r="G361">
        <f t="shared" si="54"/>
        <v>-2159.7848676981266</v>
      </c>
      <c r="I361">
        <f t="shared" si="50"/>
        <v>-16.600776241542068</v>
      </c>
      <c r="J361">
        <f t="shared" si="50"/>
        <v>2159.7848676981266</v>
      </c>
      <c r="M361" s="148">
        <f t="shared" si="47"/>
        <v>3551.86448668293</v>
      </c>
      <c r="N361" s="148"/>
    </row>
    <row r="362" spans="1:14">
      <c r="A362">
        <f t="shared" si="51"/>
        <v>1.0241666666666558</v>
      </c>
      <c r="B362">
        <f t="shared" si="48"/>
        <v>1.2000700960371347</v>
      </c>
      <c r="C362">
        <f t="shared" si="49"/>
        <v>313.94005150916632</v>
      </c>
      <c r="D362">
        <f t="shared" si="52"/>
        <v>2069.3441127428314</v>
      </c>
      <c r="E362" s="15">
        <f t="shared" si="53"/>
        <v>7.9102936250894071</v>
      </c>
      <c r="F362">
        <f t="shared" si="46"/>
        <v>16.300244569908472</v>
      </c>
      <c r="G362">
        <f t="shared" si="54"/>
        <v>-2161.7658301219976</v>
      </c>
      <c r="I362">
        <f t="shared" si="50"/>
        <v>-16.300244569908472</v>
      </c>
      <c r="J362">
        <f t="shared" si="50"/>
        <v>2161.7658301219976</v>
      </c>
      <c r="M362" s="148">
        <f t="shared" si="47"/>
        <v>3551.86448668293</v>
      </c>
      <c r="N362" s="148"/>
    </row>
    <row r="363" spans="1:14">
      <c r="A363">
        <f t="shared" si="51"/>
        <v>1.0266666666666557</v>
      </c>
      <c r="B363">
        <f t="shared" si="48"/>
        <v>1.1959809413959888</v>
      </c>
      <c r="C363">
        <f t="shared" si="49"/>
        <v>313.63404207168446</v>
      </c>
      <c r="D363">
        <f t="shared" si="52"/>
        <v>2067.327043481192</v>
      </c>
      <c r="E363" s="15">
        <f t="shared" si="53"/>
        <v>7.883339854641604</v>
      </c>
      <c r="F363">
        <f t="shared" si="46"/>
        <v>16.000738190229338</v>
      </c>
      <c r="G363">
        <f t="shared" si="54"/>
        <v>-2163.7400343069639</v>
      </c>
      <c r="I363">
        <f t="shared" si="50"/>
        <v>-16.000738190229338</v>
      </c>
      <c r="J363">
        <f t="shared" si="50"/>
        <v>2163.7400343069639</v>
      </c>
      <c r="M363" s="148">
        <f t="shared" si="47"/>
        <v>3551.86448668293</v>
      </c>
      <c r="N363" s="148"/>
    </row>
    <row r="364" spans="1:14">
      <c r="A364">
        <f t="shared" si="51"/>
        <v>1.0291666666666557</v>
      </c>
      <c r="B364">
        <f t="shared" si="48"/>
        <v>1.1919156147685108</v>
      </c>
      <c r="C364">
        <f t="shared" si="49"/>
        <v>313.32907407375399</v>
      </c>
      <c r="D364">
        <f t="shared" si="52"/>
        <v>2065.3168388957665</v>
      </c>
      <c r="E364" s="15">
        <f t="shared" si="53"/>
        <v>7.8565431471730678</v>
      </c>
      <c r="F364">
        <f t="shared" si="46"/>
        <v>15.702251120708782</v>
      </c>
      <c r="G364">
        <f t="shared" si="54"/>
        <v>-2165.7075196821907</v>
      </c>
      <c r="I364">
        <f t="shared" si="50"/>
        <v>-15.702251120708782</v>
      </c>
      <c r="J364">
        <f t="shared" si="50"/>
        <v>2165.7075196821907</v>
      </c>
      <c r="M364" s="148">
        <f t="shared" si="47"/>
        <v>3551.86448668293</v>
      </c>
      <c r="N364" s="148"/>
    </row>
    <row r="365" spans="1:14">
      <c r="A365">
        <f t="shared" si="51"/>
        <v>1.0316666666666556</v>
      </c>
      <c r="B365">
        <f t="shared" si="48"/>
        <v>1.1878739199286965</v>
      </c>
      <c r="C365">
        <f t="shared" si="49"/>
        <v>313.02514145412499</v>
      </c>
      <c r="D365">
        <f t="shared" si="52"/>
        <v>2063.3134590336676</v>
      </c>
      <c r="E365" s="15">
        <f t="shared" si="53"/>
        <v>7.8299022092549286</v>
      </c>
      <c r="F365">
        <f t="shared" si="46"/>
        <v>15.404777428871638</v>
      </c>
      <c r="G365">
        <f t="shared" si="54"/>
        <v>-2167.668325351744</v>
      </c>
      <c r="I365">
        <f t="shared" si="50"/>
        <v>-15.404777428871638</v>
      </c>
      <c r="J365">
        <f t="shared" si="50"/>
        <v>2167.668325351744</v>
      </c>
      <c r="M365" s="148">
        <f t="shared" si="47"/>
        <v>3551.86448668293</v>
      </c>
      <c r="N365" s="148"/>
    </row>
    <row r="366" spans="1:14">
      <c r="A366">
        <f t="shared" si="51"/>
        <v>1.0341666666666556</v>
      </c>
      <c r="B366">
        <f t="shared" si="48"/>
        <v>1.1838556627367047</v>
      </c>
      <c r="C366">
        <f t="shared" si="49"/>
        <v>312.72223820140232</v>
      </c>
      <c r="D366">
        <f t="shared" si="52"/>
        <v>2061.316864270625</v>
      </c>
      <c r="E366" s="15">
        <f t="shared" si="53"/>
        <v>7.8034157612093136</v>
      </c>
      <c r="F366">
        <f t="shared" si="46"/>
        <v>15.108311231038469</v>
      </c>
      <c r="G366">
        <f t="shared" si="54"/>
        <v>-2169.6224900980519</v>
      </c>
      <c r="I366">
        <f t="shared" si="50"/>
        <v>-15.108311231038469</v>
      </c>
      <c r="J366">
        <f t="shared" si="50"/>
        <v>2169.6224900980519</v>
      </c>
      <c r="M366" s="148">
        <f t="shared" si="47"/>
        <v>3551.86448668293</v>
      </c>
      <c r="N366" s="148"/>
    </row>
    <row r="367" spans="1:14">
      <c r="A367">
        <f t="shared" si="51"/>
        <v>1.0366666666666555</v>
      </c>
      <c r="B367">
        <f t="shared" si="48"/>
        <v>1.1798606511117034</v>
      </c>
      <c r="C367">
        <f t="shared" si="49"/>
        <v>312.42035835351589</v>
      </c>
      <c r="D367">
        <f t="shared" si="52"/>
        <v>2059.3270153074986</v>
      </c>
      <c r="E367" s="15">
        <f t="shared" si="53"/>
        <v>7.7770825369303633</v>
      </c>
      <c r="F367">
        <f t="shared" si="46"/>
        <v>14.812846691807424</v>
      </c>
      <c r="G367">
        <f t="shared" si="54"/>
        <v>-2171.5700523853193</v>
      </c>
      <c r="I367">
        <f t="shared" si="50"/>
        <v>-14.812846691807424</v>
      </c>
      <c r="J367">
        <f t="shared" si="50"/>
        <v>2171.5700523853193</v>
      </c>
      <c r="M367" s="148">
        <f t="shared" si="47"/>
        <v>3551.86448668293</v>
      </c>
      <c r="N367" s="148"/>
    </row>
    <row r="368" spans="1:14">
      <c r="A368">
        <f t="shared" si="51"/>
        <v>1.0391666666666555</v>
      </c>
      <c r="B368">
        <f t="shared" si="48"/>
        <v>1.1758886950051339</v>
      </c>
      <c r="C368">
        <f t="shared" si="49"/>
        <v>312.11949599719878</v>
      </c>
      <c r="D368">
        <f t="shared" si="52"/>
        <v>2057.3438731668325</v>
      </c>
      <c r="E368" s="15">
        <f t="shared" si="53"/>
        <v>7.7509012837080036</v>
      </c>
      <c r="F368">
        <f t="shared" si="46"/>
        <v>14.518378023542827</v>
      </c>
      <c r="G368">
        <f t="shared" si="54"/>
        <v>-2173.5110503628989</v>
      </c>
      <c r="I368">
        <f t="shared" si="50"/>
        <v>-14.518378023542827</v>
      </c>
      <c r="J368">
        <f t="shared" si="50"/>
        <v>2173.5110503628989</v>
      </c>
      <c r="M368" s="148">
        <f t="shared" si="47"/>
        <v>3551.86448668293</v>
      </c>
      <c r="N368" s="148"/>
    </row>
    <row r="369" spans="1:14">
      <c r="A369">
        <f t="shared" si="51"/>
        <v>1.0416666666666554</v>
      </c>
      <c r="B369">
        <f t="shared" si="48"/>
        <v>1.1719396063743861</v>
      </c>
      <c r="C369">
        <f t="shared" si="49"/>
        <v>311.81964526747089</v>
      </c>
      <c r="D369">
        <f t="shared" si="52"/>
        <v>2055.3673991894566</v>
      </c>
      <c r="E369" s="15">
        <f t="shared" si="53"/>
        <v>7.724870762054417</v>
      </c>
      <c r="F369">
        <f t="shared" si="46"/>
        <v>14.224899485870393</v>
      </c>
      <c r="G369">
        <f t="shared" si="54"/>
        <v>-2175.4455218686194</v>
      </c>
      <c r="I369">
        <f t="shared" si="50"/>
        <v>-14.224899485870393</v>
      </c>
      <c r="J369">
        <f t="shared" si="50"/>
        <v>2175.4455218686194</v>
      </c>
      <c r="M369" s="148">
        <f t="shared" si="47"/>
        <v>3551.86448668293</v>
      </c>
      <c r="N369" s="148"/>
    </row>
    <row r="370" spans="1:14">
      <c r="A370">
        <f t="shared" si="51"/>
        <v>1.0441666666666554</v>
      </c>
      <c r="B370">
        <f t="shared" si="48"/>
        <v>1.168013199156875</v>
      </c>
      <c r="C370">
        <f t="shared" si="49"/>
        <v>311.52080034713043</v>
      </c>
      <c r="D370">
        <f t="shared" si="52"/>
        <v>2053.3975550311311</v>
      </c>
      <c r="E370" s="15">
        <f t="shared" si="53"/>
        <v>7.6989897455331757</v>
      </c>
      <c r="F370">
        <f t="shared" si="46"/>
        <v>13.932405385178992</v>
      </c>
      <c r="G370">
        <f t="shared" si="54"/>
        <v>-2177.3735044320679</v>
      </c>
      <c r="I370">
        <f t="shared" si="50"/>
        <v>-13.932405385178992</v>
      </c>
      <c r="J370">
        <f t="shared" si="50"/>
        <v>2177.3735044320679</v>
      </c>
      <c r="M370" s="148">
        <f t="shared" si="47"/>
        <v>3551.86448668293</v>
      </c>
      <c r="N370" s="148"/>
    </row>
    <row r="371" spans="1:14">
      <c r="A371">
        <f t="shared" si="51"/>
        <v>1.0466666666666553</v>
      </c>
      <c r="B371">
        <f t="shared" si="48"/>
        <v>1.1641092892445144</v>
      </c>
      <c r="C371">
        <f t="shared" si="49"/>
        <v>311.22295546625088</v>
      </c>
      <c r="D371">
        <f t="shared" si="52"/>
        <v>2051.4343026592346</v>
      </c>
      <c r="E371" s="15">
        <f t="shared" si="53"/>
        <v>7.6732570205909871</v>
      </c>
      <c r="F371">
        <f t="shared" si="46"/>
        <v>13.640890074128825</v>
      </c>
      <c r="G371">
        <f t="shared" si="54"/>
        <v>-2179.2950352778334</v>
      </c>
      <c r="I371">
        <f t="shared" si="50"/>
        <v>-13.640890074128825</v>
      </c>
      <c r="J371">
        <f t="shared" si="50"/>
        <v>2179.2950352778334</v>
      </c>
      <c r="M371" s="148">
        <f t="shared" si="47"/>
        <v>3551.86448668293</v>
      </c>
      <c r="N371" s="148"/>
    </row>
    <row r="372" spans="1:14">
      <c r="A372">
        <f t="shared" si="51"/>
        <v>1.0491666666666553</v>
      </c>
      <c r="B372">
        <f t="shared" si="48"/>
        <v>1.1602276944585801</v>
      </c>
      <c r="C372">
        <f t="shared" si="49"/>
        <v>310.92610490168533</v>
      </c>
      <c r="D372">
        <f t="shared" si="52"/>
        <v>2049.477604349493</v>
      </c>
      <c r="E372" s="15">
        <f t="shared" si="53"/>
        <v>7.6476713863919947</v>
      </c>
      <c r="F372">
        <f t="shared" si="46"/>
        <v>13.350347951165944</v>
      </c>
      <c r="G372">
        <f t="shared" si="54"/>
        <v>-2181.2101513287062</v>
      </c>
      <c r="I372">
        <f t="shared" si="50"/>
        <v>-13.350347951165944</v>
      </c>
      <c r="J372">
        <f t="shared" si="50"/>
        <v>2181.2101513287062</v>
      </c>
      <c r="M372" s="148">
        <f t="shared" si="47"/>
        <v>3551.86448668293</v>
      </c>
      <c r="N372" s="148"/>
    </row>
    <row r="373" spans="1:14">
      <c r="A373">
        <f t="shared" si="51"/>
        <v>1.0516666666666552</v>
      </c>
      <c r="B373">
        <f t="shared" si="48"/>
        <v>1.1563682345249553</v>
      </c>
      <c r="C373">
        <f t="shared" si="49"/>
        <v>310.63024297657677</v>
      </c>
      <c r="D373">
        <f t="shared" si="52"/>
        <v>2047.5274226827548</v>
      </c>
      <c r="E373" s="15">
        <f t="shared" si="53"/>
        <v>7.6222316546546116</v>
      </c>
      <c r="F373">
        <f t="shared" si="46"/>
        <v>13.060773460043007</v>
      </c>
      <c r="G373">
        <f t="shared" si="54"/>
        <v>-2183.1188892088371</v>
      </c>
      <c r="I373">
        <f t="shared" si="50"/>
        <v>-13.060773460043007</v>
      </c>
      <c r="J373">
        <f t="shared" si="50"/>
        <v>2183.1188892088371</v>
      </c>
      <c r="M373" s="148">
        <f t="shared" si="47"/>
        <v>3551.86448668293</v>
      </c>
      <c r="N373" s="148"/>
    </row>
    <row r="374" spans="1:14">
      <c r="A374">
        <f t="shared" si="51"/>
        <v>1.0541666666666551</v>
      </c>
      <c r="B374">
        <f t="shared" si="48"/>
        <v>1.1525307310497501</v>
      </c>
      <c r="C374">
        <f t="shared" si="49"/>
        <v>310.33536405987479</v>
      </c>
      <c r="D374">
        <f t="shared" si="52"/>
        <v>2045.5837205418018</v>
      </c>
      <c r="E374" s="15">
        <f t="shared" si="53"/>
        <v>7.5969366494908179</v>
      </c>
      <c r="F374">
        <f t="shared" si="46"/>
        <v>12.772161089346175</v>
      </c>
      <c r="G374">
        <f t="shared" si="54"/>
        <v>-2185.0212852468553</v>
      </c>
      <c r="I374">
        <f t="shared" si="50"/>
        <v>-12.772161089346175</v>
      </c>
      <c r="J374">
        <f t="shared" si="50"/>
        <v>2185.0212852468553</v>
      </c>
      <c r="M374" s="148">
        <f t="shared" si="47"/>
        <v>3551.86448668293</v>
      </c>
      <c r="N374" s="148"/>
    </row>
    <row r="375" spans="1:14">
      <c r="A375">
        <f t="shared" si="51"/>
        <v>1.0566666666666551</v>
      </c>
      <c r="B375">
        <f t="shared" si="48"/>
        <v>1.1487150074952921</v>
      </c>
      <c r="C375">
        <f t="shared" si="49"/>
        <v>310.04146256585824</v>
      </c>
      <c r="D375">
        <f t="shared" si="52"/>
        <v>2043.6464611082063</v>
      </c>
      <c r="E375" s="15">
        <f t="shared" si="53"/>
        <v>7.5717852072478991</v>
      </c>
      <c r="F375">
        <f t="shared" si="46"/>
        <v>12.484505372028051</v>
      </c>
      <c r="G375">
        <f t="shared" si="54"/>
        <v>-2186.9173754789476</v>
      </c>
      <c r="I375">
        <f t="shared" si="50"/>
        <v>-12.484505372028051</v>
      </c>
      <c r="J375">
        <f t="shared" si="50"/>
        <v>2186.9173754789476</v>
      </c>
      <c r="M375" s="148">
        <f t="shared" si="47"/>
        <v>3551.86448668293</v>
      </c>
      <c r="N375" s="148"/>
    </row>
    <row r="376" spans="1:14">
      <c r="A376">
        <f t="shared" si="51"/>
        <v>1.059166666666655</v>
      </c>
      <c r="B376">
        <f t="shared" si="48"/>
        <v>1.1449208891564777</v>
      </c>
      <c r="C376">
        <f t="shared" si="49"/>
        <v>309.74853295366398</v>
      </c>
      <c r="D376">
        <f t="shared" si="52"/>
        <v>2041.7156078592238</v>
      </c>
      <c r="E376" s="15">
        <f t="shared" si="53"/>
        <v>7.546776176352564</v>
      </c>
      <c r="F376">
        <f t="shared" si="46"/>
        <v>12.197800884946586</v>
      </c>
      <c r="G376">
        <f t="shared" si="54"/>
        <v>-2188.8071956518975</v>
      </c>
      <c r="I376">
        <f t="shared" si="50"/>
        <v>-12.197800884946586</v>
      </c>
      <c r="J376">
        <f t="shared" si="50"/>
        <v>2188.8071956518975</v>
      </c>
      <c r="M376" s="148">
        <f t="shared" si="47"/>
        <v>3551.86448668293</v>
      </c>
      <c r="N376" s="148"/>
    </row>
    <row r="377" spans="1:14">
      <c r="A377">
        <f t="shared" si="51"/>
        <v>1.061666666666655</v>
      </c>
      <c r="B377">
        <f t="shared" si="48"/>
        <v>1.1411482031374811</v>
      </c>
      <c r="C377">
        <f t="shared" si="49"/>
        <v>309.45656972682241</v>
      </c>
      <c r="D377">
        <f t="shared" si="52"/>
        <v>2039.7911245647297</v>
      </c>
      <c r="E377" s="15">
        <f t="shared" si="53"/>
        <v>7.5219084171574302</v>
      </c>
      <c r="F377">
        <f t="shared" si="46"/>
        <v>11.912042248409847</v>
      </c>
      <c r="G377">
        <f t="shared" si="54"/>
        <v>-2190.6907812260861</v>
      </c>
      <c r="I377">
        <f t="shared" si="50"/>
        <v>-11.912042248409847</v>
      </c>
      <c r="J377">
        <f t="shared" si="50"/>
        <v>2190.6907812260861</v>
      </c>
      <c r="M377" s="148">
        <f t="shared" si="47"/>
        <v>3551.86448668293</v>
      </c>
      <c r="N377" s="148"/>
    </row>
    <row r="378" spans="1:14">
      <c r="A378">
        <f t="shared" si="51"/>
        <v>1.0641666666666549</v>
      </c>
      <c r="B378">
        <f t="shared" si="48"/>
        <v>1.1373967783288119</v>
      </c>
      <c r="C378">
        <f t="shared" si="49"/>
        <v>309.1655674327975</v>
      </c>
      <c r="D378">
        <f t="shared" si="52"/>
        <v>2037.8729752841894</v>
      </c>
      <c r="E378" s="15">
        <f t="shared" si="53"/>
        <v>7.4971808017897867</v>
      </c>
      <c r="F378">
        <f t="shared" si="46"/>
        <v>11.627224125726567</v>
      </c>
      <c r="G378">
        <f t="shared" si="54"/>
        <v>-2192.5681673784543</v>
      </c>
      <c r="I378">
        <f t="shared" si="50"/>
        <v>-11.627224125726567</v>
      </c>
      <c r="J378">
        <f t="shared" si="50"/>
        <v>2192.5681673784543</v>
      </c>
      <c r="M378" s="148">
        <f t="shared" si="47"/>
        <v>3551.86448668293</v>
      </c>
      <c r="N378" s="148"/>
    </row>
    <row r="379" spans="1:14">
      <c r="A379">
        <f t="shared" si="51"/>
        <v>1.0666666666666549</v>
      </c>
      <c r="B379">
        <f t="shared" si="48"/>
        <v>1.1336664453847183</v>
      </c>
      <c r="C379">
        <f t="shared" si="49"/>
        <v>308.87552066253375</v>
      </c>
      <c r="D379">
        <f t="shared" si="52"/>
        <v>2035.9611243636712</v>
      </c>
      <c r="E379" s="15">
        <f t="shared" si="53"/>
        <v>7.4725922140026499</v>
      </c>
      <c r="F379">
        <f t="shared" si="46"/>
        <v>11.343341222762382</v>
      </c>
      <c r="G379">
        <f t="shared" si="54"/>
        <v>-2194.4393890054284</v>
      </c>
      <c r="I379">
        <f t="shared" si="50"/>
        <v>-11.343341222762382</v>
      </c>
      <c r="J379">
        <f t="shared" si="50"/>
        <v>2194.4393890054284</v>
      </c>
      <c r="M379" s="148">
        <f t="shared" si="47"/>
        <v>3551.86448668293</v>
      </c>
      <c r="N379" s="148"/>
    </row>
    <row r="380" spans="1:14">
      <c r="A380">
        <f t="shared" si="51"/>
        <v>1.0691666666666548</v>
      </c>
      <c r="B380">
        <f t="shared" si="48"/>
        <v>1.1299570367009262</v>
      </c>
      <c r="C380">
        <f t="shared" si="49"/>
        <v>308.58642405000876</v>
      </c>
      <c r="D380">
        <f t="shared" si="52"/>
        <v>2034.055536432897</v>
      </c>
      <c r="E380" s="15">
        <f t="shared" si="53"/>
        <v>7.4481415490280414</v>
      </c>
      <c r="F380">
        <f t="shared" si="46"/>
        <v>11.060388287501683</v>
      </c>
      <c r="G380">
        <f t="shared" si="54"/>
        <v>-2196.304480725807</v>
      </c>
      <c r="I380">
        <f t="shared" si="50"/>
        <v>-11.060388287501683</v>
      </c>
      <c r="J380">
        <f t="shared" si="50"/>
        <v>2196.304480725807</v>
      </c>
      <c r="M380" s="148">
        <f t="shared" si="47"/>
        <v>3551.86448668293</v>
      </c>
      <c r="N380" s="148"/>
    </row>
    <row r="381" spans="1:14">
      <c r="A381">
        <f t="shared" si="51"/>
        <v>1.0716666666666548</v>
      </c>
      <c r="B381">
        <f t="shared" si="48"/>
        <v>1.1262683863927134</v>
      </c>
      <c r="C381">
        <f t="shared" si="49"/>
        <v>308.29827227179078</v>
      </c>
      <c r="D381">
        <f t="shared" si="52"/>
        <v>2032.1561764023268</v>
      </c>
      <c r="E381" s="15">
        <f t="shared" si="53"/>
        <v>7.4238277134324449</v>
      </c>
      <c r="F381">
        <f t="shared" si="46"/>
        <v>10.778360109614983</v>
      </c>
      <c r="G381">
        <f t="shared" si="54"/>
        <v>-2198.1634768836147</v>
      </c>
      <c r="I381">
        <f t="shared" si="50"/>
        <v>-10.778360109614983</v>
      </c>
      <c r="J381">
        <f t="shared" si="50"/>
        <v>2198.1634768836147</v>
      </c>
      <c r="M381" s="148">
        <f t="shared" si="47"/>
        <v>3551.86448668293</v>
      </c>
      <c r="N381" s="148"/>
    </row>
    <row r="382" spans="1:14">
      <c r="A382">
        <f t="shared" si="51"/>
        <v>1.0741666666666547</v>
      </c>
      <c r="B382">
        <f t="shared" si="48"/>
        <v>1.122600330273307</v>
      </c>
      <c r="C382">
        <f t="shared" si="49"/>
        <v>308.01106004660255</v>
      </c>
      <c r="D382">
        <f t="shared" si="52"/>
        <v>2030.2630094602816</v>
      </c>
      <c r="E382" s="15">
        <f t="shared" si="53"/>
        <v>7.3996496249744235</v>
      </c>
      <c r="F382">
        <f t="shared" si="46"/>
        <v>10.497251520031737</v>
      </c>
      <c r="G382">
        <f t="shared" si="54"/>
        <v>-2200.0164115509156</v>
      </c>
      <c r="I382">
        <f t="shared" si="50"/>
        <v>-10.497251520031737</v>
      </c>
      <c r="J382">
        <f t="shared" si="50"/>
        <v>2200.0164115509156</v>
      </c>
      <c r="M382" s="148">
        <f t="shared" si="47"/>
        <v>3551.86448668293</v>
      </c>
      <c r="N382" s="148"/>
    </row>
    <row r="383" spans="1:14">
      <c r="A383">
        <f t="shared" si="51"/>
        <v>1.0766666666666547</v>
      </c>
      <c r="B383">
        <f t="shared" si="48"/>
        <v>1.1189527058326039</v>
      </c>
      <c r="C383">
        <f t="shared" si="49"/>
        <v>307.72478213489012</v>
      </c>
      <c r="D383">
        <f t="shared" si="52"/>
        <v>2028.3760010701044</v>
      </c>
      <c r="E383" s="15">
        <f t="shared" si="53"/>
        <v>7.3756062124643584</v>
      </c>
      <c r="F383">
        <f t="shared" si="46"/>
        <v>10.217057390518503</v>
      </c>
      <c r="G383">
        <f t="shared" si="54"/>
        <v>-2201.8633185305953</v>
      </c>
      <c r="I383">
        <f t="shared" si="50"/>
        <v>-10.217057390518503</v>
      </c>
      <c r="J383">
        <f t="shared" si="50"/>
        <v>2201.8633185305953</v>
      </c>
      <c r="M383" s="148">
        <f t="shared" si="47"/>
        <v>3551.86448668293</v>
      </c>
      <c r="N383" s="148"/>
    </row>
    <row r="384" spans="1:14">
      <c r="A384">
        <f t="shared" si="51"/>
        <v>1.0791666666666546</v>
      </c>
      <c r="B384">
        <f t="shared" si="48"/>
        <v>1.1153253522162059</v>
      </c>
      <c r="C384">
        <f t="shared" si="49"/>
        <v>307.43943333839741</v>
      </c>
      <c r="D384">
        <f t="shared" si="52"/>
        <v>2026.4951169673536</v>
      </c>
      <c r="E384" s="15">
        <f t="shared" si="53"/>
        <v>7.3516964156262512</v>
      </c>
      <c r="F384">
        <f t="shared" si="46"/>
        <v>9.9377726332624086</v>
      </c>
      <c r="G384">
        <f t="shared" si="54"/>
        <v>-2203.7042313591064</v>
      </c>
      <c r="I384">
        <f t="shared" si="50"/>
        <v>-9.9377726332624086</v>
      </c>
      <c r="J384">
        <f t="shared" si="50"/>
        <v>2203.7042313591064</v>
      </c>
      <c r="M384" s="148">
        <f t="shared" si="47"/>
        <v>3551.86448668293</v>
      </c>
      <c r="N384" s="148"/>
    </row>
    <row r="385" spans="1:14">
      <c r="A385">
        <f t="shared" si="51"/>
        <v>1.0816666666666546</v>
      </c>
      <c r="B385">
        <f t="shared" si="48"/>
        <v>1.1117181102047651</v>
      </c>
      <c r="C385">
        <f t="shared" si="49"/>
        <v>307.15500849974586</v>
      </c>
      <c r="D385">
        <f t="shared" si="52"/>
        <v>2024.6203231570323</v>
      </c>
      <c r="E385" s="15">
        <f t="shared" si="53"/>
        <v>7.3279191849615746</v>
      </c>
      <c r="F385">
        <f t="shared" si="46"/>
        <v>9.6593922004597932</v>
      </c>
      <c r="G385">
        <f t="shared" si="54"/>
        <v>-2205.5391833091799</v>
      </c>
      <c r="I385">
        <f t="shared" si="50"/>
        <v>-9.6593922004597932</v>
      </c>
      <c r="J385">
        <f t="shared" si="50"/>
        <v>2205.5391833091799</v>
      </c>
      <c r="M385" s="148">
        <f t="shared" si="47"/>
        <v>3551.86448668293</v>
      </c>
      <c r="N385" s="148"/>
    </row>
    <row r="386" spans="1:14">
      <c r="A386">
        <f t="shared" si="51"/>
        <v>1.0841666666666545</v>
      </c>
      <c r="B386">
        <f t="shared" si="48"/>
        <v>1.1081308221936328</v>
      </c>
      <c r="C386">
        <f t="shared" si="49"/>
        <v>306.87150250201955</v>
      </c>
      <c r="D386">
        <f t="shared" si="52"/>
        <v>2022.7515859108541</v>
      </c>
      <c r="E386" s="15">
        <f t="shared" si="53"/>
        <v>7.3042734816151418</v>
      </c>
      <c r="F386">
        <f t="shared" si="46"/>
        <v>9.3819110839099995</v>
      </c>
      <c r="G386">
        <f t="shared" si="54"/>
        <v>-2207.368207392502</v>
      </c>
      <c r="I386">
        <f t="shared" si="50"/>
        <v>-9.3819110839099995</v>
      </c>
      <c r="J386">
        <f t="shared" si="50"/>
        <v>2207.368207392502</v>
      </c>
      <c r="M386" s="148">
        <f t="shared" si="47"/>
        <v>3551.86448668293</v>
      </c>
      <c r="N386" s="148"/>
    </row>
    <row r="387" spans="1:14">
      <c r="A387">
        <f t="shared" si="51"/>
        <v>1.0866666666666545</v>
      </c>
      <c r="B387">
        <f t="shared" si="48"/>
        <v>1.1045633321728108</v>
      </c>
      <c r="C387">
        <f t="shared" si="49"/>
        <v>306.58891026835516</v>
      </c>
      <c r="D387">
        <f t="shared" si="52"/>
        <v>2020.8888717645411</v>
      </c>
      <c r="E387" s="15">
        <f t="shared" si="53"/>
        <v>7.280758277242942</v>
      </c>
      <c r="F387">
        <f t="shared" si="46"/>
        <v>9.1053243146141991</v>
      </c>
      <c r="G387">
        <f t="shared" si="54"/>
        <v>-2209.1913363623594</v>
      </c>
      <c r="I387">
        <f t="shared" si="50"/>
        <v>-9.1053243146141991</v>
      </c>
      <c r="J387">
        <f t="shared" si="50"/>
        <v>2209.1913363623594</v>
      </c>
      <c r="M387" s="148">
        <f t="shared" si="47"/>
        <v>3551.86448668293</v>
      </c>
      <c r="N387" s="148"/>
    </row>
    <row r="388" spans="1:14">
      <c r="A388">
        <f t="shared" si="51"/>
        <v>1.0891666666666544</v>
      </c>
      <c r="B388">
        <f t="shared" si="48"/>
        <v>1.1010154857071923</v>
      </c>
      <c r="C388">
        <f t="shared" si="49"/>
        <v>306.30722676153704</v>
      </c>
      <c r="D388">
        <f t="shared" si="52"/>
        <v>2019.0321475151543</v>
      </c>
      <c r="E388" s="15">
        <f t="shared" si="53"/>
        <v>7.2573725538819049</v>
      </c>
      <c r="F388">
        <f t="shared" si="46"/>
        <v>8.829626962379205</v>
      </c>
      <c r="G388">
        <f t="shared" si="54"/>
        <v>-2211.0086027162502</v>
      </c>
      <c r="I388">
        <f t="shared" si="50"/>
        <v>-8.829626962379205</v>
      </c>
      <c r="J388">
        <f t="shared" si="50"/>
        <v>2211.0086027162502</v>
      </c>
      <c r="M388" s="148">
        <f t="shared" si="47"/>
        <v>3551.86448668293</v>
      </c>
      <c r="N388" s="148"/>
    </row>
    <row r="389" spans="1:14">
      <c r="A389">
        <f t="shared" si="51"/>
        <v>1.0916666666666544</v>
      </c>
      <c r="B389">
        <f t="shared" si="48"/>
        <v>1.0974871299170981</v>
      </c>
      <c r="C389">
        <f t="shared" si="49"/>
        <v>306.02644698359779</v>
      </c>
      <c r="D389">
        <f t="shared" si="52"/>
        <v>2017.1813802184602</v>
      </c>
      <c r="E389" s="15">
        <f t="shared" si="53"/>
        <v>7.2341153038215991</v>
      </c>
      <c r="F389">
        <f t="shared" si="46"/>
        <v>8.5548141354261737</v>
      </c>
      <c r="G389">
        <f t="shared" si="54"/>
        <v>-2212.8200386984631</v>
      </c>
      <c r="I389">
        <f t="shared" si="50"/>
        <v>-8.5548141354261737</v>
      </c>
      <c r="J389">
        <f t="shared" si="50"/>
        <v>2212.8200386984631</v>
      </c>
      <c r="M389" s="148">
        <f t="shared" si="47"/>
        <v>3551.86448668293</v>
      </c>
      <c r="N389" s="148"/>
    </row>
    <row r="390" spans="1:14">
      <c r="A390">
        <f t="shared" si="51"/>
        <v>1.0941666666666543</v>
      </c>
      <c r="B390">
        <f t="shared" si="48"/>
        <v>1.0939781134590914</v>
      </c>
      <c r="C390">
        <f t="shared" si="49"/>
        <v>305.74656597542338</v>
      </c>
      <c r="D390">
        <f t="shared" si="52"/>
        <v>2015.3365371863265</v>
      </c>
      <c r="E390" s="15">
        <f t="shared" si="53"/>
        <v>7.2109855294777798</v>
      </c>
      <c r="F390">
        <f t="shared" si="46"/>
        <v>8.2808809800041558</v>
      </c>
      <c r="G390">
        <f t="shared" si="54"/>
        <v>-2214.6256763026254</v>
      </c>
      <c r="I390">
        <f t="shared" si="50"/>
        <v>-8.2808809800041558</v>
      </c>
      <c r="J390">
        <f t="shared" si="50"/>
        <v>2214.6256763026254</v>
      </c>
      <c r="M390" s="148">
        <f t="shared" si="47"/>
        <v>3551.86448668293</v>
      </c>
      <c r="N390" s="148"/>
    </row>
    <row r="391" spans="1:14">
      <c r="A391">
        <f t="shared" si="51"/>
        <v>1.0966666666666542</v>
      </c>
      <c r="B391">
        <f t="shared" si="48"/>
        <v>1.0904882865070775</v>
      </c>
      <c r="C391">
        <f t="shared" si="49"/>
        <v>305.46757881636273</v>
      </c>
      <c r="D391">
        <f t="shared" si="52"/>
        <v>2013.4975859841538</v>
      </c>
      <c r="E391" s="15">
        <f t="shared" si="53"/>
        <v>7.1879822432678004</v>
      </c>
      <c r="F391">
        <f t="shared" si="46"/>
        <v>8.00782268000839</v>
      </c>
      <c r="G391">
        <f t="shared" si="54"/>
        <v>-2216.4255472742184</v>
      </c>
      <c r="I391">
        <f t="shared" si="50"/>
        <v>-8.00782268000839</v>
      </c>
      <c r="J391">
        <f t="shared" si="50"/>
        <v>2216.4255472742184</v>
      </c>
      <c r="M391" s="148">
        <f t="shared" si="47"/>
        <v>3551.86448668293</v>
      </c>
      <c r="N391" s="148"/>
    </row>
    <row r="392" spans="1:14">
      <c r="A392">
        <f t="shared" si="51"/>
        <v>1.0991666666666542</v>
      </c>
      <c r="B392">
        <f t="shared" si="48"/>
        <v>1.0870175007336758</v>
      </c>
      <c r="C392">
        <f t="shared" si="49"/>
        <v>305.18948062384305</v>
      </c>
      <c r="D392">
        <f t="shared" si="52"/>
        <v>2011.6644944283339</v>
      </c>
      <c r="E392" s="15">
        <f t="shared" si="53"/>
        <v>7.1651044674878248</v>
      </c>
      <c r="F392">
        <f t="shared" si="46"/>
        <v>7.735634456603302</v>
      </c>
      <c r="G392">
        <f t="shared" si="54"/>
        <v>-2218.2196831130627</v>
      </c>
      <c r="I392">
        <f t="shared" si="50"/>
        <v>-7.735634456603302</v>
      </c>
      <c r="J392">
        <f t="shared" si="50"/>
        <v>2218.2196831130627</v>
      </c>
      <c r="M392" s="148">
        <f t="shared" si="47"/>
        <v>3551.86448668293</v>
      </c>
      <c r="N392" s="148"/>
    </row>
    <row r="393" spans="1:14">
      <c r="A393">
        <f t="shared" si="51"/>
        <v>1.1016666666666541</v>
      </c>
      <c r="B393">
        <f t="shared" si="48"/>
        <v>1.0835656092918611</v>
      </c>
      <c r="C393">
        <f t="shared" si="49"/>
        <v>304.91226655298908</v>
      </c>
      <c r="D393">
        <f t="shared" si="52"/>
        <v>2009.8372305837447</v>
      </c>
      <c r="E393" s="15">
        <f t="shared" si="53"/>
        <v>7.1423512341918238</v>
      </c>
      <c r="F393">
        <f t="shared" si="46"/>
        <v>7.4643115678501157</v>
      </c>
      <c r="G393">
        <f t="shared" si="54"/>
        <v>-2220.0081150757728</v>
      </c>
      <c r="I393">
        <f t="shared" si="50"/>
        <v>-7.4643115678501157</v>
      </c>
      <c r="J393">
        <f t="shared" si="50"/>
        <v>2220.0081150757728</v>
      </c>
      <c r="M393" s="148">
        <f t="shared" si="47"/>
        <v>3551.86448668293</v>
      </c>
      <c r="N393" s="148"/>
    </row>
    <row r="394" spans="1:14">
      <c r="A394">
        <f t="shared" si="51"/>
        <v>1.1041666666666541</v>
      </c>
      <c r="B394">
        <f t="shared" si="48"/>
        <v>1.0801324667968744</v>
      </c>
      <c r="C394">
        <f t="shared" si="49"/>
        <v>304.63593179624718</v>
      </c>
      <c r="D394">
        <f t="shared" si="52"/>
        <v>2008.0157627612698</v>
      </c>
      <c r="E394" s="15">
        <f t="shared" si="53"/>
        <v>7.1197215850723294</v>
      </c>
      <c r="F394">
        <f t="shared" si="46"/>
        <v>7.1938493083390291</v>
      </c>
      <c r="G394">
        <f t="shared" si="54"/>
        <v>-2221.7908741781807</v>
      </c>
      <c r="I394">
        <f t="shared" si="50"/>
        <v>-7.1938493083390291</v>
      </c>
      <c r="J394">
        <f t="shared" si="50"/>
        <v>2221.7908741781807</v>
      </c>
      <c r="M394" s="148">
        <f t="shared" si="47"/>
        <v>3551.86448668293</v>
      </c>
      <c r="N394" s="148"/>
    </row>
    <row r="395" spans="1:14">
      <c r="A395">
        <f t="shared" si="51"/>
        <v>1.106666666666654</v>
      </c>
      <c r="B395">
        <f t="shared" si="48"/>
        <v>1.0767179293083919</v>
      </c>
      <c r="C395">
        <f t="shared" si="49"/>
        <v>304.36047158301454</v>
      </c>
      <c r="D395">
        <f t="shared" si="52"/>
        <v>2006.2000595153556</v>
      </c>
      <c r="E395" s="15">
        <f t="shared" si="53"/>
        <v>7.0972145713429136</v>
      </c>
      <c r="F395">
        <f t="shared" si="46"/>
        <v>6.9242430088258766</v>
      </c>
      <c r="G395">
        <f t="shared" si="54"/>
        <v>-2223.5679911977327</v>
      </c>
      <c r="I395">
        <f t="shared" si="50"/>
        <v>-6.9242430088258766</v>
      </c>
      <c r="J395">
        <f t="shared" si="50"/>
        <v>2223.5679911977327</v>
      </c>
      <c r="M395" s="148">
        <f t="shared" si="47"/>
        <v>3551.86448668293</v>
      </c>
      <c r="N395" s="148"/>
    </row>
    <row r="396" spans="1:14">
      <c r="A396">
        <f t="shared" si="51"/>
        <v>1.109166666666654</v>
      </c>
      <c r="B396">
        <f t="shared" si="48"/>
        <v>1.0733218543129526</v>
      </c>
      <c r="C396">
        <f t="shared" si="49"/>
        <v>304.08588117927223</v>
      </c>
      <c r="D396">
        <f t="shared" si="52"/>
        <v>2004.3900896415901</v>
      </c>
      <c r="E396" s="15">
        <f t="shared" si="53"/>
        <v>7.0748292536223403</v>
      </c>
      <c r="F396">
        <f t="shared" si="46"/>
        <v>6.6554880358732147</v>
      </c>
      <c r="G396">
        <f t="shared" si="54"/>
        <v>-2225.3394966758533</v>
      </c>
      <c r="I396">
        <f t="shared" si="50"/>
        <v>-6.6554880358732147</v>
      </c>
      <c r="J396">
        <f t="shared" si="50"/>
        <v>2225.3394966758533</v>
      </c>
      <c r="M396" s="148">
        <f t="shared" si="47"/>
        <v>3551.86448668293</v>
      </c>
      <c r="N396" s="148"/>
    </row>
    <row r="397" spans="1:14">
      <c r="A397">
        <f t="shared" si="51"/>
        <v>1.1116666666666539</v>
      </c>
      <c r="B397">
        <f t="shared" si="48"/>
        <v>1.0699441007066388</v>
      </c>
      <c r="C397">
        <f t="shared" si="49"/>
        <v>303.81215588722267</v>
      </c>
      <c r="D397">
        <f t="shared" si="52"/>
        <v>2002.5858221743185</v>
      </c>
      <c r="E397" s="15">
        <f t="shared" si="53"/>
        <v>7.0525647018204269</v>
      </c>
      <c r="F397">
        <f t="shared" si="46"/>
        <v>6.3875797914957717</v>
      </c>
      <c r="G397">
        <f t="shared" si="54"/>
        <v>-2227.1054209202834</v>
      </c>
      <c r="I397">
        <f t="shared" si="50"/>
        <v>-6.3875797914957717</v>
      </c>
      <c r="J397">
        <f t="shared" si="50"/>
        <v>2227.1054209202834</v>
      </c>
      <c r="M397" s="148">
        <f t="shared" si="47"/>
        <v>3551.86448668293</v>
      </c>
      <c r="N397" s="148"/>
    </row>
    <row r="398" spans="1:14">
      <c r="A398">
        <f t="shared" si="51"/>
        <v>1.1141666666666539</v>
      </c>
      <c r="B398">
        <f t="shared" si="48"/>
        <v>1.066584528778004</v>
      </c>
      <c r="C398">
        <f t="shared" si="49"/>
        <v>303.53929104493227</v>
      </c>
      <c r="D398">
        <f t="shared" si="52"/>
        <v>2000.7872263842826</v>
      </c>
      <c r="E398" s="15">
        <f t="shared" si="53"/>
        <v>7.0304199950254942</v>
      </c>
      <c r="F398">
        <f t="shared" si="46"/>
        <v>6.1205137128101974</v>
      </c>
      <c r="G398">
        <f t="shared" si="54"/>
        <v>-2228.865794007389</v>
      </c>
      <c r="I398">
        <f t="shared" si="50"/>
        <v>-6.1205137128101974</v>
      </c>
      <c r="J398">
        <f t="shared" si="50"/>
        <v>2228.865794007389</v>
      </c>
      <c r="M398" s="148">
        <f t="shared" si="47"/>
        <v>3551.86448668293</v>
      </c>
      <c r="N398" s="148"/>
    </row>
    <row r="399" spans="1:14">
      <c r="A399">
        <f t="shared" si="51"/>
        <v>1.1166666666666538</v>
      </c>
      <c r="B399">
        <f t="shared" si="48"/>
        <v>1.0632430001912465</v>
      </c>
      <c r="C399">
        <f t="shared" si="49"/>
        <v>303.26728202597769</v>
      </c>
      <c r="D399">
        <f t="shared" si="52"/>
        <v>1998.9942717762904</v>
      </c>
      <c r="E399" s="15">
        <f t="shared" si="53"/>
        <v>7.0083942213934645</v>
      </c>
      <c r="F399">
        <f t="shared" si="46"/>
        <v>5.8542852716890472</v>
      </c>
      <c r="G399">
        <f t="shared" si="54"/>
        <v>-2230.6206457844414</v>
      </c>
      <c r="I399">
        <f t="shared" si="50"/>
        <v>-5.8542852716890472</v>
      </c>
      <c r="J399">
        <f t="shared" si="50"/>
        <v>2230.6206457844414</v>
      </c>
      <c r="M399" s="148">
        <f t="shared" si="47"/>
        <v>3551.86448668293</v>
      </c>
      <c r="N399" s="148"/>
    </row>
    <row r="400" spans="1:14">
      <c r="A400">
        <f t="shared" si="51"/>
        <v>1.1191666666666538</v>
      </c>
      <c r="B400">
        <f t="shared" si="48"/>
        <v>1.0599193779696237</v>
      </c>
      <c r="C400">
        <f t="shared" si="49"/>
        <v>302.9961242390965</v>
      </c>
      <c r="D400">
        <f t="shared" si="52"/>
        <v>1997.206928086915</v>
      </c>
      <c r="E400" s="15">
        <f t="shared" si="53"/>
        <v>6.9864864780385325</v>
      </c>
      <c r="F400">
        <f t="shared" si="46"/>
        <v>5.5888899744189438</v>
      </c>
      <c r="G400">
        <f t="shared" si="54"/>
        <v>-2232.3700058718705</v>
      </c>
      <c r="I400">
        <f t="shared" si="50"/>
        <v>-5.5888899744189438</v>
      </c>
      <c r="J400">
        <f t="shared" si="50"/>
        <v>2232.3700058718705</v>
      </c>
      <c r="M400" s="148">
        <f t="shared" si="47"/>
        <v>3551.86448668293</v>
      </c>
      <c r="N400" s="148"/>
    </row>
    <row r="401" spans="1:14">
      <c r="A401">
        <f t="shared" si="51"/>
        <v>1.1216666666666537</v>
      </c>
      <c r="B401">
        <f t="shared" si="48"/>
        <v>1.0566135264791001</v>
      </c>
      <c r="C401">
        <f t="shared" si="49"/>
        <v>302.72581312784217</v>
      </c>
      <c r="D401">
        <f t="shared" si="52"/>
        <v>1995.42516528222</v>
      </c>
      <c r="E401" s="15">
        <f t="shared" si="53"/>
        <v>6.9646958709253859</v>
      </c>
      <c r="F401">
        <f t="shared" si="46"/>
        <v>5.3243233613628593</v>
      </c>
      <c r="G401">
        <f t="shared" si="54"/>
        <v>-2234.1139036654909</v>
      </c>
      <c r="I401">
        <f t="shared" si="50"/>
        <v>-5.3243233613628593</v>
      </c>
      <c r="J401">
        <f t="shared" si="50"/>
        <v>2234.1139036654909</v>
      </c>
      <c r="M401" s="148">
        <f t="shared" si="47"/>
        <v>3551.86448668293</v>
      </c>
      <c r="N401" s="148"/>
    </row>
    <row r="402" spans="1:14">
      <c r="A402">
        <f t="shared" si="51"/>
        <v>1.1241666666666537</v>
      </c>
      <c r="B402">
        <f t="shared" si="48"/>
        <v>1.0533253114122332</v>
      </c>
      <c r="C402">
        <f t="shared" si="49"/>
        <v>302.45634417024337</v>
      </c>
      <c r="D402">
        <f t="shared" si="52"/>
        <v>1993.6489535555113</v>
      </c>
      <c r="E402" s="15">
        <f t="shared" si="53"/>
        <v>6.9430215147629806</v>
      </c>
      <c r="F402">
        <f t="shared" ref="F402:F417" si="55">-100*(B402+B403)/2*(A402-A403)+F403</f>
        <v>5.0605810066264487</v>
      </c>
      <c r="G402">
        <f t="shared" si="54"/>
        <v>-2235.852368338702</v>
      </c>
      <c r="I402">
        <f t="shared" si="50"/>
        <v>-5.0605810066264487</v>
      </c>
      <c r="J402">
        <f t="shared" si="50"/>
        <v>2235.852368338702</v>
      </c>
      <c r="M402" s="148">
        <f t="shared" ref="M402:M465" si="56">$F$11</f>
        <v>3551.86448668293</v>
      </c>
      <c r="N402" s="148"/>
    </row>
    <row r="403" spans="1:14">
      <c r="A403">
        <f t="shared" si="51"/>
        <v>1.1266666666666536</v>
      </c>
      <c r="B403">
        <f t="shared" ref="B403:B417" si="57">$B$420*($A$420/A403)^$B$9</f>
        <v>1.0500545997722825</v>
      </c>
      <c r="C403">
        <f t="shared" ref="C403:C417" si="58">$B$5*($A$420/A403)^($B$9-1)</f>
        <v>302.18771287846693</v>
      </c>
      <c r="D403">
        <f t="shared" si="52"/>
        <v>1991.8782633251196</v>
      </c>
      <c r="E403" s="15">
        <f t="shared" si="53"/>
        <v>6.9214625328998043</v>
      </c>
      <c r="F403">
        <f t="shared" si="55"/>
        <v>4.7976585177283901</v>
      </c>
      <c r="G403">
        <f t="shared" si="54"/>
        <v>-2237.5854288446599</v>
      </c>
      <c r="I403">
        <f t="shared" ref="I403:J420" si="59">-F403</f>
        <v>-4.7976585177283901</v>
      </c>
      <c r="J403">
        <f t="shared" si="59"/>
        <v>2237.5854288446599</v>
      </c>
      <c r="M403" s="148">
        <f t="shared" si="56"/>
        <v>3551.86448668293</v>
      </c>
      <c r="N403" s="148"/>
    </row>
    <row r="404" spans="1:14">
      <c r="A404">
        <f t="shared" si="51"/>
        <v>1.1291666666666536</v>
      </c>
      <c r="B404">
        <f t="shared" si="57"/>
        <v>1.0468012598575471</v>
      </c>
      <c r="C404">
        <f t="shared" si="58"/>
        <v>301.91991479848502</v>
      </c>
      <c r="D404">
        <f t="shared" si="52"/>
        <v>1990.113065232202</v>
      </c>
      <c r="E404" s="15">
        <f t="shared" si="53"/>
        <v>6.9000180572206213</v>
      </c>
      <c r="F404">
        <f t="shared" si="55"/>
        <v>4.5355515352746671</v>
      </c>
      <c r="G404">
        <f t="shared" si="54"/>
        <v>-2239.3131139184247</v>
      </c>
      <c r="I404">
        <f t="shared" si="59"/>
        <v>-4.5355515352746671</v>
      </c>
      <c r="J404">
        <f t="shared" si="59"/>
        <v>2239.3131139184247</v>
      </c>
      <c r="M404" s="148">
        <f t="shared" si="56"/>
        <v>3551.86448668293</v>
      </c>
      <c r="N404" s="148"/>
    </row>
    <row r="405" spans="1:14">
      <c r="A405">
        <f t="shared" ref="A405:A418" si="60">A404+$B$13/400</f>
        <v>1.1316666666666535</v>
      </c>
      <c r="B405">
        <f t="shared" si="57"/>
        <v>1.0435651612459231</v>
      </c>
      <c r="C405">
        <f t="shared" si="58"/>
        <v>301.65294550974664</v>
      </c>
      <c r="D405">
        <f t="shared" ref="D405:D468" si="61">$D$18*($A$18/A405)^($B$9-1)</f>
        <v>1988.3533301385808</v>
      </c>
      <c r="E405" s="15">
        <f t="shared" ref="E405:E438" si="62">$F$12*$F$5*D405/A405/100</f>
        <v>6.8786872280447096</v>
      </c>
      <c r="F405">
        <f t="shared" si="55"/>
        <v>4.274255732636739</v>
      </c>
      <c r="G405">
        <f t="shared" ref="G405:G468" si="63">-100*(E405+E404)/2*(A405-A404)+G404</f>
        <v>-2241.0354520790829</v>
      </c>
      <c r="I405">
        <f t="shared" si="59"/>
        <v>-4.274255732636739</v>
      </c>
      <c r="J405">
        <f t="shared" si="59"/>
        <v>2241.0354520790829</v>
      </c>
      <c r="M405" s="148">
        <f t="shared" si="56"/>
        <v>3551.86448668293</v>
      </c>
      <c r="N405" s="148"/>
    </row>
    <row r="406" spans="1:14">
      <c r="A406">
        <f t="shared" si="60"/>
        <v>1.1341666666666534</v>
      </c>
      <c r="B406">
        <f t="shared" si="57"/>
        <v>1.0403461747796803</v>
      </c>
      <c r="C406">
        <f t="shared" si="58"/>
        <v>301.3868006248523</v>
      </c>
      <c r="D406">
        <f t="shared" si="61"/>
        <v>1986.5990291245967</v>
      </c>
      <c r="E406" s="15">
        <f t="shared" si="62"/>
        <v>6.8574691940254828</v>
      </c>
      <c r="F406">
        <f t="shared" si="55"/>
        <v>4.0137668156335442</v>
      </c>
      <c r="G406">
        <f t="shared" si="63"/>
        <v>-2242.7524716318417</v>
      </c>
      <c r="I406">
        <f t="shared" si="59"/>
        <v>-4.0137668156335442</v>
      </c>
      <c r="J406">
        <f t="shared" si="59"/>
        <v>2242.7524716318417</v>
      </c>
      <c r="M406" s="148">
        <f t="shared" si="56"/>
        <v>3551.86448668293</v>
      </c>
      <c r="N406" s="148"/>
    </row>
    <row r="407" spans="1:14">
      <c r="A407">
        <f t="shared" si="60"/>
        <v>1.1366666666666534</v>
      </c>
      <c r="B407">
        <f t="shared" si="57"/>
        <v>1.0371441725504502</v>
      </c>
      <c r="C407">
        <f t="shared" si="58"/>
        <v>301.12147578923339</v>
      </c>
      <c r="D407">
        <f t="shared" si="61"/>
        <v>1984.8501334869961</v>
      </c>
      <c r="E407" s="15">
        <f t="shared" si="62"/>
        <v>6.8363631120515729</v>
      </c>
      <c r="F407">
        <f t="shared" si="55"/>
        <v>3.7540805222172837</v>
      </c>
      <c r="G407">
        <f t="shared" si="63"/>
        <v>-2244.4642006701015</v>
      </c>
      <c r="I407">
        <f t="shared" si="59"/>
        <v>-3.7540805222172837</v>
      </c>
      <c r="J407">
        <f t="shared" si="59"/>
        <v>2244.4642006701015</v>
      </c>
      <c r="M407" s="148">
        <f t="shared" si="56"/>
        <v>3551.86448668293</v>
      </c>
      <c r="N407" s="148"/>
    </row>
    <row r="408" spans="1:14">
      <c r="A408">
        <f t="shared" si="60"/>
        <v>1.1391666666666533</v>
      </c>
      <c r="B408">
        <f t="shared" si="57"/>
        <v>1.0339590278844291</v>
      </c>
      <c r="C408">
        <f t="shared" si="58"/>
        <v>300.85696668083455</v>
      </c>
      <c r="D408">
        <f t="shared" si="61"/>
        <v>1983.1066147368381</v>
      </c>
      <c r="E408" s="15">
        <f t="shared" si="62"/>
        <v>6.8153681471492611</v>
      </c>
      <c r="F408">
        <f t="shared" si="55"/>
        <v>3.4951926221629295</v>
      </c>
      <c r="G408">
        <f t="shared" si="63"/>
        <v>-2246.1706670775015</v>
      </c>
      <c r="I408">
        <f t="shared" si="59"/>
        <v>-3.4951926221629295</v>
      </c>
      <c r="J408">
        <f t="shared" si="59"/>
        <v>2246.1706670775015</v>
      </c>
      <c r="M408" s="148">
        <f t="shared" si="56"/>
        <v>3551.86448668293</v>
      </c>
      <c r="N408" s="148"/>
    </row>
    <row r="409" spans="1:14">
      <c r="A409">
        <f t="shared" si="60"/>
        <v>1.1416666666666533</v>
      </c>
      <c r="B409">
        <f t="shared" si="57"/>
        <v>1.0307906153277839</v>
      </c>
      <c r="C409">
        <f t="shared" si="58"/>
        <v>300.59326900980079</v>
      </c>
      <c r="D409">
        <f t="shared" si="61"/>
        <v>1981.3684445974291</v>
      </c>
      <c r="E409" s="15">
        <f t="shared" si="62"/>
        <v>6.7944834723863048</v>
      </c>
      <c r="F409">
        <f t="shared" si="55"/>
        <v>3.2370989167614082</v>
      </c>
      <c r="G409">
        <f t="shared" si="63"/>
        <v>-2247.8718985299433</v>
      </c>
      <c r="I409">
        <f t="shared" si="59"/>
        <v>-3.2370989167614082</v>
      </c>
      <c r="J409">
        <f t="shared" si="59"/>
        <v>2247.8718985299433</v>
      </c>
      <c r="M409" s="148">
        <f t="shared" si="56"/>
        <v>3551.86448668293</v>
      </c>
      <c r="N409" s="148"/>
    </row>
    <row r="410" spans="1:14">
      <c r="A410">
        <f t="shared" si="60"/>
        <v>1.1441666666666532</v>
      </c>
      <c r="B410">
        <f t="shared" si="57"/>
        <v>1.0276388106322647</v>
      </c>
      <c r="C410">
        <f t="shared" si="58"/>
        <v>300.33037851816692</v>
      </c>
      <c r="D410">
        <f t="shared" si="61"/>
        <v>1979.6355950022801</v>
      </c>
      <c r="E410" s="15">
        <f t="shared" si="62"/>
        <v>6.7737082687770966</v>
      </c>
      <c r="F410">
        <f t="shared" si="55"/>
        <v>2.9797952385164077</v>
      </c>
      <c r="G410">
        <f t="shared" si="63"/>
        <v>-2249.5679224975888</v>
      </c>
      <c r="I410">
        <f t="shared" si="59"/>
        <v>-2.9797952385164077</v>
      </c>
      <c r="J410">
        <f t="shared" si="59"/>
        <v>2249.5679224975888</v>
      </c>
      <c r="M410" s="148">
        <f t="shared" si="56"/>
        <v>3551.86448668293</v>
      </c>
      <c r="N410" s="148"/>
    </row>
    <row r="411" spans="1:14">
      <c r="A411">
        <f t="shared" si="60"/>
        <v>1.1466666666666532</v>
      </c>
      <c r="B411">
        <f t="shared" si="57"/>
        <v>1.0245034907410178</v>
      </c>
      <c r="C411">
        <f t="shared" si="58"/>
        <v>300.0682909795521</v>
      </c>
      <c r="D411">
        <f t="shared" si="61"/>
        <v>1977.9080380930909</v>
      </c>
      <c r="E411" s="15">
        <f t="shared" si="62"/>
        <v>6.7530417251891484</v>
      </c>
      <c r="F411">
        <f t="shared" si="55"/>
        <v>2.723277450844753</v>
      </c>
      <c r="G411">
        <f t="shared" si="63"/>
        <v>-2251.2587662468345</v>
      </c>
      <c r="I411">
        <f t="shared" si="59"/>
        <v>-2.723277450844753</v>
      </c>
      <c r="J411">
        <f t="shared" si="59"/>
        <v>2251.2587662468345</v>
      </c>
      <c r="M411" s="148">
        <f t="shared" si="56"/>
        <v>3551.86448668293</v>
      </c>
      <c r="N411" s="148"/>
    </row>
    <row r="412" spans="1:14">
      <c r="A412">
        <f t="shared" si="60"/>
        <v>1.1491666666666531</v>
      </c>
      <c r="B412">
        <f t="shared" si="57"/>
        <v>1.0213845337745953</v>
      </c>
      <c r="C412">
        <f t="shared" si="58"/>
        <v>299.80700219885694</v>
      </c>
      <c r="D412">
        <f t="shared" si="61"/>
        <v>1976.1857462177536</v>
      </c>
      <c r="E412" s="15">
        <f t="shared" si="62"/>
        <v>6.7324830382508658</v>
      </c>
      <c r="F412">
        <f t="shared" si="55"/>
        <v>2.4675414477803068</v>
      </c>
      <c r="G412">
        <f t="shared" si="63"/>
        <v>-2252.9444568422646</v>
      </c>
      <c r="I412">
        <f t="shared" si="59"/>
        <v>-2.4675414477803068</v>
      </c>
      <c r="J412">
        <f t="shared" si="59"/>
        <v>2252.9444568422646</v>
      </c>
      <c r="M412" s="148">
        <f t="shared" si="56"/>
        <v>3551.86448668293</v>
      </c>
      <c r="N412" s="148"/>
    </row>
    <row r="413" spans="1:14">
      <c r="A413">
        <f t="shared" si="60"/>
        <v>1.1516666666666531</v>
      </c>
      <c r="B413">
        <f t="shared" si="57"/>
        <v>1.0182818190171588</v>
      </c>
      <c r="C413">
        <f t="shared" si="58"/>
        <v>299.5465080119647</v>
      </c>
      <c r="D413">
        <f t="shared" si="61"/>
        <v>1974.4686919283827</v>
      </c>
      <c r="E413" s="15">
        <f t="shared" si="62"/>
        <v>6.7120314122606279</v>
      </c>
      <c r="F413">
        <f t="shared" si="55"/>
        <v>2.2125831536813432</v>
      </c>
      <c r="G413">
        <f t="shared" si="63"/>
        <v>-2254.6250211485785</v>
      </c>
      <c r="I413">
        <f t="shared" si="59"/>
        <v>-2.2125831536813432</v>
      </c>
      <c r="J413">
        <f t="shared" si="59"/>
        <v>2254.6250211485785</v>
      </c>
      <c r="M413" s="148">
        <f t="shared" si="56"/>
        <v>3551.86448668293</v>
      </c>
      <c r="N413" s="148"/>
    </row>
    <row r="414" spans="1:14">
      <c r="A414">
        <f t="shared" si="60"/>
        <v>1.154166666666653</v>
      </c>
      <c r="B414">
        <f t="shared" si="57"/>
        <v>1.0151952269028761</v>
      </c>
      <c r="C414">
        <f t="shared" si="58"/>
        <v>299.28680428544578</v>
      </c>
      <c r="D414">
        <f t="shared" si="61"/>
        <v>1972.7568479793676</v>
      </c>
      <c r="E414" s="15">
        <f t="shared" si="62"/>
        <v>6.691686059097103</v>
      </c>
      <c r="F414">
        <f t="shared" si="55"/>
        <v>1.9583985229413443</v>
      </c>
      <c r="G414">
        <f t="shared" si="63"/>
        <v>-2256.300485832498</v>
      </c>
      <c r="I414">
        <f t="shared" si="59"/>
        <v>-1.9583985229413443</v>
      </c>
      <c r="J414">
        <f t="shared" si="59"/>
        <v>2256.300485832498</v>
      </c>
      <c r="M414" s="148">
        <f t="shared" si="56"/>
        <v>3551.86448668293</v>
      </c>
      <c r="N414" s="148"/>
    </row>
    <row r="415" spans="1:14">
      <c r="A415">
        <f t="shared" si="60"/>
        <v>1.156666666666653</v>
      </c>
      <c r="B415">
        <f t="shared" si="57"/>
        <v>1.0121246390025043</v>
      </c>
      <c r="C415">
        <f t="shared" si="58"/>
        <v>299.02788691626557</v>
      </c>
      <c r="D415">
        <f t="shared" si="61"/>
        <v>1971.0501873254493</v>
      </c>
      <c r="E415" s="15">
        <f t="shared" si="62"/>
        <v>6.671446198130818</v>
      </c>
      <c r="F415">
        <f t="shared" si="55"/>
        <v>1.7049835397031772</v>
      </c>
      <c r="G415">
        <f t="shared" si="63"/>
        <v>-2257.9708773646516</v>
      </c>
      <c r="I415">
        <f t="shared" si="59"/>
        <v>-1.7049835397031772</v>
      </c>
      <c r="J415">
        <f t="shared" si="59"/>
        <v>2257.9708773646516</v>
      </c>
      <c r="M415" s="148">
        <f t="shared" si="56"/>
        <v>3551.86448668293</v>
      </c>
      <c r="N415" s="148"/>
    </row>
    <row r="416" spans="1:14">
      <c r="A416">
        <f t="shared" si="60"/>
        <v>1.1591666666666529</v>
      </c>
      <c r="B416">
        <f t="shared" si="57"/>
        <v>1.0090699380101575</v>
      </c>
      <c r="C416">
        <f t="shared" si="58"/>
        <v>298.76975183149608</v>
      </c>
      <c r="D416">
        <f t="shared" si="61"/>
        <v>1969.348683119814</v>
      </c>
      <c r="E416" s="15">
        <f t="shared" si="62"/>
        <v>6.6513110561369402</v>
      </c>
      <c r="F416">
        <f t="shared" si="55"/>
        <v>1.4523342175765999</v>
      </c>
      <c r="G416">
        <f t="shared" si="63"/>
        <v>-2259.6362220214351</v>
      </c>
      <c r="I416">
        <f t="shared" si="59"/>
        <v>-1.4523342175765999</v>
      </c>
      <c r="J416">
        <f t="shared" si="59"/>
        <v>2259.6362220214351</v>
      </c>
      <c r="M416" s="148">
        <f t="shared" si="56"/>
        <v>3551.86448668293</v>
      </c>
      <c r="N416" s="148"/>
    </row>
    <row r="417" spans="1:14">
      <c r="A417">
        <f t="shared" si="60"/>
        <v>1.1616666666666529</v>
      </c>
      <c r="B417">
        <f t="shared" si="57"/>
        <v>1.006031007730259</v>
      </c>
      <c r="C417">
        <f t="shared" si="58"/>
        <v>298.51239498803028</v>
      </c>
      <c r="D417">
        <f t="shared" si="61"/>
        <v>1967.6523087122166</v>
      </c>
      <c r="E417" s="15">
        <f t="shared" si="62"/>
        <v>6.6312798672092663</v>
      </c>
      <c r="F417">
        <f t="shared" si="55"/>
        <v>1.2004465993590532</v>
      </c>
      <c r="G417">
        <f t="shared" si="63"/>
        <v>-2261.2965458868534</v>
      </c>
      <c r="I417">
        <f t="shared" si="59"/>
        <v>-1.2004465993590532</v>
      </c>
      <c r="J417">
        <f t="shared" si="59"/>
        <v>2261.2965458868534</v>
      </c>
      <c r="M417" s="148">
        <f t="shared" si="56"/>
        <v>3551.86448668293</v>
      </c>
      <c r="N417" s="148"/>
    </row>
    <row r="418" spans="1:14">
      <c r="A418">
        <f t="shared" si="60"/>
        <v>1.1641666666666528</v>
      </c>
      <c r="B418">
        <f>$B$420*($A$420/A418)^$B$9</f>
        <v>1.0030077330646709</v>
      </c>
      <c r="C418">
        <f>$B$5*($A$420/A418)^($B$9-1)</f>
        <v>298.25581237230062</v>
      </c>
      <c r="D418">
        <f t="shared" si="61"/>
        <v>1965.9610376471205</v>
      </c>
      <c r="E418" s="15">
        <f t="shared" si="62"/>
        <v>6.6113518726753906</v>
      </c>
      <c r="F418">
        <f>-100*(B418+B419)/2*(A418-A419)+F419</f>
        <v>0.94931675675969229</v>
      </c>
      <c r="G418">
        <f t="shared" si="63"/>
        <v>-2262.9518748543392</v>
      </c>
      <c r="I418">
        <f t="shared" si="59"/>
        <v>-0.94931675675969229</v>
      </c>
      <c r="J418">
        <f t="shared" si="59"/>
        <v>2262.9518748543392</v>
      </c>
      <c r="M418" s="148">
        <f t="shared" si="56"/>
        <v>3551.86448668293</v>
      </c>
      <c r="N418" s="148"/>
    </row>
    <row r="419" spans="1:14">
      <c r="A419">
        <f>A420</f>
        <v>1.1666666666666528</v>
      </c>
      <c r="B419">
        <f>E420</f>
        <v>6.5915263210130295</v>
      </c>
      <c r="C419">
        <f>$B$5*($A$420/A419)^($B$9-1)</f>
        <v>298</v>
      </c>
      <c r="D419">
        <f t="shared" si="61"/>
        <v>1964.2748436618597</v>
      </c>
      <c r="E419" s="15">
        <f t="shared" si="62"/>
        <v>6.5915263210130295</v>
      </c>
      <c r="F419">
        <f>F420</f>
        <v>0</v>
      </c>
      <c r="G419">
        <f t="shared" si="63"/>
        <v>-2264.6022346285504</v>
      </c>
      <c r="I419">
        <f t="shared" si="59"/>
        <v>0</v>
      </c>
      <c r="J419">
        <f t="shared" si="59"/>
        <v>2264.6022346285504</v>
      </c>
      <c r="L419">
        <v>0</v>
      </c>
      <c r="M419" s="148">
        <f t="shared" si="56"/>
        <v>3551.86448668293</v>
      </c>
      <c r="N419" s="148"/>
    </row>
    <row r="420" spans="1:14">
      <c r="A420">
        <f>A418+$B$13/400</f>
        <v>1.1666666666666528</v>
      </c>
      <c r="B420">
        <v>1</v>
      </c>
      <c r="C420">
        <f>$B$5*($A$420/A420)^($B$9-1)</f>
        <v>298</v>
      </c>
      <c r="D420">
        <f t="shared" si="61"/>
        <v>1964.2748436618597</v>
      </c>
      <c r="E420" s="15">
        <f t="shared" si="62"/>
        <v>6.5915263210130295</v>
      </c>
      <c r="F420">
        <v>0</v>
      </c>
      <c r="G420">
        <f t="shared" si="63"/>
        <v>-2264.6022346285504</v>
      </c>
      <c r="H420" s="31">
        <f t="shared" ref="H420:H483" si="64">G420+L420</f>
        <v>-1971.6022346285504</v>
      </c>
      <c r="I420">
        <f t="shared" si="59"/>
        <v>0</v>
      </c>
      <c r="J420">
        <f t="shared" si="59"/>
        <v>2264.6022346285504</v>
      </c>
      <c r="K420">
        <v>1</v>
      </c>
      <c r="L420" s="31">
        <f t="shared" ref="L420:L483" si="65">-100*(A420-A421)+L421</f>
        <v>292.99999999999994</v>
      </c>
      <c r="M420" s="148">
        <f t="shared" si="56"/>
        <v>3551.86448668293</v>
      </c>
      <c r="N420" s="148"/>
    </row>
    <row r="421" spans="1:14">
      <c r="A421">
        <f t="shared" ref="A421:A484" si="66">A419+$B$13/400</f>
        <v>1.1691666666666527</v>
      </c>
      <c r="D421">
        <f t="shared" si="61"/>
        <v>1962.5937006848262</v>
      </c>
      <c r="E421" s="15">
        <f t="shared" si="62"/>
        <v>6.57180246776751</v>
      </c>
      <c r="G421">
        <f t="shared" si="63"/>
        <v>-2266.2476507271481</v>
      </c>
      <c r="H421" s="31">
        <f t="shared" si="64"/>
        <v>-1973.4976507271481</v>
      </c>
      <c r="K421">
        <v>1</v>
      </c>
      <c r="L421" s="31">
        <f t="shared" si="65"/>
        <v>292.74999999999994</v>
      </c>
      <c r="M421" s="148">
        <f t="shared" si="56"/>
        <v>3551.86448668293</v>
      </c>
      <c r="N421" s="148"/>
    </row>
    <row r="422" spans="1:14">
      <c r="A422">
        <f t="shared" si="66"/>
        <v>1.1691666666666527</v>
      </c>
      <c r="D422">
        <f t="shared" si="61"/>
        <v>1962.5937006848262</v>
      </c>
      <c r="E422" s="15">
        <f t="shared" si="62"/>
        <v>6.57180246776751</v>
      </c>
      <c r="G422">
        <f t="shared" si="63"/>
        <v>-2266.2476507271481</v>
      </c>
      <c r="H422" s="31">
        <f t="shared" si="64"/>
        <v>-1973.4976507271481</v>
      </c>
      <c r="K422">
        <v>1</v>
      </c>
      <c r="L422" s="31">
        <f t="shared" si="65"/>
        <v>292.74999999999994</v>
      </c>
      <c r="M422" s="148">
        <f t="shared" si="56"/>
        <v>3551.86448668293</v>
      </c>
      <c r="N422" s="148"/>
    </row>
    <row r="423" spans="1:14">
      <c r="A423">
        <f t="shared" si="66"/>
        <v>1.1716666666666526</v>
      </c>
      <c r="D423">
        <f t="shared" si="61"/>
        <v>1960.9175828336706</v>
      </c>
      <c r="E423" s="15">
        <f t="shared" si="62"/>
        <v>6.5521795754703511</v>
      </c>
      <c r="G423">
        <f t="shared" si="63"/>
        <v>-2267.8881484825529</v>
      </c>
      <c r="H423" s="31">
        <f t="shared" si="64"/>
        <v>-1975.3881484825529</v>
      </c>
      <c r="K423">
        <v>1</v>
      </c>
      <c r="L423" s="31">
        <f t="shared" si="65"/>
        <v>292.49999999999994</v>
      </c>
      <c r="M423" s="148">
        <f t="shared" si="56"/>
        <v>3551.86448668293</v>
      </c>
      <c r="N423" s="148"/>
    </row>
    <row r="424" spans="1:14">
      <c r="A424">
        <f t="shared" si="66"/>
        <v>1.1716666666666526</v>
      </c>
      <c r="D424">
        <f t="shared" si="61"/>
        <v>1960.9175828336706</v>
      </c>
      <c r="E424" s="15">
        <f t="shared" si="62"/>
        <v>6.5521795754703511</v>
      </c>
      <c r="G424">
        <f t="shared" si="63"/>
        <v>-2267.8881484825529</v>
      </c>
      <c r="H424" s="31">
        <f t="shared" si="64"/>
        <v>-1975.3881484825529</v>
      </c>
      <c r="K424">
        <v>1</v>
      </c>
      <c r="L424" s="31">
        <f t="shared" si="65"/>
        <v>292.49999999999994</v>
      </c>
      <c r="M424" s="148">
        <f t="shared" si="56"/>
        <v>3551.86448668293</v>
      </c>
      <c r="N424" s="148"/>
    </row>
    <row r="425" spans="1:14">
      <c r="A425">
        <f t="shared" si="66"/>
        <v>1.1741666666666526</v>
      </c>
      <c r="D425">
        <f t="shared" si="61"/>
        <v>1959.2464644135323</v>
      </c>
      <c r="E425" s="15">
        <f t="shared" si="62"/>
        <v>6.5326569135589958</v>
      </c>
      <c r="G425">
        <f t="shared" si="63"/>
        <v>-2269.5237530436816</v>
      </c>
      <c r="H425" s="31">
        <f t="shared" si="64"/>
        <v>-1977.2737530436816</v>
      </c>
      <c r="K425">
        <v>1</v>
      </c>
      <c r="L425" s="31">
        <f t="shared" si="65"/>
        <v>292.24999999999994</v>
      </c>
      <c r="M425" s="148">
        <f t="shared" si="56"/>
        <v>3551.86448668293</v>
      </c>
      <c r="N425" s="148"/>
    </row>
    <row r="426" spans="1:14">
      <c r="A426">
        <f t="shared" si="66"/>
        <v>1.1741666666666526</v>
      </c>
      <c r="D426">
        <f t="shared" si="61"/>
        <v>1959.2464644135323</v>
      </c>
      <c r="E426" s="15">
        <f t="shared" si="62"/>
        <v>6.5326569135589958</v>
      </c>
      <c r="G426">
        <f t="shared" si="63"/>
        <v>-2269.5237530436816</v>
      </c>
      <c r="H426" s="31">
        <f t="shared" si="64"/>
        <v>-1977.2737530436816</v>
      </c>
      <c r="K426">
        <v>1</v>
      </c>
      <c r="L426" s="31">
        <f t="shared" si="65"/>
        <v>292.24999999999994</v>
      </c>
      <c r="M426" s="148">
        <f t="shared" si="56"/>
        <v>3551.86448668293</v>
      </c>
      <c r="N426" s="148"/>
    </row>
    <row r="427" spans="1:14">
      <c r="A427">
        <f t="shared" si="66"/>
        <v>1.1766666666666525</v>
      </c>
      <c r="D427">
        <f t="shared" si="61"/>
        <v>1957.5803199152826</v>
      </c>
      <c r="E427" s="15">
        <f t="shared" si="62"/>
        <v>6.5132337582975932</v>
      </c>
      <c r="G427">
        <f t="shared" si="63"/>
        <v>-2271.1544893776636</v>
      </c>
      <c r="H427" s="31">
        <f t="shared" si="64"/>
        <v>-1979.1544893776636</v>
      </c>
      <c r="K427">
        <v>1</v>
      </c>
      <c r="L427" s="31">
        <f t="shared" si="65"/>
        <v>291.99999999999994</v>
      </c>
      <c r="M427" s="148">
        <f t="shared" si="56"/>
        <v>3551.86448668293</v>
      </c>
      <c r="N427" s="148"/>
    </row>
    <row r="428" spans="1:14">
      <c r="A428">
        <f t="shared" si="66"/>
        <v>1.1766666666666525</v>
      </c>
      <c r="D428">
        <f t="shared" si="61"/>
        <v>1957.5803199152826</v>
      </c>
      <c r="E428" s="15">
        <f t="shared" si="62"/>
        <v>6.5132337582975932</v>
      </c>
      <c r="G428">
        <f t="shared" si="63"/>
        <v>-2271.1544893776636</v>
      </c>
      <c r="H428" s="31">
        <f t="shared" si="64"/>
        <v>-1979.1544893776636</v>
      </c>
      <c r="K428">
        <v>1</v>
      </c>
      <c r="L428" s="31">
        <f t="shared" si="65"/>
        <v>291.99999999999994</v>
      </c>
      <c r="M428" s="148">
        <f t="shared" si="56"/>
        <v>3551.86448668293</v>
      </c>
      <c r="N428" s="148"/>
    </row>
    <row r="429" spans="1:14">
      <c r="A429">
        <f t="shared" si="66"/>
        <v>1.1791666666666525</v>
      </c>
      <c r="D429">
        <f t="shared" si="61"/>
        <v>1955.9191240137927</v>
      </c>
      <c r="E429" s="15">
        <f t="shared" si="62"/>
        <v>6.4939093926988933</v>
      </c>
      <c r="G429">
        <f t="shared" si="63"/>
        <v>-2272.7803822715382</v>
      </c>
      <c r="H429" s="31">
        <f t="shared" si="64"/>
        <v>-1981.0303822715382</v>
      </c>
      <c r="K429">
        <v>1</v>
      </c>
      <c r="L429" s="31">
        <f t="shared" si="65"/>
        <v>291.74999999999994</v>
      </c>
      <c r="M429" s="148">
        <f t="shared" si="56"/>
        <v>3551.86448668293</v>
      </c>
      <c r="N429" s="148"/>
    </row>
    <row r="430" spans="1:14">
      <c r="A430">
        <f t="shared" si="66"/>
        <v>1.1791666666666525</v>
      </c>
      <c r="D430">
        <f t="shared" si="61"/>
        <v>1955.9191240137927</v>
      </c>
      <c r="E430" s="15">
        <f t="shared" si="62"/>
        <v>6.4939093926988933</v>
      </c>
      <c r="G430">
        <f t="shared" si="63"/>
        <v>-2272.7803822715382</v>
      </c>
      <c r="H430" s="31">
        <f t="shared" si="64"/>
        <v>-1981.0303822715382</v>
      </c>
      <c r="K430">
        <v>1</v>
      </c>
      <c r="L430" s="31">
        <f t="shared" si="65"/>
        <v>291.74999999999994</v>
      </c>
      <c r="M430" s="148">
        <f t="shared" si="56"/>
        <v>3551.86448668293</v>
      </c>
      <c r="N430" s="148"/>
    </row>
    <row r="431" spans="1:14">
      <c r="A431">
        <f t="shared" si="66"/>
        <v>1.1816666666666524</v>
      </c>
      <c r="D431">
        <f t="shared" si="61"/>
        <v>1954.2628515662184</v>
      </c>
      <c r="E431" s="15">
        <f t="shared" si="62"/>
        <v>6.4746831064471619</v>
      </c>
      <c r="G431">
        <f t="shared" si="63"/>
        <v>-2274.4014563339315</v>
      </c>
      <c r="H431" s="31">
        <f t="shared" si="64"/>
        <v>-1982.9014563339315</v>
      </c>
      <c r="K431">
        <v>1</v>
      </c>
      <c r="L431" s="31">
        <f t="shared" si="65"/>
        <v>291.49999999999994</v>
      </c>
      <c r="M431" s="148">
        <f t="shared" si="56"/>
        <v>3551.86448668293</v>
      </c>
      <c r="N431" s="148"/>
    </row>
    <row r="432" spans="1:14">
      <c r="A432">
        <f t="shared" si="66"/>
        <v>1.1816666666666524</v>
      </c>
      <c r="D432">
        <f t="shared" si="61"/>
        <v>1954.2628515662184</v>
      </c>
      <c r="E432" s="15">
        <f t="shared" si="62"/>
        <v>6.4746831064471619</v>
      </c>
      <c r="G432">
        <f t="shared" si="63"/>
        <v>-2274.4014563339315</v>
      </c>
      <c r="H432" s="31">
        <f t="shared" si="64"/>
        <v>-1982.9014563339315</v>
      </c>
      <c r="K432">
        <v>1</v>
      </c>
      <c r="L432" s="31">
        <f t="shared" si="65"/>
        <v>291.49999999999994</v>
      </c>
      <c r="M432" s="148">
        <f t="shared" si="56"/>
        <v>3551.86448668293</v>
      </c>
      <c r="N432" s="148"/>
    </row>
    <row r="433" spans="1:14">
      <c r="A433">
        <f t="shared" si="66"/>
        <v>1.1841666666666524</v>
      </c>
      <c r="D433">
        <f t="shared" si="61"/>
        <v>1952.611477610307</v>
      </c>
      <c r="E433" s="15">
        <f t="shared" si="62"/>
        <v>6.4555541958221658</v>
      </c>
      <c r="G433">
        <f t="shared" si="63"/>
        <v>-2276.0177359967151</v>
      </c>
      <c r="H433" s="31">
        <f t="shared" si="64"/>
        <v>-1984.7677359967151</v>
      </c>
      <c r="K433">
        <v>1</v>
      </c>
      <c r="L433" s="31">
        <f t="shared" si="65"/>
        <v>291.24999999999994</v>
      </c>
      <c r="M433" s="148">
        <f t="shared" si="56"/>
        <v>3551.86448668293</v>
      </c>
      <c r="N433" s="148"/>
    </row>
    <row r="434" spans="1:14">
      <c r="A434">
        <f t="shared" si="66"/>
        <v>1.1841666666666524</v>
      </c>
      <c r="D434">
        <f t="shared" si="61"/>
        <v>1952.611477610307</v>
      </c>
      <c r="E434" s="15">
        <f t="shared" si="62"/>
        <v>6.4555541958221658</v>
      </c>
      <c r="G434">
        <f t="shared" si="63"/>
        <v>-2276.0177359967151</v>
      </c>
      <c r="H434" s="31">
        <f t="shared" si="64"/>
        <v>-1984.7677359967151</v>
      </c>
      <c r="K434">
        <v>1</v>
      </c>
      <c r="L434" s="31">
        <f t="shared" si="65"/>
        <v>291.24999999999994</v>
      </c>
      <c r="M434" s="148">
        <f t="shared" si="56"/>
        <v>3551.86448668293</v>
      </c>
      <c r="N434" s="148"/>
    </row>
    <row r="435" spans="1:14">
      <c r="A435">
        <f t="shared" si="66"/>
        <v>1.1866666666666523</v>
      </c>
      <c r="D435">
        <f t="shared" si="61"/>
        <v>1950.964977362722</v>
      </c>
      <c r="E435" s="15">
        <f t="shared" si="62"/>
        <v>6.4365219636241706</v>
      </c>
      <c r="G435">
        <f t="shared" si="63"/>
        <v>-2277.6292455166458</v>
      </c>
      <c r="H435" s="31">
        <f t="shared" si="64"/>
        <v>-1986.6292455166458</v>
      </c>
      <c r="K435">
        <v>1</v>
      </c>
      <c r="L435" s="31">
        <f t="shared" si="65"/>
        <v>290.99999999999994</v>
      </c>
      <c r="M435" s="148">
        <f t="shared" si="56"/>
        <v>3551.86448668293</v>
      </c>
      <c r="N435" s="148"/>
    </row>
    <row r="436" spans="1:14">
      <c r="A436">
        <f t="shared" si="66"/>
        <v>1.1866666666666523</v>
      </c>
      <c r="D436">
        <f t="shared" si="61"/>
        <v>1950.964977362722</v>
      </c>
      <c r="E436" s="15">
        <f t="shared" si="62"/>
        <v>6.4365219636241706</v>
      </c>
      <c r="G436">
        <f t="shared" si="63"/>
        <v>-2277.6292455166458</v>
      </c>
      <c r="H436" s="31">
        <f t="shared" si="64"/>
        <v>-1986.6292455166458</v>
      </c>
      <c r="K436">
        <v>1</v>
      </c>
      <c r="L436" s="31">
        <f t="shared" si="65"/>
        <v>290.99999999999994</v>
      </c>
      <c r="M436" s="148">
        <f t="shared" si="56"/>
        <v>3551.86448668293</v>
      </c>
      <c r="N436" s="148"/>
    </row>
    <row r="437" spans="1:14">
      <c r="A437">
        <f t="shared" si="66"/>
        <v>1.1891666666666523</v>
      </c>
      <c r="D437">
        <f t="shared" si="61"/>
        <v>1949.323326217386</v>
      </c>
      <c r="E437" s="15">
        <f t="shared" si="62"/>
        <v>6.4175857190999395</v>
      </c>
      <c r="G437">
        <f t="shared" si="63"/>
        <v>-2279.2360089769863</v>
      </c>
      <c r="H437" s="31">
        <f t="shared" si="64"/>
        <v>-1988.4860089769863</v>
      </c>
      <c r="K437">
        <v>1</v>
      </c>
      <c r="L437" s="31">
        <f t="shared" si="65"/>
        <v>290.74999999999994</v>
      </c>
      <c r="M437" s="148">
        <f t="shared" si="56"/>
        <v>3551.86448668293</v>
      </c>
      <c r="N437" s="148"/>
    </row>
    <row r="438" spans="1:14">
      <c r="A438">
        <f t="shared" si="66"/>
        <v>1.1891666666666523</v>
      </c>
      <c r="D438">
        <f t="shared" si="61"/>
        <v>1949.323326217386</v>
      </c>
      <c r="E438" s="15">
        <f t="shared" si="62"/>
        <v>6.4175857190999395</v>
      </c>
      <c r="G438">
        <f t="shared" si="63"/>
        <v>-2279.2360089769863</v>
      </c>
      <c r="H438" s="31">
        <f t="shared" si="64"/>
        <v>-1988.4860089769863</v>
      </c>
      <c r="K438">
        <v>1</v>
      </c>
      <c r="L438" s="31">
        <f t="shared" si="65"/>
        <v>290.74999999999994</v>
      </c>
      <c r="M438" s="148">
        <f t="shared" si="56"/>
        <v>3551.86448668293</v>
      </c>
      <c r="N438" s="148"/>
    </row>
    <row r="439" spans="1:14">
      <c r="A439">
        <f t="shared" si="66"/>
        <v>1.1916666666666522</v>
      </c>
      <c r="D439">
        <f t="shared" si="61"/>
        <v>1947.6864997438449</v>
      </c>
      <c r="E439">
        <f t="shared" ref="E439:E502" si="67">$E$18*($A$18/A439)^$B$9</f>
        <v>6.3987447778697497</v>
      </c>
      <c r="G439">
        <f t="shared" si="63"/>
        <v>-2280.8380502891077</v>
      </c>
      <c r="H439" s="31">
        <f t="shared" si="64"/>
        <v>-1990.3380502891077</v>
      </c>
      <c r="K439">
        <v>1</v>
      </c>
      <c r="L439" s="31">
        <f t="shared" si="65"/>
        <v>290.49999999999994</v>
      </c>
      <c r="M439" s="148">
        <f t="shared" si="56"/>
        <v>3551.86448668293</v>
      </c>
      <c r="N439" s="148"/>
    </row>
    <row r="440" spans="1:14">
      <c r="A440">
        <f t="shared" si="66"/>
        <v>1.1916666666666522</v>
      </c>
      <c r="D440">
        <f t="shared" si="61"/>
        <v>1947.6864997438449</v>
      </c>
      <c r="E440">
        <f t="shared" si="67"/>
        <v>6.3987447778697497</v>
      </c>
      <c r="G440">
        <f t="shared" si="63"/>
        <v>-2280.8380502891077</v>
      </c>
      <c r="H440" s="31">
        <f t="shared" si="64"/>
        <v>-1990.3380502891077</v>
      </c>
      <c r="K440">
        <v>1</v>
      </c>
      <c r="L440" s="31">
        <f t="shared" si="65"/>
        <v>290.49999999999994</v>
      </c>
      <c r="M440" s="148">
        <f t="shared" si="56"/>
        <v>3551.86448668293</v>
      </c>
      <c r="N440" s="148"/>
    </row>
    <row r="441" spans="1:14">
      <c r="A441">
        <f t="shared" si="66"/>
        <v>1.1941666666666522</v>
      </c>
      <c r="D441">
        <f t="shared" si="61"/>
        <v>1946.054473685648</v>
      </c>
      <c r="E441">
        <f t="shared" si="67"/>
        <v>6.3799984618553554</v>
      </c>
      <c r="G441">
        <f t="shared" si="63"/>
        <v>-2282.4353931940732</v>
      </c>
      <c r="H441" s="31">
        <f t="shared" si="64"/>
        <v>-1992.1853931940732</v>
      </c>
      <c r="K441">
        <v>1</v>
      </c>
      <c r="L441" s="31">
        <f t="shared" si="65"/>
        <v>290.24999999999994</v>
      </c>
      <c r="M441" s="148">
        <f t="shared" si="56"/>
        <v>3551.86448668293</v>
      </c>
      <c r="N441" s="148"/>
    </row>
    <row r="442" spans="1:14">
      <c r="A442">
        <f t="shared" si="66"/>
        <v>1.1941666666666522</v>
      </c>
      <c r="D442">
        <f t="shared" si="61"/>
        <v>1946.054473685648</v>
      </c>
      <c r="E442">
        <f t="shared" si="67"/>
        <v>6.3799984618553554</v>
      </c>
      <c r="G442">
        <f t="shared" si="63"/>
        <v>-2282.4353931940732</v>
      </c>
      <c r="H442" s="31">
        <f t="shared" si="64"/>
        <v>-1992.1853931940732</v>
      </c>
      <c r="K442">
        <v>1</v>
      </c>
      <c r="L442" s="31">
        <f t="shared" si="65"/>
        <v>290.24999999999994</v>
      </c>
      <c r="M442" s="148">
        <f t="shared" si="56"/>
        <v>3551.86448668293</v>
      </c>
      <c r="N442" s="148"/>
    </row>
    <row r="443" spans="1:14">
      <c r="A443">
        <f t="shared" si="66"/>
        <v>1.1966666666666521</v>
      </c>
      <c r="D443">
        <f t="shared" si="61"/>
        <v>1944.4272239587481</v>
      </c>
      <c r="E443">
        <f t="shared" si="67"/>
        <v>6.3613460992089337</v>
      </c>
      <c r="G443">
        <f t="shared" si="63"/>
        <v>-2284.0280612642064</v>
      </c>
      <c r="H443" s="31">
        <f t="shared" si="64"/>
        <v>-1994.0280612642064</v>
      </c>
      <c r="K443">
        <v>1</v>
      </c>
      <c r="L443" s="31">
        <f t="shared" si="65"/>
        <v>289.99999999999994</v>
      </c>
      <c r="M443" s="148">
        <f t="shared" si="56"/>
        <v>3551.86448668293</v>
      </c>
      <c r="N443" s="148"/>
    </row>
    <row r="444" spans="1:14">
      <c r="A444">
        <f t="shared" si="66"/>
        <v>1.1966666666666521</v>
      </c>
      <c r="D444">
        <f t="shared" si="61"/>
        <v>1944.4272239587481</v>
      </c>
      <c r="E444">
        <f t="shared" si="67"/>
        <v>6.3613460992089337</v>
      </c>
      <c r="G444">
        <f t="shared" si="63"/>
        <v>-2284.0280612642064</v>
      </c>
      <c r="H444" s="31">
        <f t="shared" si="64"/>
        <v>-1994.0280612642064</v>
      </c>
      <c r="K444">
        <v>1</v>
      </c>
      <c r="L444" s="31">
        <f t="shared" si="65"/>
        <v>289.99999999999994</v>
      </c>
      <c r="M444" s="148">
        <f t="shared" si="56"/>
        <v>3551.86448668293</v>
      </c>
      <c r="N444" s="148"/>
    </row>
    <row r="445" spans="1:14">
      <c r="A445">
        <f t="shared" si="66"/>
        <v>1.1991666666666521</v>
      </c>
      <c r="D445">
        <f t="shared" si="61"/>
        <v>1942.8047266499184</v>
      </c>
      <c r="E445">
        <f t="shared" si="67"/>
        <v>6.3427870242429698</v>
      </c>
      <c r="G445">
        <f t="shared" si="63"/>
        <v>-2285.6160779046377</v>
      </c>
      <c r="H445" s="31">
        <f t="shared" si="64"/>
        <v>-1995.8660779046377</v>
      </c>
      <c r="K445">
        <v>1</v>
      </c>
      <c r="L445" s="31">
        <f t="shared" si="65"/>
        <v>289.74999999999994</v>
      </c>
      <c r="M445" s="148">
        <f t="shared" si="56"/>
        <v>3551.86448668293</v>
      </c>
      <c r="N445" s="148"/>
    </row>
    <row r="446" spans="1:14">
      <c r="A446">
        <f t="shared" si="66"/>
        <v>1.1991666666666521</v>
      </c>
      <c r="D446">
        <f t="shared" si="61"/>
        <v>1942.8047266499184</v>
      </c>
      <c r="E446">
        <f t="shared" si="67"/>
        <v>6.3427870242429698</v>
      </c>
      <c r="G446">
        <f t="shared" si="63"/>
        <v>-2285.6160779046377</v>
      </c>
      <c r="H446" s="31">
        <f t="shared" si="64"/>
        <v>-1995.8660779046377</v>
      </c>
      <c r="K446">
        <v>1</v>
      </c>
      <c r="L446" s="31">
        <f t="shared" si="65"/>
        <v>289.74999999999994</v>
      </c>
      <c r="M446" s="148">
        <f t="shared" si="56"/>
        <v>3551.86448668293</v>
      </c>
      <c r="N446" s="148"/>
    </row>
    <row r="447" spans="1:14">
      <c r="A447">
        <f t="shared" si="66"/>
        <v>1.201666666666652</v>
      </c>
      <c r="D447">
        <f t="shared" si="61"/>
        <v>1941.1869580151892</v>
      </c>
      <c r="E447">
        <f t="shared" si="67"/>
        <v>6.3243205773610907</v>
      </c>
      <c r="G447">
        <f t="shared" si="63"/>
        <v>-2287.199466354838</v>
      </c>
      <c r="H447" s="31">
        <f t="shared" si="64"/>
        <v>-1997.699466354838</v>
      </c>
      <c r="K447">
        <v>1</v>
      </c>
      <c r="L447" s="31">
        <f t="shared" si="65"/>
        <v>289.49999999999994</v>
      </c>
      <c r="M447" s="148">
        <f t="shared" si="56"/>
        <v>3551.86448668293</v>
      </c>
      <c r="N447" s="148"/>
    </row>
    <row r="448" spans="1:14">
      <c r="A448">
        <f t="shared" si="66"/>
        <v>1.201666666666652</v>
      </c>
      <c r="D448">
        <f t="shared" si="61"/>
        <v>1941.1869580151892</v>
      </c>
      <c r="E448">
        <f t="shared" si="67"/>
        <v>6.3243205773610907</v>
      </c>
      <c r="G448">
        <f t="shared" si="63"/>
        <v>-2287.199466354838</v>
      </c>
      <c r="H448" s="31">
        <f t="shared" si="64"/>
        <v>-1997.699466354838</v>
      </c>
      <c r="K448">
        <v>1</v>
      </c>
      <c r="L448" s="31">
        <f t="shared" si="65"/>
        <v>289.49999999999994</v>
      </c>
      <c r="M448" s="148">
        <f t="shared" si="56"/>
        <v>3551.86448668293</v>
      </c>
      <c r="N448" s="148"/>
    </row>
    <row r="449" spans="1:14">
      <c r="A449">
        <f t="shared" si="66"/>
        <v>1.204166666666652</v>
      </c>
      <c r="D449">
        <f t="shared" si="61"/>
        <v>1939.5738944782997</v>
      </c>
      <c r="E449">
        <f t="shared" si="67"/>
        <v>6.3059461049897862</v>
      </c>
      <c r="G449">
        <f t="shared" si="63"/>
        <v>-2288.7782496901318</v>
      </c>
      <c r="H449" s="31">
        <f t="shared" si="64"/>
        <v>-1999.5282496901318</v>
      </c>
      <c r="K449">
        <v>1</v>
      </c>
      <c r="L449" s="31">
        <f t="shared" si="65"/>
        <v>289.24999999999994</v>
      </c>
      <c r="M449" s="148">
        <f t="shared" si="56"/>
        <v>3551.86448668293</v>
      </c>
      <c r="N449" s="148"/>
    </row>
    <row r="450" spans="1:14">
      <c r="A450">
        <f t="shared" si="66"/>
        <v>1.204166666666652</v>
      </c>
      <c r="D450">
        <f t="shared" si="61"/>
        <v>1939.5738944782997</v>
      </c>
      <c r="E450">
        <f t="shared" si="67"/>
        <v>6.3059461049897862</v>
      </c>
      <c r="G450">
        <f t="shared" si="63"/>
        <v>-2288.7782496901318</v>
      </c>
      <c r="H450" s="31">
        <f t="shared" si="64"/>
        <v>-1999.5282496901318</v>
      </c>
      <c r="K450">
        <v>1</v>
      </c>
      <c r="L450" s="31">
        <f t="shared" si="65"/>
        <v>289.24999999999994</v>
      </c>
      <c r="M450" s="148">
        <f t="shared" si="56"/>
        <v>3551.86448668293</v>
      </c>
      <c r="N450" s="148"/>
    </row>
    <row r="451" spans="1:14">
      <c r="A451">
        <f t="shared" si="66"/>
        <v>1.2066666666666519</v>
      </c>
      <c r="D451">
        <f t="shared" si="61"/>
        <v>1937.9655126291673</v>
      </c>
      <c r="E451">
        <f t="shared" si="67"/>
        <v>6.2876629595110769</v>
      </c>
      <c r="G451">
        <f t="shared" si="63"/>
        <v>-2290.3524508231944</v>
      </c>
      <c r="H451" s="31">
        <f t="shared" si="64"/>
        <v>-2001.3524508231944</v>
      </c>
      <c r="K451">
        <v>1</v>
      </c>
      <c r="L451" s="31">
        <f t="shared" si="65"/>
        <v>288.99999999999994</v>
      </c>
      <c r="M451" s="148">
        <f t="shared" si="56"/>
        <v>3551.86448668293</v>
      </c>
      <c r="N451" s="148"/>
    </row>
    <row r="452" spans="1:14">
      <c r="A452">
        <f t="shared" si="66"/>
        <v>1.2066666666666519</v>
      </c>
      <c r="D452">
        <f t="shared" si="61"/>
        <v>1937.9655126291673</v>
      </c>
      <c r="E452">
        <f t="shared" si="67"/>
        <v>6.2876629595110769</v>
      </c>
      <c r="G452">
        <f t="shared" si="63"/>
        <v>-2290.3524508231944</v>
      </c>
      <c r="H452" s="31">
        <f t="shared" si="64"/>
        <v>-2001.3524508231944</v>
      </c>
      <c r="K452">
        <v>1</v>
      </c>
      <c r="L452" s="31">
        <f t="shared" si="65"/>
        <v>288.99999999999994</v>
      </c>
      <c r="M452" s="148">
        <f t="shared" si="56"/>
        <v>3551.86448668293</v>
      </c>
      <c r="N452" s="148"/>
    </row>
    <row r="453" spans="1:14">
      <c r="A453">
        <f t="shared" si="66"/>
        <v>1.2091666666666518</v>
      </c>
      <c r="D453">
        <f t="shared" si="61"/>
        <v>1936.3617892223776</v>
      </c>
      <c r="E453">
        <f t="shared" si="67"/>
        <v>6.2694704991960224</v>
      </c>
      <c r="G453">
        <f t="shared" si="63"/>
        <v>-2291.9220925055329</v>
      </c>
      <c r="H453" s="31">
        <f t="shared" si="64"/>
        <v>-2003.1720925055329</v>
      </c>
      <c r="K453">
        <v>1</v>
      </c>
      <c r="L453" s="31">
        <f t="shared" si="65"/>
        <v>288.74999999999994</v>
      </c>
      <c r="M453" s="148">
        <f t="shared" si="56"/>
        <v>3551.86448668293</v>
      </c>
      <c r="N453" s="148"/>
    </row>
    <row r="454" spans="1:14">
      <c r="A454">
        <f t="shared" si="66"/>
        <v>1.2091666666666518</v>
      </c>
      <c r="D454">
        <f t="shared" si="61"/>
        <v>1936.3617892223776</v>
      </c>
      <c r="E454">
        <f t="shared" si="67"/>
        <v>6.2694704991960224</v>
      </c>
      <c r="G454">
        <f t="shared" si="63"/>
        <v>-2291.9220925055329</v>
      </c>
      <c r="H454" s="31">
        <f t="shared" si="64"/>
        <v>-2003.1720925055329</v>
      </c>
      <c r="K454">
        <v>1</v>
      </c>
      <c r="L454" s="31">
        <f t="shared" si="65"/>
        <v>288.74999999999994</v>
      </c>
      <c r="M454" s="148">
        <f t="shared" si="56"/>
        <v>3551.86448668293</v>
      </c>
      <c r="N454" s="148"/>
    </row>
    <row r="455" spans="1:14">
      <c r="A455">
        <f t="shared" si="66"/>
        <v>1.2116666666666518</v>
      </c>
      <c r="D455">
        <f t="shared" si="61"/>
        <v>1934.7627011756863</v>
      </c>
      <c r="E455">
        <f t="shared" si="67"/>
        <v>6.2513680881391629</v>
      </c>
      <c r="G455">
        <f t="shared" si="63"/>
        <v>-2293.4871973289496</v>
      </c>
      <c r="H455" s="31">
        <f t="shared" si="64"/>
        <v>-2004.9871973289496</v>
      </c>
      <c r="K455">
        <v>1</v>
      </c>
      <c r="L455" s="31">
        <f t="shared" si="65"/>
        <v>288.49999999999994</v>
      </c>
      <c r="M455" s="148">
        <f t="shared" si="56"/>
        <v>3551.86448668293</v>
      </c>
      <c r="N455" s="148"/>
    </row>
    <row r="456" spans="1:14">
      <c r="A456">
        <f t="shared" si="66"/>
        <v>1.2116666666666518</v>
      </c>
      <c r="D456">
        <f t="shared" si="61"/>
        <v>1934.7627011756863</v>
      </c>
      <c r="E456">
        <f t="shared" si="67"/>
        <v>6.2513680881391629</v>
      </c>
      <c r="G456">
        <f t="shared" si="63"/>
        <v>-2293.4871973289496</v>
      </c>
      <c r="H456" s="31">
        <f t="shared" si="64"/>
        <v>-2004.9871973289496</v>
      </c>
      <c r="K456">
        <v>1</v>
      </c>
      <c r="L456" s="31">
        <f t="shared" si="65"/>
        <v>288.49999999999994</v>
      </c>
      <c r="M456" s="148">
        <f t="shared" si="56"/>
        <v>3551.86448668293</v>
      </c>
      <c r="N456" s="148"/>
    </row>
    <row r="457" spans="1:14">
      <c r="A457">
        <f t="shared" si="66"/>
        <v>1.2141666666666517</v>
      </c>
      <c r="D457">
        <f t="shared" si="61"/>
        <v>1933.16822556854</v>
      </c>
      <c r="E457">
        <f t="shared" si="67"/>
        <v>6.2333550961937725</v>
      </c>
      <c r="G457">
        <f t="shared" si="63"/>
        <v>-2295.0477877269914</v>
      </c>
      <c r="H457" s="31">
        <f t="shared" si="64"/>
        <v>-2006.7977877269914</v>
      </c>
      <c r="K457">
        <v>1</v>
      </c>
      <c r="L457" s="31">
        <f t="shared" si="65"/>
        <v>288.24999999999994</v>
      </c>
      <c r="M457" s="148">
        <f t="shared" si="56"/>
        <v>3551.86448668293</v>
      </c>
      <c r="N457" s="148"/>
    </row>
    <row r="458" spans="1:14">
      <c r="A458">
        <f t="shared" si="66"/>
        <v>1.2141666666666517</v>
      </c>
      <c r="D458">
        <f t="shared" si="61"/>
        <v>1933.16822556854</v>
      </c>
      <c r="E458">
        <f t="shared" si="67"/>
        <v>6.2333550961937725</v>
      </c>
      <c r="G458">
        <f t="shared" si="63"/>
        <v>-2295.0477877269914</v>
      </c>
      <c r="H458" s="31">
        <f t="shared" si="64"/>
        <v>-2006.7977877269914</v>
      </c>
      <c r="K458">
        <v>1</v>
      </c>
      <c r="L458" s="31">
        <f t="shared" si="65"/>
        <v>288.24999999999994</v>
      </c>
      <c r="M458" s="148">
        <f t="shared" si="56"/>
        <v>3551.86448668293</v>
      </c>
      <c r="N458" s="148"/>
    </row>
    <row r="459" spans="1:14">
      <c r="A459">
        <f t="shared" si="66"/>
        <v>1.2166666666666517</v>
      </c>
      <c r="D459">
        <f t="shared" si="61"/>
        <v>1931.5783396406157</v>
      </c>
      <c r="E459">
        <f t="shared" si="67"/>
        <v>6.2154308989080063</v>
      </c>
      <c r="G459">
        <f t="shared" si="63"/>
        <v>-2296.6038859763789</v>
      </c>
      <c r="H459" s="31">
        <f t="shared" si="64"/>
        <v>-2008.6038859763789</v>
      </c>
      <c r="K459">
        <v>1</v>
      </c>
      <c r="L459" s="31">
        <f t="shared" si="65"/>
        <v>287.99999999999994</v>
      </c>
      <c r="M459" s="148">
        <f t="shared" si="56"/>
        <v>3551.86448668293</v>
      </c>
      <c r="N459" s="148"/>
    </row>
    <row r="460" spans="1:14">
      <c r="A460">
        <f t="shared" si="66"/>
        <v>1.2166666666666517</v>
      </c>
      <c r="D460">
        <f t="shared" si="61"/>
        <v>1931.5783396406157</v>
      </c>
      <c r="E460">
        <f t="shared" si="67"/>
        <v>6.2154308989080063</v>
      </c>
      <c r="G460">
        <f t="shared" si="63"/>
        <v>-2296.6038859763789</v>
      </c>
      <c r="H460" s="31">
        <f t="shared" si="64"/>
        <v>-2008.6038859763789</v>
      </c>
      <c r="K460">
        <v>1</v>
      </c>
      <c r="L460" s="31">
        <f t="shared" si="65"/>
        <v>287.99999999999994</v>
      </c>
      <c r="M460" s="148">
        <f t="shared" si="56"/>
        <v>3551.86448668293</v>
      </c>
      <c r="N460" s="148"/>
    </row>
    <row r="461" spans="1:14">
      <c r="A461">
        <f t="shared" si="66"/>
        <v>1.2191666666666516</v>
      </c>
      <c r="D461">
        <f t="shared" si="61"/>
        <v>1929.993020790371</v>
      </c>
      <c r="E461">
        <f t="shared" si="67"/>
        <v>6.1975948774618494</v>
      </c>
      <c r="G461">
        <f t="shared" si="63"/>
        <v>-2298.155514198425</v>
      </c>
      <c r="H461" s="31">
        <f t="shared" si="64"/>
        <v>-2010.405514198425</v>
      </c>
      <c r="K461">
        <v>1</v>
      </c>
      <c r="L461" s="31">
        <f t="shared" si="65"/>
        <v>287.74999999999994</v>
      </c>
      <c r="M461" s="148">
        <f t="shared" si="56"/>
        <v>3551.86448668293</v>
      </c>
      <c r="N461" s="148"/>
    </row>
    <row r="462" spans="1:14">
      <c r="A462">
        <f t="shared" si="66"/>
        <v>1.2191666666666516</v>
      </c>
      <c r="D462">
        <f t="shared" si="61"/>
        <v>1929.993020790371</v>
      </c>
      <c r="E462">
        <f t="shared" si="67"/>
        <v>6.1975948774618494</v>
      </c>
      <c r="G462">
        <f t="shared" si="63"/>
        <v>-2298.155514198425</v>
      </c>
      <c r="H462" s="31">
        <f t="shared" si="64"/>
        <v>-2010.405514198425</v>
      </c>
      <c r="K462">
        <v>1</v>
      </c>
      <c r="L462" s="31">
        <f t="shared" si="65"/>
        <v>287.74999999999994</v>
      </c>
      <c r="M462" s="148">
        <f t="shared" si="56"/>
        <v>3551.86448668293</v>
      </c>
      <c r="N462" s="148"/>
    </row>
    <row r="463" spans="1:14">
      <c r="A463">
        <f t="shared" si="66"/>
        <v>1.2216666666666516</v>
      </c>
      <c r="D463">
        <f t="shared" si="61"/>
        <v>1928.4122465736159</v>
      </c>
      <c r="E463">
        <f t="shared" si="67"/>
        <v>6.1798464186049227</v>
      </c>
      <c r="G463">
        <f t="shared" si="63"/>
        <v>-2299.7026943604333</v>
      </c>
      <c r="H463" s="31">
        <f t="shared" si="64"/>
        <v>-2012.2026943604333</v>
      </c>
      <c r="K463">
        <v>1</v>
      </c>
      <c r="L463" s="31">
        <f t="shared" si="65"/>
        <v>287.49999999999994</v>
      </c>
      <c r="M463" s="148">
        <f t="shared" si="56"/>
        <v>3551.86448668293</v>
      </c>
      <c r="N463" s="148"/>
    </row>
    <row r="464" spans="1:14">
      <c r="A464">
        <f t="shared" si="66"/>
        <v>1.2216666666666516</v>
      </c>
      <c r="D464">
        <f t="shared" si="61"/>
        <v>1928.4122465736159</v>
      </c>
      <c r="E464">
        <f t="shared" si="67"/>
        <v>6.1798464186049227</v>
      </c>
      <c r="G464">
        <f t="shared" si="63"/>
        <v>-2299.7026943604333</v>
      </c>
      <c r="H464" s="31">
        <f t="shared" si="64"/>
        <v>-2012.2026943604333</v>
      </c>
      <c r="K464">
        <v>1</v>
      </c>
      <c r="L464" s="31">
        <f t="shared" si="65"/>
        <v>287.49999999999994</v>
      </c>
      <c r="M464" s="148">
        <f t="shared" si="56"/>
        <v>3551.86448668293</v>
      </c>
      <c r="N464" s="148"/>
    </row>
    <row r="465" spans="1:14">
      <c r="A465">
        <f t="shared" si="66"/>
        <v>1.2241666666666515</v>
      </c>
      <c r="D465">
        <f t="shared" si="61"/>
        <v>1926.8359947020979</v>
      </c>
      <c r="E465">
        <f t="shared" si="67"/>
        <v>6.1621849145950769</v>
      </c>
      <c r="G465">
        <f t="shared" si="63"/>
        <v>-2301.2454482770831</v>
      </c>
      <c r="H465" s="31">
        <f t="shared" si="64"/>
        <v>-2013.9954482770831</v>
      </c>
      <c r="K465">
        <v>1</v>
      </c>
      <c r="L465" s="31">
        <f t="shared" si="65"/>
        <v>287.24999999999994</v>
      </c>
      <c r="M465" s="148">
        <f t="shared" si="56"/>
        <v>3551.86448668293</v>
      </c>
      <c r="N465" s="148"/>
    </row>
    <row r="466" spans="1:14">
      <c r="A466">
        <f t="shared" si="66"/>
        <v>1.2241666666666515</v>
      </c>
      <c r="D466">
        <f t="shared" si="61"/>
        <v>1926.8359947020979</v>
      </c>
      <c r="E466">
        <f t="shared" si="67"/>
        <v>6.1621849145950769</v>
      </c>
      <c r="G466">
        <f t="shared" si="63"/>
        <v>-2301.2454482770831</v>
      </c>
      <c r="H466" s="31">
        <f t="shared" si="64"/>
        <v>-2013.9954482770831</v>
      </c>
      <c r="K466">
        <v>1</v>
      </c>
      <c r="L466" s="31">
        <f t="shared" si="65"/>
        <v>287.24999999999994</v>
      </c>
      <c r="M466" s="148">
        <f t="shared" ref="M466:M529" si="68">$F$11</f>
        <v>3551.86448668293</v>
      </c>
      <c r="N466" s="148"/>
    </row>
    <row r="467" spans="1:14">
      <c r="A467">
        <f t="shared" si="66"/>
        <v>1.2266666666666515</v>
      </c>
      <c r="D467">
        <f t="shared" si="61"/>
        <v>1925.264243042101</v>
      </c>
      <c r="E467">
        <f t="shared" si="67"/>
        <v>6.1446097631377992</v>
      </c>
      <c r="G467">
        <f t="shared" si="63"/>
        <v>-2302.7837976117999</v>
      </c>
      <c r="H467" s="31">
        <f t="shared" si="64"/>
        <v>-2015.7837976117999</v>
      </c>
      <c r="K467">
        <v>1</v>
      </c>
      <c r="L467" s="31">
        <f t="shared" si="65"/>
        <v>286.99999999999994</v>
      </c>
      <c r="M467" s="148">
        <f t="shared" si="68"/>
        <v>3551.86448668293</v>
      </c>
      <c r="N467" s="148"/>
    </row>
    <row r="468" spans="1:14">
      <c r="A468">
        <f t="shared" si="66"/>
        <v>1.2266666666666515</v>
      </c>
      <c r="D468">
        <f t="shared" si="61"/>
        <v>1925.264243042101</v>
      </c>
      <c r="E468">
        <f t="shared" si="67"/>
        <v>6.1446097631377992</v>
      </c>
      <c r="G468">
        <f t="shared" si="63"/>
        <v>-2302.7837976117999</v>
      </c>
      <c r="H468" s="31">
        <f t="shared" si="64"/>
        <v>-2015.7837976117999</v>
      </c>
      <c r="K468">
        <v>1</v>
      </c>
      <c r="L468" s="31">
        <f t="shared" si="65"/>
        <v>286.99999999999994</v>
      </c>
      <c r="M468" s="148">
        <f t="shared" si="68"/>
        <v>3551.86448668293</v>
      </c>
      <c r="N468" s="148"/>
    </row>
    <row r="469" spans="1:14">
      <c r="A469">
        <f t="shared" si="66"/>
        <v>1.2291666666666514</v>
      </c>
      <c r="D469">
        <f t="shared" ref="D469:D532" si="69">$D$18*($A$18/A469)^($B$9-1)</f>
        <v>1923.6969696130636</v>
      </c>
      <c r="E469">
        <f t="shared" si="67"/>
        <v>6.1271203673264063</v>
      </c>
      <c r="G469">
        <f t="shared" ref="G469:G532" si="70">-100*(E469+E468)/2*(A469-A468)+G468</f>
        <v>-2304.3177638781081</v>
      </c>
      <c r="H469" s="31">
        <f t="shared" si="64"/>
        <v>-2017.5677638781081</v>
      </c>
      <c r="K469">
        <v>1</v>
      </c>
      <c r="L469" s="31">
        <f t="shared" si="65"/>
        <v>286.74999999999994</v>
      </c>
      <c r="M469" s="148">
        <f t="shared" si="68"/>
        <v>3551.86448668293</v>
      </c>
      <c r="N469" s="148"/>
    </row>
    <row r="470" spans="1:14">
      <c r="A470">
        <f t="shared" si="66"/>
        <v>1.2291666666666514</v>
      </c>
      <c r="D470">
        <f t="shared" si="69"/>
        <v>1923.6969696130636</v>
      </c>
      <c r="E470">
        <f t="shared" si="67"/>
        <v>6.1271203673264063</v>
      </c>
      <c r="G470">
        <f t="shared" si="70"/>
        <v>-2304.3177638781081</v>
      </c>
      <c r="H470" s="31">
        <f t="shared" si="64"/>
        <v>-2017.5677638781081</v>
      </c>
      <c r="K470">
        <v>1</v>
      </c>
      <c r="L470" s="31">
        <f t="shared" si="65"/>
        <v>286.74999999999994</v>
      </c>
      <c r="M470" s="148">
        <f t="shared" si="68"/>
        <v>3551.86448668293</v>
      </c>
      <c r="N470" s="148"/>
    </row>
    <row r="471" spans="1:14">
      <c r="A471">
        <f t="shared" si="66"/>
        <v>1.2316666666666514</v>
      </c>
      <c r="D471">
        <f t="shared" si="69"/>
        <v>1922.1341525862097</v>
      </c>
      <c r="E471">
        <f t="shared" si="67"/>
        <v>6.1097161355830174</v>
      </c>
      <c r="G471">
        <f t="shared" si="70"/>
        <v>-2305.8473684409719</v>
      </c>
      <c r="H471" s="31">
        <f t="shared" si="64"/>
        <v>-2019.3473684409719</v>
      </c>
      <c r="K471">
        <v>1</v>
      </c>
      <c r="L471" s="31">
        <f t="shared" si="65"/>
        <v>286.49999999999994</v>
      </c>
      <c r="M471" s="148">
        <f t="shared" si="68"/>
        <v>3551.86448668293</v>
      </c>
      <c r="N471" s="148"/>
    </row>
    <row r="472" spans="1:14">
      <c r="A472">
        <f t="shared" si="66"/>
        <v>1.2316666666666514</v>
      </c>
      <c r="D472">
        <f t="shared" si="69"/>
        <v>1922.1341525862097</v>
      </c>
      <c r="E472">
        <f t="shared" si="67"/>
        <v>6.1097161355830174</v>
      </c>
      <c r="G472">
        <f t="shared" si="70"/>
        <v>-2305.8473684409719</v>
      </c>
      <c r="H472" s="31">
        <f t="shared" si="64"/>
        <v>-2019.3473684409719</v>
      </c>
      <c r="K472">
        <v>1</v>
      </c>
      <c r="L472" s="31">
        <f t="shared" si="65"/>
        <v>286.49999999999994</v>
      </c>
      <c r="M472" s="148">
        <f t="shared" si="68"/>
        <v>3551.86448668293</v>
      </c>
      <c r="N472" s="148"/>
    </row>
    <row r="473" spans="1:14">
      <c r="A473">
        <f t="shared" si="66"/>
        <v>1.2341666666666513</v>
      </c>
      <c r="D473">
        <f t="shared" si="69"/>
        <v>1920.5757702831941</v>
      </c>
      <c r="E473">
        <f t="shared" si="67"/>
        <v>6.0923964816002814</v>
      </c>
      <c r="G473">
        <f t="shared" si="70"/>
        <v>-2307.3726325181196</v>
      </c>
      <c r="H473" s="31">
        <f t="shared" si="64"/>
        <v>-2021.1226325181196</v>
      </c>
      <c r="K473">
        <v>1</v>
      </c>
      <c r="L473" s="31">
        <f t="shared" si="65"/>
        <v>286.24999999999994</v>
      </c>
      <c r="M473" s="148">
        <f t="shared" si="68"/>
        <v>3551.86448668293</v>
      </c>
      <c r="N473" s="148"/>
    </row>
    <row r="474" spans="1:14">
      <c r="A474">
        <f t="shared" si="66"/>
        <v>1.2341666666666513</v>
      </c>
      <c r="D474">
        <f t="shared" si="69"/>
        <v>1920.5757702831941</v>
      </c>
      <c r="E474">
        <f t="shared" si="67"/>
        <v>6.0923964816002814</v>
      </c>
      <c r="G474">
        <f t="shared" si="70"/>
        <v>-2307.3726325181196</v>
      </c>
      <c r="H474" s="31">
        <f t="shared" si="64"/>
        <v>-2021.1226325181196</v>
      </c>
      <c r="K474">
        <v>1</v>
      </c>
      <c r="L474" s="31">
        <f t="shared" si="65"/>
        <v>286.24999999999994</v>
      </c>
      <c r="M474" s="148">
        <f t="shared" si="68"/>
        <v>3551.86448668293</v>
      </c>
      <c r="N474" s="148"/>
    </row>
    <row r="475" spans="1:14">
      <c r="A475">
        <f t="shared" si="66"/>
        <v>1.2366666666666513</v>
      </c>
      <c r="D475">
        <f t="shared" si="69"/>
        <v>1919.0218011747652</v>
      </c>
      <c r="E475">
        <f t="shared" si="67"/>
        <v>6.0751608242838708</v>
      </c>
      <c r="G475">
        <f t="shared" si="70"/>
        <v>-2308.8935771813553</v>
      </c>
      <c r="H475" s="31">
        <f t="shared" si="64"/>
        <v>-2022.8935771813553</v>
      </c>
      <c r="K475">
        <v>1</v>
      </c>
      <c r="L475" s="31">
        <f t="shared" si="65"/>
        <v>285.99999999999994</v>
      </c>
      <c r="M475" s="148">
        <f t="shared" si="68"/>
        <v>3551.86448668293</v>
      </c>
      <c r="N475" s="148"/>
    </row>
    <row r="476" spans="1:14">
      <c r="A476">
        <f t="shared" si="66"/>
        <v>1.2366666666666513</v>
      </c>
      <c r="D476">
        <f t="shared" si="69"/>
        <v>1919.0218011747652</v>
      </c>
      <c r="E476">
        <f t="shared" si="67"/>
        <v>6.0751608242838708</v>
      </c>
      <c r="G476">
        <f t="shared" si="70"/>
        <v>-2308.8935771813553</v>
      </c>
      <c r="H476" s="31">
        <f t="shared" si="64"/>
        <v>-2022.8935771813553</v>
      </c>
      <c r="K476">
        <v>1</v>
      </c>
      <c r="L476" s="31">
        <f t="shared" si="65"/>
        <v>285.99999999999994</v>
      </c>
      <c r="M476" s="148">
        <f t="shared" si="68"/>
        <v>3551.86448668293</v>
      </c>
      <c r="N476" s="148"/>
    </row>
    <row r="477" spans="1:14">
      <c r="A477">
        <f t="shared" si="66"/>
        <v>1.2391666666666512</v>
      </c>
      <c r="D477">
        <f t="shared" si="69"/>
        <v>1917.4722238794384</v>
      </c>
      <c r="E477">
        <f t="shared" si="67"/>
        <v>6.0580085876957011</v>
      </c>
      <c r="G477">
        <f t="shared" si="70"/>
        <v>-2310.4102233578528</v>
      </c>
      <c r="H477" s="31">
        <f t="shared" si="64"/>
        <v>-2024.6602233578528</v>
      </c>
      <c r="K477">
        <v>1</v>
      </c>
      <c r="L477" s="31">
        <f t="shared" si="65"/>
        <v>285.74999999999994</v>
      </c>
      <c r="M477" s="148">
        <f t="shared" si="68"/>
        <v>3551.86448668293</v>
      </c>
      <c r="N477" s="148"/>
    </row>
    <row r="478" spans="1:14">
      <c r="A478">
        <f t="shared" si="66"/>
        <v>1.2391666666666512</v>
      </c>
      <c r="D478">
        <f t="shared" si="69"/>
        <v>1917.4722238794384</v>
      </c>
      <c r="E478">
        <f t="shared" si="67"/>
        <v>6.0580085876957011</v>
      </c>
      <c r="G478">
        <f t="shared" si="70"/>
        <v>-2310.4102233578528</v>
      </c>
      <c r="H478" s="31">
        <f t="shared" si="64"/>
        <v>-2024.6602233578528</v>
      </c>
      <c r="K478">
        <v>1</v>
      </c>
      <c r="L478" s="31">
        <f t="shared" si="65"/>
        <v>285.74999999999994</v>
      </c>
      <c r="M478" s="148">
        <f t="shared" si="68"/>
        <v>3551.86448668293</v>
      </c>
      <c r="N478" s="148"/>
    </row>
    <row r="479" spans="1:14">
      <c r="A479">
        <f t="shared" si="66"/>
        <v>1.2416666666666512</v>
      </c>
      <c r="D479">
        <f t="shared" si="69"/>
        <v>1915.9270171621888</v>
      </c>
      <c r="E479">
        <f t="shared" si="67"/>
        <v>6.0409392009979204</v>
      </c>
      <c r="G479">
        <f t="shared" si="70"/>
        <v>-2311.9225918314396</v>
      </c>
      <c r="H479" s="31">
        <f t="shared" si="64"/>
        <v>-2026.4225918314396</v>
      </c>
      <c r="K479">
        <v>1</v>
      </c>
      <c r="L479" s="31">
        <f t="shared" si="65"/>
        <v>285.49999999999994</v>
      </c>
      <c r="M479" s="148">
        <f t="shared" si="68"/>
        <v>3551.86448668293</v>
      </c>
      <c r="N479" s="148"/>
    </row>
    <row r="480" spans="1:14">
      <c r="A480">
        <f t="shared" si="66"/>
        <v>1.2416666666666512</v>
      </c>
      <c r="D480">
        <f t="shared" si="69"/>
        <v>1915.9270171621888</v>
      </c>
      <c r="E480">
        <f t="shared" si="67"/>
        <v>6.0409392009979204</v>
      </c>
      <c r="G480">
        <f t="shared" si="70"/>
        <v>-2311.9225918314396</v>
      </c>
      <c r="H480" s="31">
        <f t="shared" si="64"/>
        <v>-2026.4225918314396</v>
      </c>
      <c r="K480">
        <v>1</v>
      </c>
      <c r="L480" s="31">
        <f t="shared" si="65"/>
        <v>285.49999999999994</v>
      </c>
      <c r="M480" s="148">
        <f t="shared" si="68"/>
        <v>3551.86448668293</v>
      </c>
      <c r="N480" s="148"/>
    </row>
    <row r="481" spans="1:14">
      <c r="A481">
        <f t="shared" si="66"/>
        <v>1.2441666666666511</v>
      </c>
      <c r="D481">
        <f t="shared" si="69"/>
        <v>1914.386159933154</v>
      </c>
      <c r="E481">
        <f t="shared" si="67"/>
        <v>6.0239520983975545</v>
      </c>
      <c r="G481">
        <f t="shared" si="70"/>
        <v>-2313.4307032438642</v>
      </c>
      <c r="H481" s="31">
        <f t="shared" si="64"/>
        <v>-2028.1807032438642</v>
      </c>
      <c r="K481">
        <v>1</v>
      </c>
      <c r="L481" s="31">
        <f t="shared" si="65"/>
        <v>285.24999999999994</v>
      </c>
      <c r="M481" s="148">
        <f t="shared" si="68"/>
        <v>3551.86448668293</v>
      </c>
      <c r="N481" s="148"/>
    </row>
    <row r="482" spans="1:14">
      <c r="A482">
        <f t="shared" si="66"/>
        <v>1.2441666666666511</v>
      </c>
      <c r="D482">
        <f t="shared" si="69"/>
        <v>1914.386159933154</v>
      </c>
      <c r="E482">
        <f t="shared" si="67"/>
        <v>6.0239520983975545</v>
      </c>
      <c r="G482">
        <f t="shared" si="70"/>
        <v>-2313.4307032438642</v>
      </c>
      <c r="H482" s="31">
        <f t="shared" si="64"/>
        <v>-2028.1807032438642</v>
      </c>
      <c r="K482">
        <v>1</v>
      </c>
      <c r="L482" s="31">
        <f t="shared" si="65"/>
        <v>285.24999999999994</v>
      </c>
      <c r="M482" s="148">
        <f t="shared" si="68"/>
        <v>3551.86448668293</v>
      </c>
      <c r="N482" s="148"/>
    </row>
    <row r="483" spans="1:14">
      <c r="A483">
        <f t="shared" si="66"/>
        <v>1.246666666666651</v>
      </c>
      <c r="D483">
        <f t="shared" si="69"/>
        <v>1912.8496312463521</v>
      </c>
      <c r="E483">
        <f t="shared" si="67"/>
        <v>6.0070467190919121</v>
      </c>
      <c r="G483">
        <f t="shared" si="70"/>
        <v>-2314.9345780960502</v>
      </c>
      <c r="H483" s="31">
        <f t="shared" si="64"/>
        <v>-2029.9345780960502</v>
      </c>
      <c r="K483">
        <v>1</v>
      </c>
      <c r="L483" s="31">
        <f t="shared" si="65"/>
        <v>284.99999999999994</v>
      </c>
      <c r="M483" s="148">
        <f t="shared" si="68"/>
        <v>3551.86448668293</v>
      </c>
      <c r="N483" s="148"/>
    </row>
    <row r="484" spans="1:14">
      <c r="A484">
        <f t="shared" si="66"/>
        <v>1.246666666666651</v>
      </c>
      <c r="D484">
        <f t="shared" si="69"/>
        <v>1912.8496312463521</v>
      </c>
      <c r="E484">
        <f t="shared" si="67"/>
        <v>6.0070467190919121</v>
      </c>
      <c r="G484">
        <f t="shared" si="70"/>
        <v>-2314.9345780960502</v>
      </c>
      <c r="H484" s="31">
        <f t="shared" ref="H484:H547" si="71">G484+L484</f>
        <v>-2029.9345780960502</v>
      </c>
      <c r="K484">
        <v>1</v>
      </c>
      <c r="L484" s="31">
        <f t="shared" ref="L484:L547" si="72">-100*(A484-A485)+L485</f>
        <v>284.99999999999994</v>
      </c>
      <c r="M484" s="148">
        <f t="shared" si="68"/>
        <v>3551.86448668293</v>
      </c>
      <c r="N484" s="148"/>
    </row>
    <row r="485" spans="1:14">
      <c r="A485">
        <f t="shared" ref="A485:A548" si="73">A483+$B$13/400</f>
        <v>1.249166666666651</v>
      </c>
      <c r="D485">
        <f t="shared" si="69"/>
        <v>1911.3174102984162</v>
      </c>
      <c r="E485">
        <f t="shared" si="67"/>
        <v>5.9902225072146909</v>
      </c>
      <c r="G485">
        <f t="shared" si="70"/>
        <v>-2316.4342367493387</v>
      </c>
      <c r="H485" s="31">
        <f t="shared" si="71"/>
        <v>-2031.6842367493387</v>
      </c>
      <c r="K485">
        <v>1</v>
      </c>
      <c r="L485" s="31">
        <f t="shared" si="72"/>
        <v>284.74999999999994</v>
      </c>
      <c r="M485" s="148">
        <f t="shared" si="68"/>
        <v>3551.86448668293</v>
      </c>
      <c r="N485" s="148"/>
    </row>
    <row r="486" spans="1:14">
      <c r="A486">
        <f t="shared" si="73"/>
        <v>1.249166666666651</v>
      </c>
      <c r="D486">
        <f t="shared" si="69"/>
        <v>1911.3174102984162</v>
      </c>
      <c r="E486">
        <f t="shared" si="67"/>
        <v>5.9902225072146909</v>
      </c>
      <c r="G486">
        <f t="shared" si="70"/>
        <v>-2316.4342367493387</v>
      </c>
      <c r="H486" s="31">
        <f t="shared" si="71"/>
        <v>-2031.6842367493387</v>
      </c>
      <c r="K486">
        <v>1</v>
      </c>
      <c r="L486" s="31">
        <f t="shared" si="72"/>
        <v>284.74999999999994</v>
      </c>
      <c r="M486" s="148">
        <f t="shared" si="68"/>
        <v>3551.86448668293</v>
      </c>
      <c r="N486" s="148"/>
    </row>
    <row r="487" spans="1:14">
      <c r="A487">
        <f t="shared" si="73"/>
        <v>1.2516666666666509</v>
      </c>
      <c r="D487">
        <f t="shared" si="69"/>
        <v>1909.7894764273378</v>
      </c>
      <c r="E487">
        <f t="shared" si="67"/>
        <v>5.9734789117827374</v>
      </c>
      <c r="G487">
        <f t="shared" si="70"/>
        <v>-2317.9296994267133</v>
      </c>
      <c r="H487" s="31">
        <f t="shared" si="71"/>
        <v>-2033.4296994267133</v>
      </c>
      <c r="K487">
        <v>1</v>
      </c>
      <c r="L487" s="31">
        <f t="shared" si="72"/>
        <v>284.49999999999994</v>
      </c>
      <c r="M487" s="148">
        <f t="shared" si="68"/>
        <v>3551.86448668293</v>
      </c>
      <c r="N487" s="148"/>
    </row>
    <row r="488" spans="1:14">
      <c r="A488">
        <f t="shared" si="73"/>
        <v>1.2516666666666509</v>
      </c>
      <c r="D488">
        <f t="shared" si="69"/>
        <v>1909.7894764273378</v>
      </c>
      <c r="E488">
        <f t="shared" si="67"/>
        <v>5.9734789117827374</v>
      </c>
      <c r="G488">
        <f t="shared" si="70"/>
        <v>-2317.9296994267133</v>
      </c>
      <c r="H488" s="31">
        <f t="shared" si="71"/>
        <v>-2033.4296994267133</v>
      </c>
      <c r="K488">
        <v>1</v>
      </c>
      <c r="L488" s="31">
        <f t="shared" si="72"/>
        <v>284.49999999999994</v>
      </c>
      <c r="M488" s="148">
        <f t="shared" si="68"/>
        <v>3551.86448668293</v>
      </c>
      <c r="N488" s="148"/>
    </row>
    <row r="489" spans="1:14">
      <c r="A489">
        <f t="shared" si="73"/>
        <v>1.2541666666666509</v>
      </c>
      <c r="D489">
        <f t="shared" si="69"/>
        <v>1908.265809111226</v>
      </c>
      <c r="E489">
        <f t="shared" si="67"/>
        <v>5.9568153866435134</v>
      </c>
      <c r="G489">
        <f t="shared" si="70"/>
        <v>-2319.4209862140165</v>
      </c>
      <c r="H489" s="31">
        <f t="shared" si="71"/>
        <v>-2035.1709862140165</v>
      </c>
      <c r="K489">
        <v>1</v>
      </c>
      <c r="L489" s="31">
        <f t="shared" si="72"/>
        <v>284.24999999999994</v>
      </c>
      <c r="M489" s="148">
        <f t="shared" si="68"/>
        <v>3551.86448668293</v>
      </c>
      <c r="N489" s="148"/>
    </row>
    <row r="490" spans="1:14">
      <c r="A490">
        <f t="shared" si="73"/>
        <v>1.2541666666666509</v>
      </c>
      <c r="D490">
        <f t="shared" si="69"/>
        <v>1908.265809111226</v>
      </c>
      <c r="E490">
        <f t="shared" si="67"/>
        <v>5.9568153866435134</v>
      </c>
      <c r="G490">
        <f t="shared" si="70"/>
        <v>-2319.4209862140165</v>
      </c>
      <c r="H490" s="31">
        <f t="shared" si="71"/>
        <v>-2035.1709862140165</v>
      </c>
      <c r="K490">
        <v>1</v>
      </c>
      <c r="L490" s="31">
        <f t="shared" si="72"/>
        <v>284.24999999999994</v>
      </c>
      <c r="M490" s="148">
        <f t="shared" si="68"/>
        <v>3551.86448668293</v>
      </c>
      <c r="N490" s="148"/>
    </row>
    <row r="491" spans="1:14">
      <c r="A491">
        <f t="shared" si="73"/>
        <v>1.2566666666666508</v>
      </c>
      <c r="D491">
        <f t="shared" si="69"/>
        <v>1906.7463879670834</v>
      </c>
      <c r="E491">
        <f t="shared" si="67"/>
        <v>5.9402313904232242</v>
      </c>
      <c r="G491">
        <f t="shared" si="70"/>
        <v>-2320.9081170611498</v>
      </c>
      <c r="H491" s="31">
        <f t="shared" si="71"/>
        <v>-2036.9081170611498</v>
      </c>
      <c r="K491">
        <v>1</v>
      </c>
      <c r="L491" s="31">
        <f t="shared" si="72"/>
        <v>283.99999999999994</v>
      </c>
      <c r="M491" s="148">
        <f t="shared" si="68"/>
        <v>3551.86448668293</v>
      </c>
      <c r="N491" s="148"/>
    </row>
    <row r="492" spans="1:14">
      <c r="A492">
        <f t="shared" si="73"/>
        <v>1.2566666666666508</v>
      </c>
      <c r="D492">
        <f t="shared" si="69"/>
        <v>1906.7463879670834</v>
      </c>
      <c r="E492">
        <f t="shared" si="67"/>
        <v>5.9402313904232242</v>
      </c>
      <c r="G492">
        <f t="shared" si="70"/>
        <v>-2320.9081170611498</v>
      </c>
      <c r="H492" s="31">
        <f t="shared" si="71"/>
        <v>-2036.9081170611498</v>
      </c>
      <c r="K492">
        <v>1</v>
      </c>
      <c r="L492" s="31">
        <f t="shared" si="72"/>
        <v>283.99999999999994</v>
      </c>
      <c r="M492" s="148">
        <f t="shared" si="68"/>
        <v>3551.86448668293</v>
      </c>
      <c r="N492" s="148"/>
    </row>
    <row r="493" spans="1:14">
      <c r="A493">
        <f t="shared" si="73"/>
        <v>1.2591666666666508</v>
      </c>
      <c r="D493">
        <f t="shared" si="69"/>
        <v>1905.2311927495896</v>
      </c>
      <c r="E493">
        <f t="shared" si="67"/>
        <v>5.9237263864755976</v>
      </c>
      <c r="G493">
        <f t="shared" si="70"/>
        <v>-2322.3911117832622</v>
      </c>
      <c r="H493" s="31">
        <f t="shared" si="71"/>
        <v>-2038.6411117832622</v>
      </c>
      <c r="K493">
        <v>1</v>
      </c>
      <c r="L493" s="31">
        <f t="shared" si="72"/>
        <v>283.74999999999994</v>
      </c>
      <c r="M493" s="148">
        <f t="shared" si="68"/>
        <v>3551.86448668293</v>
      </c>
      <c r="N493" s="148"/>
    </row>
    <row r="494" spans="1:14">
      <c r="A494">
        <f t="shared" si="73"/>
        <v>1.2591666666666508</v>
      </c>
      <c r="D494">
        <f t="shared" si="69"/>
        <v>1905.2311927495896</v>
      </c>
      <c r="E494">
        <f t="shared" si="67"/>
        <v>5.9237263864755976</v>
      </c>
      <c r="G494">
        <f t="shared" si="70"/>
        <v>-2322.3911117832622</v>
      </c>
      <c r="H494" s="31">
        <f t="shared" si="71"/>
        <v>-2038.6411117832622</v>
      </c>
      <c r="K494">
        <v>1</v>
      </c>
      <c r="L494" s="31">
        <f t="shared" si="72"/>
        <v>283.74999999999994</v>
      </c>
      <c r="M494" s="148">
        <f t="shared" si="68"/>
        <v>3551.86448668293</v>
      </c>
      <c r="N494" s="148"/>
    </row>
    <row r="495" spans="1:14">
      <c r="A495">
        <f t="shared" si="73"/>
        <v>1.2616666666666507</v>
      </c>
      <c r="D495">
        <f t="shared" si="69"/>
        <v>1903.7202033498995</v>
      </c>
      <c r="E495">
        <f t="shared" si="67"/>
        <v>5.9072998428313195</v>
      </c>
      <c r="G495">
        <f t="shared" si="70"/>
        <v>-2323.8699900619254</v>
      </c>
      <c r="H495" s="31">
        <f t="shared" si="71"/>
        <v>-2040.3699900619254</v>
      </c>
      <c r="K495">
        <v>1</v>
      </c>
      <c r="L495" s="31">
        <f t="shared" si="72"/>
        <v>283.49999999999994</v>
      </c>
      <c r="M495" s="148">
        <f t="shared" si="68"/>
        <v>3551.86448668293</v>
      </c>
      <c r="N495" s="148"/>
    </row>
    <row r="496" spans="1:14">
      <c r="A496">
        <f t="shared" si="73"/>
        <v>1.2616666666666507</v>
      </c>
      <c r="D496">
        <f t="shared" si="69"/>
        <v>1903.7202033498995</v>
      </c>
      <c r="E496">
        <f t="shared" si="67"/>
        <v>5.9072998428313195</v>
      </c>
      <c r="G496">
        <f t="shared" si="70"/>
        <v>-2323.8699900619254</v>
      </c>
      <c r="H496" s="31">
        <f t="shared" si="71"/>
        <v>-2040.3699900619254</v>
      </c>
      <c r="K496">
        <v>1</v>
      </c>
      <c r="L496" s="31">
        <f t="shared" si="72"/>
        <v>283.49999999999994</v>
      </c>
      <c r="M496" s="148">
        <f t="shared" si="68"/>
        <v>3551.86448668293</v>
      </c>
      <c r="N496" s="148"/>
    </row>
    <row r="497" spans="1:14">
      <c r="A497">
        <f t="shared" si="73"/>
        <v>1.2641666666666507</v>
      </c>
      <c r="D497">
        <f t="shared" si="69"/>
        <v>1902.2133997944584</v>
      </c>
      <c r="E497">
        <f t="shared" si="67"/>
        <v>5.8909512321481241</v>
      </c>
      <c r="G497">
        <f t="shared" si="70"/>
        <v>-2325.3447714462977</v>
      </c>
      <c r="H497" s="31">
        <f t="shared" si="71"/>
        <v>-2042.0947714462977</v>
      </c>
      <c r="K497">
        <v>1</v>
      </c>
      <c r="L497" s="31">
        <f t="shared" si="72"/>
        <v>283.24999999999994</v>
      </c>
      <c r="M497" s="148">
        <f t="shared" si="68"/>
        <v>3551.86448668293</v>
      </c>
      <c r="N497" s="148"/>
    </row>
    <row r="498" spans="1:14">
      <c r="A498">
        <f t="shared" si="73"/>
        <v>1.2641666666666507</v>
      </c>
      <c r="D498">
        <f t="shared" si="69"/>
        <v>1902.2133997944584</v>
      </c>
      <c r="E498">
        <f t="shared" si="67"/>
        <v>5.8909512321481241</v>
      </c>
      <c r="G498">
        <f t="shared" si="70"/>
        <v>-2325.3447714462977</v>
      </c>
      <c r="H498" s="31">
        <f t="shared" si="71"/>
        <v>-2042.0947714462977</v>
      </c>
      <c r="K498">
        <v>1</v>
      </c>
      <c r="L498" s="31">
        <f t="shared" si="72"/>
        <v>283.24999999999994</v>
      </c>
      <c r="M498" s="148">
        <f t="shared" si="68"/>
        <v>3551.86448668293</v>
      </c>
      <c r="N498" s="148"/>
    </row>
    <row r="499" spans="1:14">
      <c r="A499">
        <f t="shared" si="73"/>
        <v>1.2666666666666506</v>
      </c>
      <c r="D499">
        <f t="shared" si="69"/>
        <v>1900.7107622438214</v>
      </c>
      <c r="E499">
        <f t="shared" si="67"/>
        <v>5.8746800316614802</v>
      </c>
      <c r="G499">
        <f t="shared" si="70"/>
        <v>-2326.815475354274</v>
      </c>
      <c r="H499" s="31">
        <f t="shared" si="71"/>
        <v>-2043.815475354274</v>
      </c>
      <c r="K499">
        <v>1</v>
      </c>
      <c r="L499" s="31">
        <f t="shared" si="72"/>
        <v>282.99999999999994</v>
      </c>
      <c r="M499" s="148">
        <f t="shared" si="68"/>
        <v>3551.86448668293</v>
      </c>
      <c r="N499" s="148"/>
    </row>
    <row r="500" spans="1:14">
      <c r="A500">
        <f t="shared" si="73"/>
        <v>1.2666666666666506</v>
      </c>
      <c r="D500">
        <f t="shared" si="69"/>
        <v>1900.7107622438214</v>
      </c>
      <c r="E500">
        <f t="shared" si="67"/>
        <v>5.8746800316614802</v>
      </c>
      <c r="G500">
        <f t="shared" si="70"/>
        <v>-2326.815475354274</v>
      </c>
      <c r="H500" s="31">
        <f t="shared" si="71"/>
        <v>-2043.815475354274</v>
      </c>
      <c r="K500">
        <v>1</v>
      </c>
      <c r="L500" s="31">
        <f t="shared" si="72"/>
        <v>282.99999999999994</v>
      </c>
      <c r="M500" s="148">
        <f t="shared" si="68"/>
        <v>3551.86448668293</v>
      </c>
      <c r="N500" s="148"/>
    </row>
    <row r="501" spans="1:14">
      <c r="A501">
        <f t="shared" si="73"/>
        <v>1.2691666666666506</v>
      </c>
      <c r="D501">
        <f t="shared" si="69"/>
        <v>1899.2122709914952</v>
      </c>
      <c r="E501">
        <f t="shared" si="67"/>
        <v>5.8584857231359138</v>
      </c>
      <c r="G501">
        <f t="shared" si="70"/>
        <v>-2328.2821210736238</v>
      </c>
      <c r="H501" s="31">
        <f t="shared" si="71"/>
        <v>-2045.5321210736238</v>
      </c>
      <c r="K501">
        <v>1</v>
      </c>
      <c r="L501" s="31">
        <f t="shared" si="72"/>
        <v>282.74999999999994</v>
      </c>
      <c r="M501" s="148">
        <f t="shared" si="68"/>
        <v>3551.86448668293</v>
      </c>
      <c r="N501" s="148"/>
    </row>
    <row r="502" spans="1:14">
      <c r="A502">
        <f t="shared" si="73"/>
        <v>1.2691666666666506</v>
      </c>
      <c r="D502">
        <f t="shared" si="69"/>
        <v>1899.2122709914952</v>
      </c>
      <c r="E502">
        <f t="shared" si="67"/>
        <v>5.8584857231359138</v>
      </c>
      <c r="G502">
        <f t="shared" si="70"/>
        <v>-2328.2821210736238</v>
      </c>
      <c r="H502" s="31">
        <f t="shared" si="71"/>
        <v>-2045.5321210736238</v>
      </c>
      <c r="K502">
        <v>1</v>
      </c>
      <c r="L502" s="31">
        <f t="shared" si="72"/>
        <v>282.74999999999994</v>
      </c>
      <c r="M502" s="148">
        <f t="shared" si="68"/>
        <v>3551.86448668293</v>
      </c>
      <c r="N502" s="148"/>
    </row>
    <row r="503" spans="1:14">
      <c r="A503">
        <f t="shared" si="73"/>
        <v>1.2716666666666505</v>
      </c>
      <c r="D503">
        <f t="shared" si="69"/>
        <v>1897.7179064627846</v>
      </c>
      <c r="E503">
        <f t="shared" ref="E503:E566" si="74">$E$18*($A$18/A503)^$B$9</f>
        <v>5.8423677928169697</v>
      </c>
      <c r="G503">
        <f t="shared" si="70"/>
        <v>-2329.7447277631177</v>
      </c>
      <c r="H503" s="31">
        <f t="shared" si="71"/>
        <v>-2047.2447277631177</v>
      </c>
      <c r="K503">
        <v>1</v>
      </c>
      <c r="L503" s="31">
        <f t="shared" si="72"/>
        <v>282.49999999999994</v>
      </c>
      <c r="M503" s="148">
        <f t="shared" si="68"/>
        <v>3551.86448668293</v>
      </c>
      <c r="N503" s="148"/>
    </row>
    <row r="504" spans="1:14">
      <c r="A504">
        <f t="shared" si="73"/>
        <v>1.2716666666666505</v>
      </c>
      <c r="D504">
        <f t="shared" si="69"/>
        <v>1897.7179064627846</v>
      </c>
      <c r="E504">
        <f t="shared" si="74"/>
        <v>5.8423677928169697</v>
      </c>
      <c r="G504">
        <f t="shared" si="70"/>
        <v>-2329.7447277631177</v>
      </c>
      <c r="H504" s="31">
        <f t="shared" si="71"/>
        <v>-2047.2447277631177</v>
      </c>
      <c r="K504">
        <v>1</v>
      </c>
      <c r="L504" s="31">
        <f t="shared" si="72"/>
        <v>282.49999999999994</v>
      </c>
      <c r="M504" s="148">
        <f t="shared" si="68"/>
        <v>3551.86448668293</v>
      </c>
      <c r="N504" s="148"/>
    </row>
    <row r="505" spans="1:14">
      <c r="A505">
        <f t="shared" si="73"/>
        <v>1.2741666666666505</v>
      </c>
      <c r="D505">
        <f t="shared" si="69"/>
        <v>1896.227649213655</v>
      </c>
      <c r="E505">
        <f t="shared" si="74"/>
        <v>5.8263257313837409</v>
      </c>
      <c r="G505">
        <f t="shared" si="70"/>
        <v>-2331.2033144536426</v>
      </c>
      <c r="H505" s="31">
        <f t="shared" si="71"/>
        <v>-2048.9533144536426</v>
      </c>
      <c r="K505">
        <v>1</v>
      </c>
      <c r="L505" s="31">
        <f t="shared" si="72"/>
        <v>282.24999999999994</v>
      </c>
      <c r="M505" s="148">
        <f t="shared" si="68"/>
        <v>3551.86448668293</v>
      </c>
      <c r="N505" s="148"/>
    </row>
    <row r="506" spans="1:14">
      <c r="A506">
        <f t="shared" si="73"/>
        <v>1.2741666666666505</v>
      </c>
      <c r="D506">
        <f t="shared" si="69"/>
        <v>1896.227649213655</v>
      </c>
      <c r="E506">
        <f t="shared" si="74"/>
        <v>5.8263257313837409</v>
      </c>
      <c r="G506">
        <f t="shared" si="70"/>
        <v>-2331.2033144536426</v>
      </c>
      <c r="H506" s="31">
        <f t="shared" si="71"/>
        <v>-2048.9533144536426</v>
      </c>
      <c r="K506">
        <v>1</v>
      </c>
      <c r="L506" s="31">
        <f t="shared" si="72"/>
        <v>282.24999999999994</v>
      </c>
      <c r="M506" s="148">
        <f t="shared" si="68"/>
        <v>3551.86448668293</v>
      </c>
      <c r="N506" s="148"/>
    </row>
    <row r="507" spans="1:14">
      <c r="A507">
        <f t="shared" si="73"/>
        <v>1.2766666666666504</v>
      </c>
      <c r="D507">
        <f t="shared" si="69"/>
        <v>1894.7414799296052</v>
      </c>
      <c r="E507">
        <f t="shared" si="74"/>
        <v>5.8103590339019933</v>
      </c>
      <c r="G507">
        <f t="shared" si="70"/>
        <v>-2332.6579000493034</v>
      </c>
      <c r="H507" s="31">
        <f t="shared" si="71"/>
        <v>-2050.6579000493034</v>
      </c>
      <c r="K507">
        <v>1</v>
      </c>
      <c r="L507" s="31">
        <f t="shared" si="72"/>
        <v>281.99999999999994</v>
      </c>
      <c r="M507" s="148">
        <f t="shared" si="68"/>
        <v>3551.86448668293</v>
      </c>
      <c r="N507" s="148"/>
    </row>
    <row r="508" spans="1:14">
      <c r="A508">
        <f t="shared" si="73"/>
        <v>1.2766666666666504</v>
      </c>
      <c r="D508">
        <f t="shared" si="69"/>
        <v>1894.7414799296052</v>
      </c>
      <c r="E508">
        <f t="shared" si="74"/>
        <v>5.8103590339019933</v>
      </c>
      <c r="G508">
        <f t="shared" si="70"/>
        <v>-2332.6579000493034</v>
      </c>
      <c r="H508" s="31">
        <f t="shared" si="71"/>
        <v>-2050.6579000493034</v>
      </c>
      <c r="K508">
        <v>1</v>
      </c>
      <c r="L508" s="31">
        <f t="shared" si="72"/>
        <v>281.99999999999994</v>
      </c>
      <c r="M508" s="148">
        <f t="shared" si="68"/>
        <v>3551.86448668293</v>
      </c>
      <c r="N508" s="148"/>
    </row>
    <row r="509" spans="1:14">
      <c r="A509">
        <f t="shared" si="73"/>
        <v>1.2791666666666504</v>
      </c>
      <c r="D509">
        <f t="shared" si="69"/>
        <v>1893.259379424554</v>
      </c>
      <c r="E509">
        <f t="shared" si="74"/>
        <v>5.794467199777908</v>
      </c>
      <c r="G509">
        <f t="shared" si="70"/>
        <v>-2334.1085033285135</v>
      </c>
      <c r="H509" s="31">
        <f t="shared" si="71"/>
        <v>-2052.3585033285135</v>
      </c>
      <c r="K509">
        <v>1</v>
      </c>
      <c r="L509" s="31">
        <f t="shared" si="72"/>
        <v>281.74999999999994</v>
      </c>
      <c r="M509" s="148">
        <f t="shared" si="68"/>
        <v>3551.86448668293</v>
      </c>
      <c r="N509" s="148"/>
    </row>
    <row r="510" spans="1:14">
      <c r="A510">
        <f t="shared" si="73"/>
        <v>1.2791666666666504</v>
      </c>
      <c r="D510">
        <f t="shared" si="69"/>
        <v>1893.259379424554</v>
      </c>
      <c r="E510">
        <f t="shared" si="74"/>
        <v>5.794467199777908</v>
      </c>
      <c r="G510">
        <f t="shared" si="70"/>
        <v>-2334.1085033285135</v>
      </c>
      <c r="H510" s="31">
        <f t="shared" si="71"/>
        <v>-2052.3585033285135</v>
      </c>
      <c r="K510">
        <v>1</v>
      </c>
      <c r="L510" s="31">
        <f t="shared" si="72"/>
        <v>281.74999999999994</v>
      </c>
      <c r="M510" s="148">
        <f t="shared" si="68"/>
        <v>3551.86448668293</v>
      </c>
      <c r="N510" s="148"/>
    </row>
    <row r="511" spans="1:14">
      <c r="A511">
        <f t="shared" si="73"/>
        <v>1.2816666666666503</v>
      </c>
      <c r="D511">
        <f t="shared" si="69"/>
        <v>1891.7813286397354</v>
      </c>
      <c r="E511">
        <f t="shared" si="74"/>
        <v>5.7786497327123669</v>
      </c>
      <c r="G511">
        <f t="shared" si="70"/>
        <v>-2335.5551429450747</v>
      </c>
      <c r="H511" s="31">
        <f t="shared" si="71"/>
        <v>-2054.0551429450747</v>
      </c>
      <c r="K511">
        <v>1</v>
      </c>
      <c r="L511" s="31">
        <f t="shared" si="72"/>
        <v>281.49999999999994</v>
      </c>
      <c r="M511" s="148">
        <f t="shared" si="68"/>
        <v>3551.86448668293</v>
      </c>
      <c r="N511" s="148"/>
    </row>
    <row r="512" spans="1:14">
      <c r="A512">
        <f t="shared" si="73"/>
        <v>1.2816666666666503</v>
      </c>
      <c r="D512">
        <f t="shared" si="69"/>
        <v>1891.7813286397354</v>
      </c>
      <c r="E512">
        <f t="shared" si="74"/>
        <v>5.7786497327123669</v>
      </c>
      <c r="G512">
        <f t="shared" si="70"/>
        <v>-2335.5551429450747</v>
      </c>
      <c r="H512" s="31">
        <f t="shared" si="71"/>
        <v>-2054.0551429450747</v>
      </c>
      <c r="K512">
        <v>1</v>
      </c>
      <c r="L512" s="31">
        <f t="shared" si="72"/>
        <v>281.49999999999994</v>
      </c>
      <c r="M512" s="148">
        <f t="shared" si="68"/>
        <v>3551.86448668293</v>
      </c>
      <c r="N512" s="148"/>
    </row>
    <row r="513" spans="1:14">
      <c r="A513">
        <f t="shared" si="73"/>
        <v>1.2841666666666502</v>
      </c>
      <c r="D513">
        <f t="shared" si="69"/>
        <v>1890.3073086426109</v>
      </c>
      <c r="E513">
        <f t="shared" si="74"/>
        <v>5.7629061406558293</v>
      </c>
      <c r="G513">
        <f t="shared" si="70"/>
        <v>-2336.9978374292459</v>
      </c>
      <c r="H513" s="31">
        <f t="shared" si="71"/>
        <v>-2055.7478374292459</v>
      </c>
      <c r="K513">
        <v>1</v>
      </c>
      <c r="L513" s="31">
        <f t="shared" si="72"/>
        <v>281.24999999999994</v>
      </c>
      <c r="M513" s="148">
        <f t="shared" si="68"/>
        <v>3551.86448668293</v>
      </c>
      <c r="N513" s="148"/>
    </row>
    <row r="514" spans="1:14">
      <c r="A514">
        <f t="shared" si="73"/>
        <v>1.2841666666666502</v>
      </c>
      <c r="D514">
        <f t="shared" si="69"/>
        <v>1890.3073086426109</v>
      </c>
      <c r="E514">
        <f t="shared" si="74"/>
        <v>5.7629061406558293</v>
      </c>
      <c r="G514">
        <f t="shared" si="70"/>
        <v>-2336.9978374292459</v>
      </c>
      <c r="H514" s="31">
        <f t="shared" si="71"/>
        <v>-2055.7478374292459</v>
      </c>
      <c r="K514">
        <v>1</v>
      </c>
      <c r="L514" s="31">
        <f t="shared" si="72"/>
        <v>281.24999999999994</v>
      </c>
      <c r="M514" s="148">
        <f t="shared" si="68"/>
        <v>3551.86448668293</v>
      </c>
      <c r="N514" s="148"/>
    </row>
    <row r="515" spans="1:14">
      <c r="A515">
        <f t="shared" si="73"/>
        <v>1.2866666666666502</v>
      </c>
      <c r="D515">
        <f t="shared" si="69"/>
        <v>1888.8373006257852</v>
      </c>
      <c r="E515">
        <f t="shared" si="74"/>
        <v>5.7472359357637552</v>
      </c>
      <c r="G515">
        <f t="shared" si="70"/>
        <v>-2338.4366051887982</v>
      </c>
      <c r="H515" s="31">
        <f t="shared" si="71"/>
        <v>-2057.4366051887982</v>
      </c>
      <c r="K515">
        <v>1</v>
      </c>
      <c r="L515" s="31">
        <f t="shared" si="72"/>
        <v>280.99999999999994</v>
      </c>
      <c r="M515" s="148">
        <f t="shared" si="68"/>
        <v>3551.86448668293</v>
      </c>
      <c r="N515" s="148"/>
    </row>
    <row r="516" spans="1:14">
      <c r="A516">
        <f t="shared" si="73"/>
        <v>1.2866666666666502</v>
      </c>
      <c r="D516">
        <f t="shared" si="69"/>
        <v>1888.8373006257852</v>
      </c>
      <c r="E516">
        <f t="shared" si="74"/>
        <v>5.7472359357637552</v>
      </c>
      <c r="G516">
        <f t="shared" si="70"/>
        <v>-2338.4366051887982</v>
      </c>
      <c r="H516" s="31">
        <f t="shared" si="71"/>
        <v>-2057.4366051887982</v>
      </c>
      <c r="K516">
        <v>1</v>
      </c>
      <c r="L516" s="31">
        <f t="shared" si="72"/>
        <v>280.99999999999994</v>
      </c>
      <c r="M516" s="148">
        <f t="shared" si="68"/>
        <v>3551.86448668293</v>
      </c>
      <c r="N516" s="148"/>
    </row>
    <row r="517" spans="1:14">
      <c r="A517">
        <f t="shared" si="73"/>
        <v>1.2891666666666501</v>
      </c>
      <c r="D517">
        <f t="shared" si="69"/>
        <v>1887.3712859059417</v>
      </c>
      <c r="E517">
        <f t="shared" si="74"/>
        <v>5.7316386343525947</v>
      </c>
      <c r="G517">
        <f t="shared" si="70"/>
        <v>-2339.8714645100627</v>
      </c>
      <c r="H517" s="31">
        <f t="shared" si="71"/>
        <v>-2059.1214645100627</v>
      </c>
      <c r="K517">
        <v>1</v>
      </c>
      <c r="L517" s="31">
        <f t="shared" si="72"/>
        <v>280.74999999999994</v>
      </c>
      <c r="M517" s="148">
        <f t="shared" si="68"/>
        <v>3551.86448668293</v>
      </c>
      <c r="N517" s="148"/>
    </row>
    <row r="518" spans="1:14">
      <c r="A518">
        <f t="shared" si="73"/>
        <v>1.2891666666666501</v>
      </c>
      <c r="D518">
        <f t="shared" si="69"/>
        <v>1887.3712859059417</v>
      </c>
      <c r="E518">
        <f t="shared" si="74"/>
        <v>5.7316386343525947</v>
      </c>
      <c r="G518">
        <f t="shared" si="70"/>
        <v>-2339.8714645100627</v>
      </c>
      <c r="H518" s="31">
        <f t="shared" si="71"/>
        <v>-2059.1214645100627</v>
      </c>
      <c r="K518">
        <v>1</v>
      </c>
      <c r="L518" s="31">
        <f t="shared" si="72"/>
        <v>280.74999999999994</v>
      </c>
      <c r="M518" s="148">
        <f t="shared" si="68"/>
        <v>3551.86448668293</v>
      </c>
      <c r="N518" s="148"/>
    </row>
    <row r="519" spans="1:14">
      <c r="A519">
        <f t="shared" si="73"/>
        <v>1.2916666666666501</v>
      </c>
      <c r="D519">
        <f t="shared" si="69"/>
        <v>1885.9092459227832</v>
      </c>
      <c r="E519">
        <f t="shared" si="74"/>
        <v>5.7161137568563127</v>
      </c>
      <c r="G519">
        <f t="shared" si="70"/>
        <v>-2341.3024335589639</v>
      </c>
      <c r="H519" s="31">
        <f t="shared" si="71"/>
        <v>-2060.8024335589639</v>
      </c>
      <c r="K519">
        <v>1</v>
      </c>
      <c r="L519" s="31">
        <f t="shared" si="72"/>
        <v>280.49999999999994</v>
      </c>
      <c r="M519" s="148">
        <f t="shared" si="68"/>
        <v>3551.86448668293</v>
      </c>
      <c r="N519" s="148"/>
    </row>
    <row r="520" spans="1:14">
      <c r="A520">
        <f t="shared" si="73"/>
        <v>1.2916666666666501</v>
      </c>
      <c r="D520">
        <f t="shared" si="69"/>
        <v>1885.9092459227832</v>
      </c>
      <c r="E520">
        <f t="shared" si="74"/>
        <v>5.7161137568563127</v>
      </c>
      <c r="G520">
        <f t="shared" si="70"/>
        <v>-2341.3024335589639</v>
      </c>
      <c r="H520" s="31">
        <f t="shared" si="71"/>
        <v>-2060.8024335589639</v>
      </c>
      <c r="K520">
        <v>1</v>
      </c>
      <c r="L520" s="31">
        <f t="shared" si="72"/>
        <v>280.49999999999994</v>
      </c>
      <c r="M520" s="148">
        <f t="shared" si="68"/>
        <v>3551.86448668293</v>
      </c>
      <c r="N520" s="148"/>
    </row>
    <row r="521" spans="1:14">
      <c r="A521">
        <f t="shared" si="73"/>
        <v>1.29416666666665</v>
      </c>
      <c r="D521">
        <f t="shared" si="69"/>
        <v>1884.4511622379848</v>
      </c>
      <c r="E521">
        <f t="shared" si="74"/>
        <v>5.7006608277834463</v>
      </c>
      <c r="G521">
        <f t="shared" si="70"/>
        <v>-2342.7295303820438</v>
      </c>
      <c r="H521" s="31">
        <f t="shared" si="71"/>
        <v>-2062.4795303820438</v>
      </c>
      <c r="K521">
        <v>1</v>
      </c>
      <c r="L521" s="31">
        <f t="shared" si="72"/>
        <v>280.24999999999994</v>
      </c>
      <c r="M521" s="148">
        <f t="shared" si="68"/>
        <v>3551.86448668293</v>
      </c>
      <c r="N521" s="148"/>
    </row>
    <row r="522" spans="1:14">
      <c r="A522">
        <f t="shared" si="73"/>
        <v>1.29416666666665</v>
      </c>
      <c r="D522">
        <f t="shared" si="69"/>
        <v>1884.4511622379848</v>
      </c>
      <c r="E522">
        <f t="shared" si="74"/>
        <v>5.7006608277834463</v>
      </c>
      <c r="G522">
        <f t="shared" si="70"/>
        <v>-2342.7295303820438</v>
      </c>
      <c r="H522" s="31">
        <f t="shared" si="71"/>
        <v>-2062.4795303820438</v>
      </c>
      <c r="K522">
        <v>1</v>
      </c>
      <c r="L522" s="31">
        <f t="shared" si="72"/>
        <v>280.24999999999994</v>
      </c>
      <c r="M522" s="148">
        <f t="shared" si="68"/>
        <v>3551.86448668293</v>
      </c>
      <c r="N522" s="148"/>
    </row>
    <row r="523" spans="1:14">
      <c r="A523">
        <f t="shared" si="73"/>
        <v>1.29666666666665</v>
      </c>
      <c r="D523">
        <f t="shared" si="69"/>
        <v>1882.9970165341622</v>
      </c>
      <c r="E523">
        <f t="shared" si="74"/>
        <v>5.6852793756747229</v>
      </c>
      <c r="G523">
        <f t="shared" si="70"/>
        <v>-2344.152772907476</v>
      </c>
      <c r="H523" s="31">
        <f t="shared" si="71"/>
        <v>-2064.152772907476</v>
      </c>
      <c r="K523">
        <v>1</v>
      </c>
      <c r="L523" s="31">
        <f t="shared" si="72"/>
        <v>279.99999999999994</v>
      </c>
      <c r="M523" s="148">
        <f t="shared" si="68"/>
        <v>3551.86448668293</v>
      </c>
      <c r="N523" s="148"/>
    </row>
    <row r="524" spans="1:14">
      <c r="A524">
        <f t="shared" si="73"/>
        <v>1.29666666666665</v>
      </c>
      <c r="D524">
        <f t="shared" si="69"/>
        <v>1882.9970165341622</v>
      </c>
      <c r="E524">
        <f t="shared" si="74"/>
        <v>5.6852793756747229</v>
      </c>
      <c r="G524">
        <f t="shared" si="70"/>
        <v>-2344.152772907476</v>
      </c>
      <c r="H524" s="31">
        <f t="shared" si="71"/>
        <v>-2064.152772907476</v>
      </c>
      <c r="K524">
        <v>1</v>
      </c>
      <c r="L524" s="31">
        <f t="shared" si="72"/>
        <v>279.99999999999994</v>
      </c>
      <c r="M524" s="148">
        <f t="shared" si="68"/>
        <v>3551.86448668293</v>
      </c>
      <c r="N524" s="148"/>
    </row>
    <row r="525" spans="1:14">
      <c r="A525">
        <f t="shared" si="73"/>
        <v>1.2991666666666499</v>
      </c>
      <c r="D525">
        <f t="shared" si="69"/>
        <v>1881.5467906138433</v>
      </c>
      <c r="E525">
        <f t="shared" si="74"/>
        <v>5.6699689330611465</v>
      </c>
      <c r="G525">
        <f t="shared" si="70"/>
        <v>-2345.5721789460681</v>
      </c>
      <c r="H525" s="31">
        <f t="shared" si="71"/>
        <v>-2065.8221789460681</v>
      </c>
      <c r="K525">
        <v>1</v>
      </c>
      <c r="L525" s="31">
        <f t="shared" si="72"/>
        <v>279.74999999999994</v>
      </c>
      <c r="M525" s="148">
        <f t="shared" si="68"/>
        <v>3551.86448668293</v>
      </c>
      <c r="N525" s="148"/>
    </row>
    <row r="526" spans="1:14">
      <c r="A526">
        <f t="shared" si="73"/>
        <v>1.2991666666666499</v>
      </c>
      <c r="D526">
        <f t="shared" si="69"/>
        <v>1881.5467906138433</v>
      </c>
      <c r="E526">
        <f t="shared" si="74"/>
        <v>5.6699689330611465</v>
      </c>
      <c r="G526">
        <f t="shared" si="70"/>
        <v>-2345.5721789460681</v>
      </c>
      <c r="H526" s="31">
        <f t="shared" si="71"/>
        <v>-2065.8221789460681</v>
      </c>
      <c r="K526">
        <v>1</v>
      </c>
      <c r="L526" s="31">
        <f t="shared" si="72"/>
        <v>279.74999999999994</v>
      </c>
      <c r="M526" s="148">
        <f t="shared" si="68"/>
        <v>3551.86448668293</v>
      </c>
      <c r="N526" s="148"/>
    </row>
    <row r="527" spans="1:14">
      <c r="A527">
        <f t="shared" si="73"/>
        <v>1.3016666666666499</v>
      </c>
      <c r="D527">
        <f t="shared" si="69"/>
        <v>1880.1004663984552</v>
      </c>
      <c r="E527">
        <f t="shared" si="74"/>
        <v>5.6547290364226521</v>
      </c>
      <c r="G527">
        <f t="shared" si="70"/>
        <v>-2346.9877661922537</v>
      </c>
      <c r="H527" s="31">
        <f t="shared" si="71"/>
        <v>-2067.4877661922537</v>
      </c>
      <c r="K527">
        <v>1</v>
      </c>
      <c r="L527" s="31">
        <f t="shared" si="72"/>
        <v>279.49999999999994</v>
      </c>
      <c r="M527" s="148">
        <f t="shared" si="68"/>
        <v>3551.86448668293</v>
      </c>
      <c r="N527" s="148"/>
    </row>
    <row r="528" spans="1:14">
      <c r="A528">
        <f t="shared" si="73"/>
        <v>1.3016666666666499</v>
      </c>
      <c r="D528">
        <f t="shared" si="69"/>
        <v>1880.1004663984552</v>
      </c>
      <c r="E528">
        <f t="shared" si="74"/>
        <v>5.6547290364226521</v>
      </c>
      <c r="G528">
        <f t="shared" si="70"/>
        <v>-2346.9877661922537</v>
      </c>
      <c r="H528" s="31">
        <f t="shared" si="71"/>
        <v>-2067.4877661922537</v>
      </c>
      <c r="K528">
        <v>1</v>
      </c>
      <c r="L528" s="31">
        <f t="shared" si="72"/>
        <v>279.49999999999994</v>
      </c>
      <c r="M528" s="148">
        <f t="shared" si="68"/>
        <v>3551.86448668293</v>
      </c>
      <c r="N528" s="148"/>
    </row>
    <row r="529" spans="1:14">
      <c r="A529">
        <f t="shared" si="73"/>
        <v>1.3041666666666498</v>
      </c>
      <c r="D529">
        <f t="shared" si="69"/>
        <v>1878.6580259273226</v>
      </c>
      <c r="E529">
        <f t="shared" si="74"/>
        <v>5.6395592261472309</v>
      </c>
      <c r="G529">
        <f t="shared" si="70"/>
        <v>-2348.3995522250748</v>
      </c>
      <c r="H529" s="31">
        <f t="shared" si="71"/>
        <v>-2069.1495522250748</v>
      </c>
      <c r="K529">
        <v>1</v>
      </c>
      <c r="L529" s="31">
        <f t="shared" si="72"/>
        <v>279.24999999999994</v>
      </c>
      <c r="M529" s="148">
        <f t="shared" si="68"/>
        <v>3551.86448668293</v>
      </c>
      <c r="N529" s="148"/>
    </row>
    <row r="530" spans="1:14">
      <c r="A530">
        <f t="shared" si="73"/>
        <v>1.3041666666666498</v>
      </c>
      <c r="D530">
        <f t="shared" si="69"/>
        <v>1878.6580259273226</v>
      </c>
      <c r="E530">
        <f t="shared" si="74"/>
        <v>5.6395592261472309</v>
      </c>
      <c r="G530">
        <f t="shared" si="70"/>
        <v>-2348.3995522250748</v>
      </c>
      <c r="H530" s="31">
        <f t="shared" si="71"/>
        <v>-2069.1495522250748</v>
      </c>
      <c r="K530">
        <v>1</v>
      </c>
      <c r="L530" s="31">
        <f t="shared" si="72"/>
        <v>279.24999999999994</v>
      </c>
      <c r="M530" s="148">
        <f t="shared" ref="M530:M593" si="75">$F$11</f>
        <v>3551.86448668293</v>
      </c>
      <c r="N530" s="148"/>
    </row>
    <row r="531" spans="1:14">
      <c r="A531">
        <f t="shared" si="73"/>
        <v>1.3066666666666498</v>
      </c>
      <c r="D531">
        <f t="shared" si="69"/>
        <v>1877.2194513566728</v>
      </c>
      <c r="E531">
        <f t="shared" si="74"/>
        <v>5.624459046490581</v>
      </c>
      <c r="G531">
        <f t="shared" si="70"/>
        <v>-2349.8075545091547</v>
      </c>
      <c r="H531" s="31">
        <f t="shared" si="71"/>
        <v>-2070.8075545091547</v>
      </c>
      <c r="K531">
        <v>1</v>
      </c>
      <c r="L531" s="31">
        <f t="shared" si="72"/>
        <v>278.99999999999994</v>
      </c>
      <c r="M531" s="148">
        <f t="shared" si="75"/>
        <v>3551.86448668293</v>
      </c>
      <c r="N531" s="148"/>
    </row>
    <row r="532" spans="1:14">
      <c r="A532">
        <f t="shared" si="73"/>
        <v>1.3066666666666498</v>
      </c>
      <c r="D532">
        <f t="shared" si="69"/>
        <v>1877.2194513566728</v>
      </c>
      <c r="E532">
        <f t="shared" si="74"/>
        <v>5.624459046490581</v>
      </c>
      <c r="G532">
        <f t="shared" si="70"/>
        <v>-2349.8075545091547</v>
      </c>
      <c r="H532" s="31">
        <f t="shared" si="71"/>
        <v>-2070.8075545091547</v>
      </c>
      <c r="K532">
        <v>1</v>
      </c>
      <c r="L532" s="31">
        <f t="shared" si="72"/>
        <v>278.99999999999994</v>
      </c>
      <c r="M532" s="148">
        <f t="shared" si="75"/>
        <v>3551.86448668293</v>
      </c>
      <c r="N532" s="148"/>
    </row>
    <row r="533" spans="1:14">
      <c r="A533">
        <f t="shared" si="73"/>
        <v>1.3091666666666497</v>
      </c>
      <c r="D533">
        <f t="shared" ref="D533:D596" si="76">$D$18*($A$18/A533)^($B$9-1)</f>
        <v>1875.7847249586539</v>
      </c>
      <c r="E533">
        <f t="shared" si="74"/>
        <v>5.6094280455362266</v>
      </c>
      <c r="G533">
        <f t="shared" ref="G533:G596" si="77">-100*(E533+E532)/2*(A533-A532)+G532</f>
        <v>-2351.2117903956578</v>
      </c>
      <c r="H533" s="31">
        <f t="shared" si="71"/>
        <v>-2072.4617903956578</v>
      </c>
      <c r="K533">
        <v>1</v>
      </c>
      <c r="L533" s="31">
        <f t="shared" si="72"/>
        <v>278.74999999999994</v>
      </c>
      <c r="M533" s="148">
        <f t="shared" si="75"/>
        <v>3551.86448668293</v>
      </c>
      <c r="N533" s="148"/>
    </row>
    <row r="534" spans="1:14">
      <c r="A534">
        <f t="shared" si="73"/>
        <v>1.3091666666666497</v>
      </c>
      <c r="D534">
        <f t="shared" si="76"/>
        <v>1875.7847249586539</v>
      </c>
      <c r="E534">
        <f t="shared" si="74"/>
        <v>5.6094280455362266</v>
      </c>
      <c r="G534">
        <f t="shared" si="77"/>
        <v>-2351.2117903956578</v>
      </c>
      <c r="H534" s="31">
        <f t="shared" si="71"/>
        <v>-2072.4617903956578</v>
      </c>
      <c r="K534">
        <v>1</v>
      </c>
      <c r="L534" s="31">
        <f t="shared" si="72"/>
        <v>278.74999999999994</v>
      </c>
      <c r="M534" s="148">
        <f t="shared" si="75"/>
        <v>3551.86448668293</v>
      </c>
      <c r="N534" s="148"/>
    </row>
    <row r="535" spans="1:14">
      <c r="A535">
        <f t="shared" si="73"/>
        <v>1.3116666666666497</v>
      </c>
      <c r="D535">
        <f t="shared" si="76"/>
        <v>1874.3538291203608</v>
      </c>
      <c r="E535">
        <f t="shared" si="74"/>
        <v>5.5944657751561433</v>
      </c>
      <c r="G535">
        <f t="shared" si="77"/>
        <v>-2352.6122771232444</v>
      </c>
      <c r="H535" s="31">
        <f t="shared" si="71"/>
        <v>-2074.1122771232444</v>
      </c>
      <c r="K535">
        <v>1</v>
      </c>
      <c r="L535" s="31">
        <f t="shared" si="72"/>
        <v>278.49999999999994</v>
      </c>
      <c r="M535" s="148">
        <f t="shared" si="75"/>
        <v>3551.86448668293</v>
      </c>
      <c r="N535" s="148"/>
    </row>
    <row r="536" spans="1:14">
      <c r="A536">
        <f t="shared" si="73"/>
        <v>1.3116666666666497</v>
      </c>
      <c r="D536">
        <f t="shared" si="76"/>
        <v>1874.3538291203608</v>
      </c>
      <c r="E536">
        <f t="shared" si="74"/>
        <v>5.5944657751561433</v>
      </c>
      <c r="G536">
        <f t="shared" si="77"/>
        <v>-2352.6122771232444</v>
      </c>
      <c r="H536" s="31">
        <f t="shared" si="71"/>
        <v>-2074.1122771232444</v>
      </c>
      <c r="K536">
        <v>1</v>
      </c>
      <c r="L536" s="31">
        <f t="shared" si="72"/>
        <v>278.49999999999994</v>
      </c>
      <c r="M536" s="148">
        <f t="shared" si="75"/>
        <v>3551.86448668293</v>
      </c>
      <c r="N536" s="148"/>
    </row>
    <row r="537" spans="1:14">
      <c r="A537">
        <f t="shared" si="73"/>
        <v>1.3141666666666496</v>
      </c>
      <c r="D537">
        <f t="shared" si="76"/>
        <v>1872.9267463428744</v>
      </c>
      <c r="E537">
        <f t="shared" si="74"/>
        <v>5.5795717909718503</v>
      </c>
      <c r="G537">
        <f t="shared" si="77"/>
        <v>-2354.0090318190105</v>
      </c>
      <c r="H537" s="31">
        <f t="shared" si="71"/>
        <v>-2075.7590318190105</v>
      </c>
      <c r="K537">
        <v>1</v>
      </c>
      <c r="L537" s="31">
        <f t="shared" si="72"/>
        <v>278.24999999999994</v>
      </c>
      <c r="M537" s="148">
        <f t="shared" si="75"/>
        <v>3551.86448668293</v>
      </c>
      <c r="N537" s="148"/>
    </row>
    <row r="538" spans="1:14">
      <c r="A538">
        <f t="shared" si="73"/>
        <v>1.3141666666666496</v>
      </c>
      <c r="D538">
        <f t="shared" si="76"/>
        <v>1872.9267463428744</v>
      </c>
      <c r="E538">
        <f t="shared" si="74"/>
        <v>5.5795717909718503</v>
      </c>
      <c r="G538">
        <f t="shared" si="77"/>
        <v>-2354.0090318190105</v>
      </c>
      <c r="H538" s="31">
        <f t="shared" si="71"/>
        <v>-2075.7590318190105</v>
      </c>
      <c r="K538">
        <v>1</v>
      </c>
      <c r="L538" s="31">
        <f t="shared" si="72"/>
        <v>278.24999999999994</v>
      </c>
      <c r="M538" s="148">
        <f t="shared" si="75"/>
        <v>3551.86448668293</v>
      </c>
      <c r="N538" s="148"/>
    </row>
    <row r="539" spans="1:14">
      <c r="A539">
        <f t="shared" si="73"/>
        <v>1.3166666666666496</v>
      </c>
      <c r="D539">
        <f t="shared" si="76"/>
        <v>1871.5034592403072</v>
      </c>
      <c r="E539">
        <f t="shared" si="74"/>
        <v>5.5647456523159962</v>
      </c>
      <c r="G539">
        <f t="shared" si="77"/>
        <v>-2355.4020714994213</v>
      </c>
      <c r="H539" s="31">
        <f t="shared" si="71"/>
        <v>-2077.4020714994213</v>
      </c>
      <c r="K539">
        <v>1</v>
      </c>
      <c r="L539" s="31">
        <f t="shared" si="72"/>
        <v>277.99999999999994</v>
      </c>
      <c r="M539" s="148">
        <f t="shared" si="75"/>
        <v>3551.86448668293</v>
      </c>
      <c r="N539" s="148"/>
    </row>
    <row r="540" spans="1:14">
      <c r="A540">
        <f t="shared" si="73"/>
        <v>1.3166666666666496</v>
      </c>
      <c r="D540">
        <f t="shared" si="76"/>
        <v>1871.5034592403072</v>
      </c>
      <c r="E540">
        <f t="shared" si="74"/>
        <v>5.5647456523159962</v>
      </c>
      <c r="G540">
        <f t="shared" si="77"/>
        <v>-2355.4020714994213</v>
      </c>
      <c r="H540" s="31">
        <f t="shared" si="71"/>
        <v>-2077.4020714994213</v>
      </c>
      <c r="K540">
        <v>1</v>
      </c>
      <c r="L540" s="31">
        <f t="shared" si="72"/>
        <v>277.99999999999994</v>
      </c>
      <c r="M540" s="148">
        <f t="shared" si="75"/>
        <v>3551.86448668293</v>
      </c>
      <c r="N540" s="148"/>
    </row>
    <row r="541" spans="1:14">
      <c r="A541">
        <f t="shared" si="73"/>
        <v>1.3191666666666495</v>
      </c>
      <c r="D541">
        <f t="shared" si="76"/>
        <v>1870.0839505388608</v>
      </c>
      <c r="E541">
        <f t="shared" si="74"/>
        <v>5.5499869221943685</v>
      </c>
      <c r="G541">
        <f t="shared" si="77"/>
        <v>-2356.7914130712352</v>
      </c>
      <c r="H541" s="31">
        <f t="shared" si="71"/>
        <v>-2079.0414130712352</v>
      </c>
      <c r="K541">
        <v>1</v>
      </c>
      <c r="L541" s="31">
        <f t="shared" si="72"/>
        <v>277.74999999999994</v>
      </c>
      <c r="M541" s="148">
        <f t="shared" si="75"/>
        <v>3551.86448668293</v>
      </c>
      <c r="N541" s="148"/>
    </row>
    <row r="542" spans="1:14">
      <c r="A542">
        <f t="shared" si="73"/>
        <v>1.3191666666666495</v>
      </c>
      <c r="D542">
        <f t="shared" si="76"/>
        <v>1870.0839505388608</v>
      </c>
      <c r="E542">
        <f t="shared" si="74"/>
        <v>5.5499869221943685</v>
      </c>
      <c r="G542">
        <f t="shared" si="77"/>
        <v>-2356.7914130712352</v>
      </c>
      <c r="H542" s="31">
        <f t="shared" si="71"/>
        <v>-2079.0414130712352</v>
      </c>
      <c r="K542">
        <v>1</v>
      </c>
      <c r="L542" s="31">
        <f t="shared" si="72"/>
        <v>277.74999999999994</v>
      </c>
      <c r="M542" s="148">
        <f t="shared" si="75"/>
        <v>3551.86448668293</v>
      </c>
      <c r="N542" s="148"/>
    </row>
    <row r="543" spans="1:14">
      <c r="A543">
        <f t="shared" si="73"/>
        <v>1.3216666666666494</v>
      </c>
      <c r="D543">
        <f t="shared" si="76"/>
        <v>1868.668203075893</v>
      </c>
      <c r="E543">
        <f t="shared" si="74"/>
        <v>5.5352951672484147</v>
      </c>
      <c r="G543">
        <f t="shared" si="77"/>
        <v>-2358.1770733324156</v>
      </c>
      <c r="H543" s="31">
        <f t="shared" si="71"/>
        <v>-2080.6770733324156</v>
      </c>
      <c r="K543">
        <v>1</v>
      </c>
      <c r="L543" s="31">
        <f t="shared" si="72"/>
        <v>277.49999999999994</v>
      </c>
      <c r="M543" s="148">
        <f t="shared" si="75"/>
        <v>3551.86448668293</v>
      </c>
      <c r="N543" s="148"/>
    </row>
    <row r="544" spans="1:14">
      <c r="A544">
        <f t="shared" si="73"/>
        <v>1.3216666666666494</v>
      </c>
      <c r="D544">
        <f t="shared" si="76"/>
        <v>1868.668203075893</v>
      </c>
      <c r="E544">
        <f t="shared" si="74"/>
        <v>5.5352951672484147</v>
      </c>
      <c r="G544">
        <f t="shared" si="77"/>
        <v>-2358.1770733324156</v>
      </c>
      <c r="H544" s="31">
        <f t="shared" si="71"/>
        <v>-2080.6770733324156</v>
      </c>
      <c r="K544">
        <v>1</v>
      </c>
      <c r="L544" s="31">
        <f t="shared" si="72"/>
        <v>277.49999999999994</v>
      </c>
      <c r="M544" s="148">
        <f t="shared" si="75"/>
        <v>3551.86448668293</v>
      </c>
      <c r="N544" s="148"/>
    </row>
    <row r="545" spans="1:14">
      <c r="A545">
        <f t="shared" si="73"/>
        <v>1.3241666666666494</v>
      </c>
      <c r="D545">
        <f t="shared" si="76"/>
        <v>1867.2561997989924</v>
      </c>
      <c r="E545">
        <f t="shared" si="74"/>
        <v>5.5206699577181695</v>
      </c>
      <c r="G545">
        <f t="shared" si="77"/>
        <v>-2359.5590689730366</v>
      </c>
      <c r="H545" s="31">
        <f t="shared" si="71"/>
        <v>-2082.3090689730366</v>
      </c>
      <c r="K545">
        <v>1</v>
      </c>
      <c r="L545" s="31">
        <f t="shared" si="72"/>
        <v>277.24999999999994</v>
      </c>
      <c r="M545" s="148">
        <f t="shared" si="75"/>
        <v>3551.86448668293</v>
      </c>
      <c r="N545" s="148"/>
    </row>
    <row r="546" spans="1:14">
      <c r="A546">
        <f t="shared" si="73"/>
        <v>1.3241666666666494</v>
      </c>
      <c r="D546">
        <f t="shared" si="76"/>
        <v>1867.2561997989924</v>
      </c>
      <c r="E546">
        <f t="shared" si="74"/>
        <v>5.5206699577181695</v>
      </c>
      <c r="G546">
        <f t="shared" si="77"/>
        <v>-2359.5590689730366</v>
      </c>
      <c r="H546" s="31">
        <f t="shared" si="71"/>
        <v>-2082.3090689730366</v>
      </c>
      <c r="K546">
        <v>1</v>
      </c>
      <c r="L546" s="31">
        <f t="shared" si="72"/>
        <v>277.24999999999994</v>
      </c>
      <c r="M546" s="148">
        <f t="shared" si="75"/>
        <v>3551.86448668293</v>
      </c>
      <c r="N546" s="148"/>
    </row>
    <row r="547" spans="1:14">
      <c r="A547">
        <f t="shared" si="73"/>
        <v>1.3266666666666493</v>
      </c>
      <c r="D547">
        <f t="shared" si="76"/>
        <v>1865.8479237650663</v>
      </c>
      <c r="E547">
        <f t="shared" si="74"/>
        <v>5.506110867405666</v>
      </c>
      <c r="G547">
        <f t="shared" si="77"/>
        <v>-2360.9374165761769</v>
      </c>
      <c r="H547" s="31">
        <f t="shared" si="71"/>
        <v>-2083.9374165761769</v>
      </c>
      <c r="K547">
        <v>1</v>
      </c>
      <c r="L547" s="31">
        <f t="shared" si="72"/>
        <v>276.99999999999994</v>
      </c>
      <c r="M547" s="148">
        <f t="shared" si="75"/>
        <v>3551.86448668293</v>
      </c>
      <c r="N547" s="148"/>
    </row>
    <row r="548" spans="1:14">
      <c r="A548">
        <f t="shared" si="73"/>
        <v>1.3266666666666493</v>
      </c>
      <c r="D548">
        <f t="shared" si="76"/>
        <v>1865.8479237650663</v>
      </c>
      <c r="E548">
        <f t="shared" si="74"/>
        <v>5.506110867405666</v>
      </c>
      <c r="G548">
        <f t="shared" si="77"/>
        <v>-2360.9374165761769</v>
      </c>
      <c r="H548" s="31">
        <f t="shared" ref="H548:H611" si="78">G548+L548</f>
        <v>-2083.9374165761769</v>
      </c>
      <c r="K548">
        <v>1</v>
      </c>
      <c r="L548" s="31">
        <f t="shared" ref="L548:L611" si="79">-100*(A548-A549)+L549</f>
        <v>276.99999999999994</v>
      </c>
      <c r="M548" s="148">
        <f t="shared" si="75"/>
        <v>3551.86448668293</v>
      </c>
      <c r="N548" s="148"/>
    </row>
    <row r="549" spans="1:14">
      <c r="A549">
        <f t="shared" ref="A549:A612" si="80">A547+$B$13/400</f>
        <v>1.3291666666666493</v>
      </c>
      <c r="D549">
        <f t="shared" si="76"/>
        <v>1864.4433581394333</v>
      </c>
      <c r="E549">
        <f t="shared" si="74"/>
        <v>5.4916174736387644</v>
      </c>
      <c r="G549">
        <f t="shared" si="77"/>
        <v>-2362.3121326188075</v>
      </c>
      <c r="H549" s="31">
        <f t="shared" si="78"/>
        <v>-2085.5621326188075</v>
      </c>
      <c r="K549">
        <v>1</v>
      </c>
      <c r="L549" s="31">
        <f t="shared" si="79"/>
        <v>276.74999999999994</v>
      </c>
      <c r="M549" s="148">
        <f t="shared" si="75"/>
        <v>3551.86448668293</v>
      </c>
      <c r="N549" s="148"/>
    </row>
    <row r="550" spans="1:14">
      <c r="A550">
        <f t="shared" si="80"/>
        <v>1.3291666666666493</v>
      </c>
      <c r="D550">
        <f t="shared" si="76"/>
        <v>1864.4433581394333</v>
      </c>
      <c r="E550">
        <f t="shared" si="74"/>
        <v>5.4916174736387644</v>
      </c>
      <c r="G550">
        <f t="shared" si="77"/>
        <v>-2362.3121326188075</v>
      </c>
      <c r="H550" s="31">
        <f t="shared" si="78"/>
        <v>-2085.5621326188075</v>
      </c>
      <c r="K550">
        <v>1</v>
      </c>
      <c r="L550" s="31">
        <f t="shared" si="79"/>
        <v>276.74999999999994</v>
      </c>
      <c r="M550" s="148">
        <f t="shared" si="75"/>
        <v>3551.86448668293</v>
      </c>
      <c r="N550" s="148"/>
    </row>
    <row r="551" spans="1:14">
      <c r="A551">
        <f t="shared" si="80"/>
        <v>1.3316666666666492</v>
      </c>
      <c r="D551">
        <f t="shared" si="76"/>
        <v>1863.0424861949277</v>
      </c>
      <c r="E551">
        <f t="shared" si="74"/>
        <v>5.4771893572354111</v>
      </c>
      <c r="G551">
        <f t="shared" si="77"/>
        <v>-2363.6832334726669</v>
      </c>
      <c r="H551" s="31">
        <f t="shared" si="78"/>
        <v>-2087.1832334726669</v>
      </c>
      <c r="K551">
        <v>1</v>
      </c>
      <c r="L551" s="31">
        <f t="shared" si="79"/>
        <v>276.49999999999994</v>
      </c>
      <c r="M551" s="148">
        <f t="shared" si="75"/>
        <v>3551.86448668293</v>
      </c>
      <c r="N551" s="148"/>
    </row>
    <row r="552" spans="1:14">
      <c r="A552">
        <f t="shared" si="80"/>
        <v>1.3316666666666492</v>
      </c>
      <c r="D552">
        <f t="shared" si="76"/>
        <v>1863.0424861949277</v>
      </c>
      <c r="E552">
        <f t="shared" si="74"/>
        <v>5.4771893572354111</v>
      </c>
      <c r="G552">
        <f t="shared" si="77"/>
        <v>-2363.6832334726669</v>
      </c>
      <c r="H552" s="31">
        <f t="shared" si="78"/>
        <v>-2087.1832334726669</v>
      </c>
      <c r="K552">
        <v>1</v>
      </c>
      <c r="L552" s="31">
        <f t="shared" si="79"/>
        <v>276.49999999999994</v>
      </c>
      <c r="M552" s="148">
        <f t="shared" si="75"/>
        <v>3551.86448668293</v>
      </c>
      <c r="N552" s="148"/>
    </row>
    <row r="553" spans="1:14">
      <c r="A553">
        <f t="shared" si="80"/>
        <v>1.3341666666666492</v>
      </c>
      <c r="D553">
        <f t="shared" si="76"/>
        <v>1861.6452913110134</v>
      </c>
      <c r="E553">
        <f t="shared" si="74"/>
        <v>5.462826102468366</v>
      </c>
      <c r="G553">
        <f t="shared" si="77"/>
        <v>-2365.0507354051297</v>
      </c>
      <c r="H553" s="31">
        <f t="shared" si="78"/>
        <v>-2088.8007354051297</v>
      </c>
      <c r="K553">
        <v>1</v>
      </c>
      <c r="L553" s="31">
        <f t="shared" si="79"/>
        <v>276.24999999999994</v>
      </c>
      <c r="M553" s="148">
        <f t="shared" si="75"/>
        <v>3551.86448668293</v>
      </c>
      <c r="N553" s="148"/>
    </row>
    <row r="554" spans="1:14">
      <c r="A554">
        <f t="shared" si="80"/>
        <v>1.3341666666666492</v>
      </c>
      <c r="D554">
        <f t="shared" si="76"/>
        <v>1861.6452913110134</v>
      </c>
      <c r="E554">
        <f t="shared" si="74"/>
        <v>5.462826102468366</v>
      </c>
      <c r="G554">
        <f t="shared" si="77"/>
        <v>-2365.0507354051297</v>
      </c>
      <c r="H554" s="31">
        <f t="shared" si="78"/>
        <v>-2088.8007354051297</v>
      </c>
      <c r="K554">
        <v>1</v>
      </c>
      <c r="L554" s="31">
        <f t="shared" si="79"/>
        <v>276.24999999999994</v>
      </c>
      <c r="M554" s="148">
        <f t="shared" si="75"/>
        <v>3551.86448668293</v>
      </c>
      <c r="N554" s="148"/>
    </row>
    <row r="555" spans="1:14">
      <c r="A555">
        <f t="shared" si="80"/>
        <v>1.3366666666666491</v>
      </c>
      <c r="D555">
        <f t="shared" si="76"/>
        <v>1860.251756972905</v>
      </c>
      <c r="E555">
        <f t="shared" si="74"/>
        <v>5.448527297030286</v>
      </c>
      <c r="G555">
        <f t="shared" si="77"/>
        <v>-2366.4146545800668</v>
      </c>
      <c r="H555" s="31">
        <f t="shared" si="78"/>
        <v>-2090.4146545800668</v>
      </c>
      <c r="K555">
        <v>1</v>
      </c>
      <c r="L555" s="31">
        <f t="shared" si="79"/>
        <v>275.99999999999994</v>
      </c>
      <c r="M555" s="148">
        <f t="shared" si="75"/>
        <v>3551.86448668293</v>
      </c>
      <c r="N555" s="148"/>
    </row>
    <row r="556" spans="1:14">
      <c r="A556">
        <f t="shared" si="80"/>
        <v>1.3366666666666491</v>
      </c>
      <c r="D556">
        <f t="shared" si="76"/>
        <v>1860.251756972905</v>
      </c>
      <c r="E556">
        <f t="shared" si="74"/>
        <v>5.448527297030286</v>
      </c>
      <c r="G556">
        <f t="shared" si="77"/>
        <v>-2366.4146545800668</v>
      </c>
      <c r="H556" s="31">
        <f t="shared" si="78"/>
        <v>-2090.4146545800668</v>
      </c>
      <c r="K556">
        <v>1</v>
      </c>
      <c r="L556" s="31">
        <f t="shared" si="79"/>
        <v>275.99999999999994</v>
      </c>
      <c r="M556" s="148">
        <f t="shared" si="75"/>
        <v>3551.86448668293</v>
      </c>
      <c r="N556" s="148"/>
    </row>
    <row r="557" spans="1:14">
      <c r="A557">
        <f t="shared" si="80"/>
        <v>1.3391666666666491</v>
      </c>
      <c r="D557">
        <f t="shared" si="76"/>
        <v>1858.8618667706996</v>
      </c>
      <c r="E557">
        <f t="shared" si="74"/>
        <v>5.4342925319992919</v>
      </c>
      <c r="G557">
        <f t="shared" si="77"/>
        <v>-2367.7750070586953</v>
      </c>
      <c r="H557" s="31">
        <f t="shared" si="78"/>
        <v>-2092.0250070586953</v>
      </c>
      <c r="K557">
        <v>1</v>
      </c>
      <c r="L557" s="31">
        <f t="shared" si="79"/>
        <v>275.74999999999994</v>
      </c>
      <c r="M557" s="148">
        <f t="shared" si="75"/>
        <v>3551.86448668293</v>
      </c>
      <c r="N557" s="148"/>
    </row>
    <row r="558" spans="1:14">
      <c r="A558">
        <f t="shared" si="80"/>
        <v>1.3391666666666491</v>
      </c>
      <c r="D558">
        <f t="shared" si="76"/>
        <v>1858.8618667706996</v>
      </c>
      <c r="E558">
        <f t="shared" si="74"/>
        <v>5.4342925319992919</v>
      </c>
      <c r="G558">
        <f t="shared" si="77"/>
        <v>-2367.7750070586953</v>
      </c>
      <c r="H558" s="31">
        <f t="shared" si="78"/>
        <v>-2092.0250070586953</v>
      </c>
      <c r="K558">
        <v>1</v>
      </c>
      <c r="L558" s="31">
        <f t="shared" si="79"/>
        <v>275.74999999999994</v>
      </c>
      <c r="M558" s="148">
        <f t="shared" si="75"/>
        <v>3551.86448668293</v>
      </c>
      <c r="N558" s="148"/>
    </row>
    <row r="559" spans="1:14">
      <c r="A559">
        <f t="shared" si="80"/>
        <v>1.341666666666649</v>
      </c>
      <c r="D559">
        <f t="shared" si="76"/>
        <v>1857.4756043985153</v>
      </c>
      <c r="E559">
        <f t="shared" si="74"/>
        <v>5.4201214018049013</v>
      </c>
      <c r="G559">
        <f t="shared" si="77"/>
        <v>-2369.1318088004209</v>
      </c>
      <c r="H559" s="31">
        <f t="shared" si="78"/>
        <v>-2093.6318088004209</v>
      </c>
      <c r="K559">
        <v>1</v>
      </c>
      <c r="L559" s="31">
        <f t="shared" si="79"/>
        <v>275.49999999999994</v>
      </c>
      <c r="M559" s="148">
        <f t="shared" si="75"/>
        <v>3551.86448668293</v>
      </c>
      <c r="N559" s="148"/>
    </row>
    <row r="560" spans="1:14">
      <c r="A560">
        <f t="shared" si="80"/>
        <v>1.341666666666649</v>
      </c>
      <c r="D560">
        <f t="shared" si="76"/>
        <v>1857.4756043985153</v>
      </c>
      <c r="E560">
        <f t="shared" si="74"/>
        <v>5.4201214018049013</v>
      </c>
      <c r="G560">
        <f t="shared" si="77"/>
        <v>-2369.1318088004209</v>
      </c>
      <c r="H560" s="31">
        <f t="shared" si="78"/>
        <v>-2093.6318088004209</v>
      </c>
      <c r="K560">
        <v>1</v>
      </c>
      <c r="L560" s="31">
        <f t="shared" si="79"/>
        <v>275.49999999999994</v>
      </c>
      <c r="M560" s="148">
        <f t="shared" si="75"/>
        <v>3551.86448668293</v>
      </c>
      <c r="N560" s="148"/>
    </row>
    <row r="561" spans="1:14">
      <c r="A561">
        <f t="shared" si="80"/>
        <v>1.344166666666649</v>
      </c>
      <c r="D561">
        <f t="shared" si="76"/>
        <v>1856.0929536536412</v>
      </c>
      <c r="E561">
        <f t="shared" si="74"/>
        <v>5.4060135041943846</v>
      </c>
      <c r="G561">
        <f t="shared" si="77"/>
        <v>-2370.4850756636706</v>
      </c>
      <c r="H561" s="31">
        <f t="shared" si="78"/>
        <v>-2095.2350756636706</v>
      </c>
      <c r="K561">
        <v>1</v>
      </c>
      <c r="L561" s="31">
        <f t="shared" si="79"/>
        <v>275.24999999999994</v>
      </c>
      <c r="M561" s="148">
        <f t="shared" si="75"/>
        <v>3551.86448668293</v>
      </c>
      <c r="N561" s="148"/>
    </row>
    <row r="562" spans="1:14">
      <c r="A562">
        <f t="shared" si="80"/>
        <v>1.344166666666649</v>
      </c>
      <c r="D562">
        <f t="shared" si="76"/>
        <v>1856.0929536536412</v>
      </c>
      <c r="E562">
        <f t="shared" si="74"/>
        <v>5.4060135041943846</v>
      </c>
      <c r="G562">
        <f t="shared" si="77"/>
        <v>-2370.4850756636706</v>
      </c>
      <c r="H562" s="31">
        <f t="shared" si="78"/>
        <v>-2095.2350756636706</v>
      </c>
      <c r="K562">
        <v>1</v>
      </c>
      <c r="L562" s="31">
        <f t="shared" si="79"/>
        <v>275.24999999999994</v>
      </c>
      <c r="M562" s="148">
        <f t="shared" si="75"/>
        <v>3551.86448668293</v>
      </c>
      <c r="N562" s="148"/>
    </row>
    <row r="563" spans="1:14">
      <c r="A563">
        <f t="shared" si="80"/>
        <v>1.3466666666666489</v>
      </c>
      <c r="D563">
        <f t="shared" si="76"/>
        <v>1854.7138984356916</v>
      </c>
      <c r="E563">
        <f t="shared" si="74"/>
        <v>5.3919684401995189</v>
      </c>
      <c r="G563">
        <f t="shared" si="77"/>
        <v>-2371.8348234067198</v>
      </c>
      <c r="H563" s="31">
        <f t="shared" si="78"/>
        <v>-2096.8348234067198</v>
      </c>
      <c r="K563">
        <v>1</v>
      </c>
      <c r="L563" s="31">
        <f t="shared" si="79"/>
        <v>274.99999999999994</v>
      </c>
      <c r="M563" s="148">
        <f t="shared" si="75"/>
        <v>3551.86448668293</v>
      </c>
      <c r="N563" s="148"/>
    </row>
    <row r="564" spans="1:14">
      <c r="A564">
        <f t="shared" si="80"/>
        <v>1.3466666666666489</v>
      </c>
      <c r="D564">
        <f t="shared" si="76"/>
        <v>1854.7138984356916</v>
      </c>
      <c r="E564">
        <f t="shared" si="74"/>
        <v>5.3919684401995189</v>
      </c>
      <c r="G564">
        <f t="shared" si="77"/>
        <v>-2371.8348234067198</v>
      </c>
      <c r="H564" s="31">
        <f t="shared" si="78"/>
        <v>-2096.8348234067198</v>
      </c>
      <c r="K564">
        <v>1</v>
      </c>
      <c r="L564" s="31">
        <f t="shared" si="79"/>
        <v>274.99999999999994</v>
      </c>
      <c r="M564" s="148">
        <f t="shared" si="75"/>
        <v>3551.86448668293</v>
      </c>
      <c r="N564" s="148"/>
    </row>
    <row r="565" spans="1:14">
      <c r="A565">
        <f t="shared" si="80"/>
        <v>1.3491666666666489</v>
      </c>
      <c r="D565">
        <f t="shared" si="76"/>
        <v>1853.3384227457732</v>
      </c>
      <c r="E565">
        <f t="shared" si="74"/>
        <v>5.3779858141037344</v>
      </c>
      <c r="G565">
        <f t="shared" si="77"/>
        <v>-2373.1810676885075</v>
      </c>
      <c r="H565" s="31">
        <f t="shared" si="78"/>
        <v>-2098.4310676885075</v>
      </c>
      <c r="K565">
        <v>1</v>
      </c>
      <c r="L565" s="31">
        <f t="shared" si="79"/>
        <v>274.74999999999994</v>
      </c>
      <c r="M565" s="148">
        <f t="shared" si="75"/>
        <v>3551.86448668293</v>
      </c>
      <c r="N565" s="148"/>
    </row>
    <row r="566" spans="1:14">
      <c r="A566">
        <f t="shared" si="80"/>
        <v>1.3491666666666489</v>
      </c>
      <c r="D566">
        <f t="shared" si="76"/>
        <v>1853.3384227457732</v>
      </c>
      <c r="E566">
        <f t="shared" si="74"/>
        <v>5.3779858141037344</v>
      </c>
      <c r="G566">
        <f t="shared" si="77"/>
        <v>-2373.1810676885075</v>
      </c>
      <c r="H566" s="31">
        <f t="shared" si="78"/>
        <v>-2098.4310676885075</v>
      </c>
      <c r="K566">
        <v>1</v>
      </c>
      <c r="L566" s="31">
        <f t="shared" si="79"/>
        <v>274.74999999999994</v>
      </c>
      <c r="M566" s="148">
        <f t="shared" si="75"/>
        <v>3551.86448668293</v>
      </c>
      <c r="N566" s="148"/>
    </row>
    <row r="567" spans="1:14">
      <c r="A567">
        <f t="shared" si="80"/>
        <v>1.3516666666666488</v>
      </c>
      <c r="D567">
        <f t="shared" si="76"/>
        <v>1851.9665106856585</v>
      </c>
      <c r="E567">
        <f t="shared" ref="E567:E630" si="81">$E$18*($A$18/A567)^$B$9</f>
        <v>5.3640652334096508</v>
      </c>
      <c r="G567">
        <f t="shared" si="77"/>
        <v>-2374.5238240694466</v>
      </c>
      <c r="H567" s="31">
        <f t="shared" si="78"/>
        <v>-2100.0238240694466</v>
      </c>
      <c r="K567">
        <v>1</v>
      </c>
      <c r="L567" s="31">
        <f t="shared" si="79"/>
        <v>274.49999999999994</v>
      </c>
      <c r="M567" s="148">
        <f t="shared" si="75"/>
        <v>3551.86448668293</v>
      </c>
      <c r="N567" s="148"/>
    </row>
    <row r="568" spans="1:14">
      <c r="A568">
        <f t="shared" si="80"/>
        <v>1.3516666666666488</v>
      </c>
      <c r="D568">
        <f t="shared" si="76"/>
        <v>1851.9665106856585</v>
      </c>
      <c r="E568">
        <f t="shared" si="81"/>
        <v>5.3640652334096508</v>
      </c>
      <c r="G568">
        <f t="shared" si="77"/>
        <v>-2374.5238240694466</v>
      </c>
      <c r="H568" s="31">
        <f t="shared" si="78"/>
        <v>-2100.0238240694466</v>
      </c>
      <c r="K568">
        <v>1</v>
      </c>
      <c r="L568" s="31">
        <f t="shared" si="79"/>
        <v>274.49999999999994</v>
      </c>
      <c r="M568" s="148">
        <f t="shared" si="75"/>
        <v>3551.86448668293</v>
      </c>
      <c r="N568" s="148"/>
    </row>
    <row r="569" spans="1:14">
      <c r="A569">
        <f t="shared" si="80"/>
        <v>1.3541666666666488</v>
      </c>
      <c r="D569">
        <f t="shared" si="76"/>
        <v>1850.5981464569672</v>
      </c>
      <c r="E569">
        <f t="shared" si="81"/>
        <v>5.3502063088069951</v>
      </c>
      <c r="G569">
        <f t="shared" si="77"/>
        <v>-2375.8631080122236</v>
      </c>
      <c r="H569" s="31">
        <f t="shared" si="78"/>
        <v>-2101.6131080122236</v>
      </c>
      <c r="K569">
        <v>1</v>
      </c>
      <c r="L569" s="31">
        <f t="shared" si="79"/>
        <v>274.24999999999994</v>
      </c>
      <c r="M569" s="148">
        <f t="shared" si="75"/>
        <v>3551.86448668293</v>
      </c>
      <c r="N569" s="148"/>
    </row>
    <row r="570" spans="1:14">
      <c r="A570">
        <f t="shared" si="80"/>
        <v>1.3541666666666488</v>
      </c>
      <c r="D570">
        <f t="shared" si="76"/>
        <v>1850.5981464569672</v>
      </c>
      <c r="E570">
        <f t="shared" si="81"/>
        <v>5.3502063088069951</v>
      </c>
      <c r="G570">
        <f t="shared" si="77"/>
        <v>-2375.8631080122236</v>
      </c>
      <c r="H570" s="31">
        <f t="shared" si="78"/>
        <v>-2101.6131080122236</v>
      </c>
      <c r="K570">
        <v>1</v>
      </c>
      <c r="L570" s="31">
        <f t="shared" si="79"/>
        <v>274.24999999999994</v>
      </c>
      <c r="M570" s="148">
        <f t="shared" si="75"/>
        <v>3551.86448668293</v>
      </c>
      <c r="N570" s="148"/>
    </row>
    <row r="571" spans="1:14">
      <c r="A571">
        <f t="shared" si="80"/>
        <v>1.3566666666666487</v>
      </c>
      <c r="D571">
        <f t="shared" si="76"/>
        <v>1849.2333143603564</v>
      </c>
      <c r="E571">
        <f t="shared" si="81"/>
        <v>5.336408654140901</v>
      </c>
      <c r="G571">
        <f t="shared" si="77"/>
        <v>-2377.1989348825919</v>
      </c>
      <c r="H571" s="31">
        <f t="shared" si="78"/>
        <v>-2103.1989348825919</v>
      </c>
      <c r="K571">
        <v>1</v>
      </c>
      <c r="L571" s="31">
        <f t="shared" si="79"/>
        <v>273.99999999999994</v>
      </c>
      <c r="M571" s="148">
        <f t="shared" si="75"/>
        <v>3551.86448668293</v>
      </c>
      <c r="N571" s="148"/>
    </row>
    <row r="572" spans="1:14">
      <c r="A572">
        <f t="shared" si="80"/>
        <v>1.3566666666666487</v>
      </c>
      <c r="D572">
        <f t="shared" si="76"/>
        <v>1849.2333143603564</v>
      </c>
      <c r="E572">
        <f t="shared" si="81"/>
        <v>5.336408654140901</v>
      </c>
      <c r="G572">
        <f t="shared" si="77"/>
        <v>-2377.1989348825919</v>
      </c>
      <c r="H572" s="31">
        <f t="shared" si="78"/>
        <v>-2103.1989348825919</v>
      </c>
      <c r="K572">
        <v>1</v>
      </c>
      <c r="L572" s="31">
        <f t="shared" si="79"/>
        <v>273.99999999999994</v>
      </c>
      <c r="M572" s="148">
        <f t="shared" si="75"/>
        <v>3551.86448668293</v>
      </c>
      <c r="N572" s="148"/>
    </row>
    <row r="573" spans="1:14">
      <c r="A573">
        <f t="shared" si="80"/>
        <v>1.3591666666666486</v>
      </c>
      <c r="D573">
        <f t="shared" si="76"/>
        <v>1847.8719987947184</v>
      </c>
      <c r="E573">
        <f t="shared" si="81"/>
        <v>5.3226718863805713</v>
      </c>
      <c r="G573">
        <f t="shared" si="77"/>
        <v>-2378.531319950157</v>
      </c>
      <c r="H573" s="31">
        <f t="shared" si="78"/>
        <v>-2104.781319950157</v>
      </c>
      <c r="K573">
        <v>1</v>
      </c>
      <c r="L573" s="31">
        <f t="shared" si="79"/>
        <v>273.74999999999994</v>
      </c>
      <c r="M573" s="148">
        <f t="shared" si="75"/>
        <v>3551.86448668293</v>
      </c>
      <c r="N573" s="148"/>
    </row>
    <row r="574" spans="1:14">
      <c r="A574">
        <f t="shared" si="80"/>
        <v>1.3591666666666486</v>
      </c>
      <c r="D574">
        <f t="shared" si="76"/>
        <v>1847.8719987947184</v>
      </c>
      <c r="E574">
        <f t="shared" si="81"/>
        <v>5.3226718863805713</v>
      </c>
      <c r="G574">
        <f t="shared" si="77"/>
        <v>-2378.531319950157</v>
      </c>
      <c r="H574" s="31">
        <f t="shared" si="78"/>
        <v>-2104.781319950157</v>
      </c>
      <c r="K574">
        <v>1</v>
      </c>
      <c r="L574" s="31">
        <f t="shared" si="79"/>
        <v>273.74999999999994</v>
      </c>
      <c r="M574" s="148">
        <f t="shared" si="75"/>
        <v>3551.86448668293</v>
      </c>
      <c r="N574" s="148"/>
    </row>
    <row r="575" spans="1:14">
      <c r="A575">
        <f t="shared" si="80"/>
        <v>1.3616666666666486</v>
      </c>
      <c r="D575">
        <f t="shared" si="76"/>
        <v>1846.5141842563864</v>
      </c>
      <c r="E575">
        <f t="shared" si="81"/>
        <v>5.3089956255883273</v>
      </c>
      <c r="G575">
        <f t="shared" si="77"/>
        <v>-2379.8602783891529</v>
      </c>
      <c r="H575" s="31">
        <f t="shared" si="78"/>
        <v>-2106.3602783891529</v>
      </c>
      <c r="K575">
        <v>1</v>
      </c>
      <c r="L575" s="31">
        <f t="shared" si="79"/>
        <v>273.49999999999994</v>
      </c>
      <c r="M575" s="148">
        <f t="shared" si="75"/>
        <v>3551.86448668293</v>
      </c>
      <c r="N575" s="148"/>
    </row>
    <row r="576" spans="1:14">
      <c r="A576">
        <f t="shared" si="80"/>
        <v>1.3616666666666486</v>
      </c>
      <c r="D576">
        <f t="shared" si="76"/>
        <v>1846.5141842563864</v>
      </c>
      <c r="E576">
        <f t="shared" si="81"/>
        <v>5.3089956255883273</v>
      </c>
      <c r="G576">
        <f t="shared" si="77"/>
        <v>-2379.8602783891529</v>
      </c>
      <c r="H576" s="31">
        <f t="shared" si="78"/>
        <v>-2106.3602783891529</v>
      </c>
      <c r="K576">
        <v>1</v>
      </c>
      <c r="L576" s="31">
        <f t="shared" si="79"/>
        <v>273.49999999999994</v>
      </c>
      <c r="M576" s="148">
        <f t="shared" si="75"/>
        <v>3551.86448668293</v>
      </c>
      <c r="N576" s="148"/>
    </row>
    <row r="577" spans="1:14">
      <c r="A577">
        <f t="shared" si="80"/>
        <v>1.3641666666666485</v>
      </c>
      <c r="D577">
        <f t="shared" si="76"/>
        <v>1845.1598553383503</v>
      </c>
      <c r="E577">
        <f t="shared" si="81"/>
        <v>5.2953794948890076</v>
      </c>
      <c r="G577">
        <f t="shared" si="77"/>
        <v>-2381.1858252792126</v>
      </c>
      <c r="H577" s="31">
        <f t="shared" si="78"/>
        <v>-2107.9358252792126</v>
      </c>
      <c r="K577">
        <v>1</v>
      </c>
      <c r="L577" s="31">
        <f t="shared" si="79"/>
        <v>273.24999999999994</v>
      </c>
      <c r="M577" s="148">
        <f t="shared" si="75"/>
        <v>3551.86448668293</v>
      </c>
      <c r="N577" s="148"/>
    </row>
    <row r="578" spans="1:14">
      <c r="A578">
        <f t="shared" si="80"/>
        <v>1.3641666666666485</v>
      </c>
      <c r="D578">
        <f t="shared" si="76"/>
        <v>1845.1598553383503</v>
      </c>
      <c r="E578">
        <f t="shared" si="81"/>
        <v>5.2953794948890076</v>
      </c>
      <c r="G578">
        <f t="shared" si="77"/>
        <v>-2381.1858252792126</v>
      </c>
      <c r="H578" s="31">
        <f t="shared" si="78"/>
        <v>-2107.9358252792126</v>
      </c>
      <c r="K578">
        <v>1</v>
      </c>
      <c r="L578" s="31">
        <f t="shared" si="79"/>
        <v>273.24999999999994</v>
      </c>
      <c r="M578" s="148">
        <f t="shared" si="75"/>
        <v>3551.86448668293</v>
      </c>
      <c r="N578" s="148"/>
    </row>
    <row r="579" spans="1:14">
      <c r="A579">
        <f t="shared" si="80"/>
        <v>1.3666666666666485</v>
      </c>
      <c r="D579">
        <f t="shared" si="76"/>
        <v>1843.8089967294743</v>
      </c>
      <c r="E579">
        <f t="shared" si="81"/>
        <v>5.2818231204397152</v>
      </c>
      <c r="G579">
        <f t="shared" si="77"/>
        <v>-2382.5079756061286</v>
      </c>
      <c r="H579" s="31">
        <f t="shared" si="78"/>
        <v>-2109.5079756061286</v>
      </c>
      <c r="K579">
        <v>1</v>
      </c>
      <c r="L579" s="31">
        <f t="shared" si="79"/>
        <v>272.99999999999994</v>
      </c>
      <c r="M579" s="148">
        <f t="shared" si="75"/>
        <v>3551.86448668293</v>
      </c>
      <c r="N579" s="148"/>
    </row>
    <row r="580" spans="1:14">
      <c r="A580">
        <f t="shared" si="80"/>
        <v>1.3666666666666485</v>
      </c>
      <c r="D580">
        <f t="shared" si="76"/>
        <v>1843.8089967294743</v>
      </c>
      <c r="E580">
        <f t="shared" si="81"/>
        <v>5.2818231204397152</v>
      </c>
      <c r="G580">
        <f t="shared" si="77"/>
        <v>-2382.5079756061286</v>
      </c>
      <c r="H580" s="31">
        <f t="shared" si="78"/>
        <v>-2109.5079756061286</v>
      </c>
      <c r="K580">
        <v>1</v>
      </c>
      <c r="L580" s="31">
        <f t="shared" si="79"/>
        <v>272.99999999999994</v>
      </c>
      <c r="M580" s="148">
        <f t="shared" si="75"/>
        <v>3551.86448668293</v>
      </c>
      <c r="N580" s="148"/>
    </row>
    <row r="581" spans="1:14">
      <c r="A581">
        <f t="shared" si="80"/>
        <v>1.3691666666666484</v>
      </c>
      <c r="D581">
        <f t="shared" si="76"/>
        <v>1842.4615932137306</v>
      </c>
      <c r="E581">
        <f t="shared" si="81"/>
        <v>5.2683261313999523</v>
      </c>
      <c r="G581">
        <f t="shared" si="77"/>
        <v>-2383.8267442626084</v>
      </c>
      <c r="H581" s="31">
        <f t="shared" si="78"/>
        <v>-2111.0767442626084</v>
      </c>
      <c r="K581">
        <v>1</v>
      </c>
      <c r="L581" s="31">
        <f t="shared" si="79"/>
        <v>272.74999999999994</v>
      </c>
      <c r="M581" s="148">
        <f t="shared" si="75"/>
        <v>3551.86448668293</v>
      </c>
      <c r="N581" s="148"/>
    </row>
    <row r="582" spans="1:14">
      <c r="A582">
        <f t="shared" si="80"/>
        <v>1.3691666666666484</v>
      </c>
      <c r="D582">
        <f t="shared" si="76"/>
        <v>1842.4615932137306</v>
      </c>
      <c r="E582">
        <f t="shared" si="81"/>
        <v>5.2683261313999523</v>
      </c>
      <c r="G582">
        <f t="shared" si="77"/>
        <v>-2383.8267442626084</v>
      </c>
      <c r="H582" s="31">
        <f t="shared" si="78"/>
        <v>-2111.0767442626084</v>
      </c>
      <c r="K582">
        <v>1</v>
      </c>
      <c r="L582" s="31">
        <f t="shared" si="79"/>
        <v>272.74999999999994</v>
      </c>
      <c r="M582" s="148">
        <f t="shared" si="75"/>
        <v>3551.86448668293</v>
      </c>
      <c r="N582" s="148"/>
    </row>
    <row r="583" spans="1:14">
      <c r="A583">
        <f t="shared" si="80"/>
        <v>1.3716666666666484</v>
      </c>
      <c r="D583">
        <f t="shared" si="76"/>
        <v>1841.1176296694339</v>
      </c>
      <c r="E583">
        <f t="shared" si="81"/>
        <v>5.2548881599020634</v>
      </c>
      <c r="G583">
        <f t="shared" si="77"/>
        <v>-2385.142146049021</v>
      </c>
      <c r="H583" s="31">
        <f t="shared" si="78"/>
        <v>-2112.642146049021</v>
      </c>
      <c r="K583">
        <v>1</v>
      </c>
      <c r="L583" s="31">
        <f t="shared" si="79"/>
        <v>272.49999999999994</v>
      </c>
      <c r="M583" s="148">
        <f t="shared" si="75"/>
        <v>3551.86448668293</v>
      </c>
      <c r="N583" s="148"/>
    </row>
    <row r="584" spans="1:14">
      <c r="A584">
        <f t="shared" si="80"/>
        <v>1.3716666666666484</v>
      </c>
      <c r="D584">
        <f t="shared" si="76"/>
        <v>1841.1176296694339</v>
      </c>
      <c r="E584">
        <f t="shared" si="81"/>
        <v>5.2548881599020634</v>
      </c>
      <c r="G584">
        <f t="shared" si="77"/>
        <v>-2385.142146049021</v>
      </c>
      <c r="H584" s="31">
        <f t="shared" si="78"/>
        <v>-2112.642146049021</v>
      </c>
      <c r="K584">
        <v>1</v>
      </c>
      <c r="L584" s="31">
        <f t="shared" si="79"/>
        <v>272.49999999999994</v>
      </c>
      <c r="M584" s="148">
        <f t="shared" si="75"/>
        <v>3551.86448668293</v>
      </c>
      <c r="N584" s="148"/>
    </row>
    <row r="585" spans="1:14">
      <c r="A585">
        <f t="shared" si="80"/>
        <v>1.3741666666666483</v>
      </c>
      <c r="D585">
        <f t="shared" si="76"/>
        <v>1839.777091068486</v>
      </c>
      <c r="E585">
        <f t="shared" si="81"/>
        <v>5.2415088410220445</v>
      </c>
      <c r="G585">
        <f t="shared" si="77"/>
        <v>-2386.4541956741364</v>
      </c>
      <c r="H585" s="31">
        <f t="shared" si="78"/>
        <v>-2114.2041956741364</v>
      </c>
      <c r="K585">
        <v>1</v>
      </c>
      <c r="L585" s="31">
        <f t="shared" si="79"/>
        <v>272.24999999999994</v>
      </c>
      <c r="M585" s="148">
        <f t="shared" si="75"/>
        <v>3551.86448668293</v>
      </c>
      <c r="N585" s="148"/>
    </row>
    <row r="586" spans="1:14">
      <c r="A586">
        <f t="shared" si="80"/>
        <v>1.3741666666666483</v>
      </c>
      <c r="D586">
        <f t="shared" si="76"/>
        <v>1839.777091068486</v>
      </c>
      <c r="E586">
        <f t="shared" si="81"/>
        <v>5.2415088410220445</v>
      </c>
      <c r="G586">
        <f t="shared" si="77"/>
        <v>-2386.4541956741364</v>
      </c>
      <c r="H586" s="31">
        <f t="shared" si="78"/>
        <v>-2114.2041956741364</v>
      </c>
      <c r="K586">
        <v>1</v>
      </c>
      <c r="L586" s="31">
        <f t="shared" si="79"/>
        <v>272.24999999999994</v>
      </c>
      <c r="M586" s="148">
        <f t="shared" si="75"/>
        <v>3551.86448668293</v>
      </c>
      <c r="N586" s="148"/>
    </row>
    <row r="587" spans="1:14">
      <c r="A587">
        <f t="shared" si="80"/>
        <v>1.3766666666666483</v>
      </c>
      <c r="D587">
        <f t="shared" si="76"/>
        <v>1838.4399624756281</v>
      </c>
      <c r="E587">
        <f t="shared" si="81"/>
        <v>5.2281878127506891</v>
      </c>
      <c r="G587">
        <f t="shared" si="77"/>
        <v>-2387.7629077558581</v>
      </c>
      <c r="H587" s="31">
        <f t="shared" si="78"/>
        <v>-2115.7629077558581</v>
      </c>
      <c r="K587">
        <v>1</v>
      </c>
      <c r="L587" s="31">
        <f t="shared" si="79"/>
        <v>271.99999999999994</v>
      </c>
      <c r="M587" s="148">
        <f t="shared" si="75"/>
        <v>3551.86448668293</v>
      </c>
      <c r="N587" s="148"/>
    </row>
    <row r="588" spans="1:14">
      <c r="A588">
        <f t="shared" si="80"/>
        <v>1.3766666666666483</v>
      </c>
      <c r="D588">
        <f t="shared" si="76"/>
        <v>1838.4399624756281</v>
      </c>
      <c r="E588">
        <f t="shared" si="81"/>
        <v>5.2281878127506891</v>
      </c>
      <c r="G588">
        <f t="shared" si="77"/>
        <v>-2387.7629077558581</v>
      </c>
      <c r="H588" s="31">
        <f t="shared" si="78"/>
        <v>-2115.7629077558581</v>
      </c>
      <c r="K588">
        <v>1</v>
      </c>
      <c r="L588" s="31">
        <f t="shared" si="79"/>
        <v>271.99999999999994</v>
      </c>
      <c r="M588" s="148">
        <f t="shared" si="75"/>
        <v>3551.86448668293</v>
      </c>
      <c r="N588" s="148"/>
    </row>
    <row r="589" spans="1:14">
      <c r="A589">
        <f t="shared" si="80"/>
        <v>1.3791666666666482</v>
      </c>
      <c r="D589">
        <f t="shared" si="76"/>
        <v>1837.1062290476998</v>
      </c>
      <c r="E589">
        <f t="shared" si="81"/>
        <v>5.2149247159650702</v>
      </c>
      <c r="G589">
        <f t="shared" si="77"/>
        <v>-2389.0682968219476</v>
      </c>
      <c r="H589" s="31">
        <f t="shared" si="78"/>
        <v>-2117.3182968219476</v>
      </c>
      <c r="K589">
        <v>1</v>
      </c>
      <c r="L589" s="31">
        <f t="shared" si="79"/>
        <v>271.74999999999994</v>
      </c>
      <c r="M589" s="148">
        <f t="shared" si="75"/>
        <v>3551.86448668293</v>
      </c>
      <c r="N589" s="148"/>
    </row>
    <row r="590" spans="1:14">
      <c r="A590">
        <f t="shared" si="80"/>
        <v>1.3791666666666482</v>
      </c>
      <c r="D590">
        <f t="shared" si="76"/>
        <v>1837.1062290476998</v>
      </c>
      <c r="E590">
        <f t="shared" si="81"/>
        <v>5.2149247159650702</v>
      </c>
      <c r="G590">
        <f t="shared" si="77"/>
        <v>-2389.0682968219476</v>
      </c>
      <c r="H590" s="31">
        <f t="shared" si="78"/>
        <v>-2117.3182968219476</v>
      </c>
      <c r="K590">
        <v>1</v>
      </c>
      <c r="L590" s="31">
        <f t="shared" si="79"/>
        <v>271.74999999999994</v>
      </c>
      <c r="M590" s="148">
        <f t="shared" si="75"/>
        <v>3551.86448668293</v>
      </c>
      <c r="N590" s="148"/>
    </row>
    <row r="591" spans="1:14">
      <c r="A591">
        <f t="shared" si="80"/>
        <v>1.3816666666666482</v>
      </c>
      <c r="D591">
        <f t="shared" si="76"/>
        <v>1835.7758760329045</v>
      </c>
      <c r="E591">
        <f t="shared" si="81"/>
        <v>5.201719194400348</v>
      </c>
      <c r="G591">
        <f t="shared" si="77"/>
        <v>-2390.3703773107432</v>
      </c>
      <c r="H591" s="31">
        <f t="shared" si="78"/>
        <v>-2118.8703773107432</v>
      </c>
      <c r="K591">
        <v>1</v>
      </c>
      <c r="L591" s="31">
        <f t="shared" si="79"/>
        <v>271.49999999999994</v>
      </c>
      <c r="M591" s="148">
        <f t="shared" si="75"/>
        <v>3551.86448668293</v>
      </c>
      <c r="N591" s="148"/>
    </row>
    <row r="592" spans="1:14">
      <c r="A592">
        <f t="shared" si="80"/>
        <v>1.3816666666666482</v>
      </c>
      <c r="D592">
        <f t="shared" si="76"/>
        <v>1835.7758760329045</v>
      </c>
      <c r="E592">
        <f t="shared" si="81"/>
        <v>5.201719194400348</v>
      </c>
      <c r="G592">
        <f t="shared" si="77"/>
        <v>-2390.3703773107432</v>
      </c>
      <c r="H592" s="31">
        <f t="shared" si="78"/>
        <v>-2118.8703773107432</v>
      </c>
      <c r="K592">
        <v>1</v>
      </c>
      <c r="L592" s="31">
        <f t="shared" si="79"/>
        <v>271.49999999999994</v>
      </c>
      <c r="M592" s="148">
        <f t="shared" si="75"/>
        <v>3551.86448668293</v>
      </c>
      <c r="N592" s="148"/>
    </row>
    <row r="593" spans="1:14">
      <c r="A593">
        <f t="shared" si="80"/>
        <v>1.3841666666666481</v>
      </c>
      <c r="D593">
        <f t="shared" si="76"/>
        <v>1834.4488887700847</v>
      </c>
      <c r="E593">
        <f t="shared" si="81"/>
        <v>5.1885708946218871</v>
      </c>
      <c r="G593">
        <f t="shared" si="77"/>
        <v>-2391.6691635718707</v>
      </c>
      <c r="H593" s="31">
        <f t="shared" si="78"/>
        <v>-2120.4191635718707</v>
      </c>
      <c r="K593">
        <v>1</v>
      </c>
      <c r="L593" s="31">
        <f t="shared" si="79"/>
        <v>271.24999999999994</v>
      </c>
      <c r="M593" s="148">
        <f t="shared" si="75"/>
        <v>3551.86448668293</v>
      </c>
      <c r="N593" s="148"/>
    </row>
    <row r="594" spans="1:14">
      <c r="A594">
        <f t="shared" si="80"/>
        <v>1.3841666666666481</v>
      </c>
      <c r="D594">
        <f t="shared" si="76"/>
        <v>1834.4488887700847</v>
      </c>
      <c r="E594">
        <f t="shared" si="81"/>
        <v>5.1885708946218871</v>
      </c>
      <c r="G594">
        <f t="shared" si="77"/>
        <v>-2391.6691635718707</v>
      </c>
      <c r="H594" s="31">
        <f t="shared" si="78"/>
        <v>-2120.4191635718707</v>
      </c>
      <c r="K594">
        <v>1</v>
      </c>
      <c r="L594" s="31">
        <f t="shared" si="79"/>
        <v>271.24999999999994</v>
      </c>
      <c r="M594" s="148">
        <f t="shared" ref="M594:M657" si="82">$F$11</f>
        <v>3551.86448668293</v>
      </c>
      <c r="N594" s="148"/>
    </row>
    <row r="595" spans="1:14">
      <c r="A595">
        <f t="shared" si="80"/>
        <v>1.3866666666666481</v>
      </c>
      <c r="D595">
        <f t="shared" si="76"/>
        <v>1833.1252526880014</v>
      </c>
      <c r="E595">
        <f t="shared" si="81"/>
        <v>5.1754794659977481</v>
      </c>
      <c r="G595">
        <f t="shared" si="77"/>
        <v>-2392.964669866948</v>
      </c>
      <c r="H595" s="31">
        <f t="shared" si="78"/>
        <v>-2121.964669866948</v>
      </c>
      <c r="K595">
        <v>1</v>
      </c>
      <c r="L595" s="31">
        <f t="shared" si="79"/>
        <v>270.99999999999994</v>
      </c>
      <c r="M595" s="148">
        <f t="shared" si="82"/>
        <v>3551.86448668293</v>
      </c>
      <c r="N595" s="148"/>
    </row>
    <row r="596" spans="1:14">
      <c r="A596">
        <f t="shared" si="80"/>
        <v>1.3866666666666481</v>
      </c>
      <c r="D596">
        <f t="shared" si="76"/>
        <v>1833.1252526880014</v>
      </c>
      <c r="E596">
        <f t="shared" si="81"/>
        <v>5.1754794659977481</v>
      </c>
      <c r="G596">
        <f t="shared" si="77"/>
        <v>-2392.964669866948</v>
      </c>
      <c r="H596" s="31">
        <f t="shared" si="78"/>
        <v>-2121.964669866948</v>
      </c>
      <c r="K596">
        <v>1</v>
      </c>
      <c r="L596" s="31">
        <f t="shared" si="79"/>
        <v>270.99999999999994</v>
      </c>
      <c r="M596" s="148">
        <f t="shared" si="82"/>
        <v>3551.86448668293</v>
      </c>
      <c r="N596" s="148"/>
    </row>
    <row r="597" spans="1:14">
      <c r="A597">
        <f t="shared" si="80"/>
        <v>1.389166666666648</v>
      </c>
      <c r="D597">
        <f t="shared" ref="D597:D660" si="83">$D$18*($A$18/A597)^($B$9-1)</f>
        <v>1831.8049533046219</v>
      </c>
      <c r="E597">
        <f t="shared" si="81"/>
        <v>5.1624445606714309</v>
      </c>
      <c r="G597">
        <f t="shared" ref="G597:G660" si="84">-100*(E597+E596)/2*(A597-A596)+G596</f>
        <v>-2394.2569103702817</v>
      </c>
      <c r="H597" s="31">
        <f t="shared" si="78"/>
        <v>-2123.5069103702817</v>
      </c>
      <c r="K597">
        <v>1</v>
      </c>
      <c r="L597" s="31">
        <f t="shared" si="79"/>
        <v>270.74999999999994</v>
      </c>
      <c r="M597" s="148">
        <f t="shared" si="82"/>
        <v>3551.86448668293</v>
      </c>
      <c r="N597" s="148"/>
    </row>
    <row r="598" spans="1:14">
      <c r="A598">
        <f t="shared" si="80"/>
        <v>1.389166666666648</v>
      </c>
      <c r="D598">
        <f t="shared" si="83"/>
        <v>1831.8049533046219</v>
      </c>
      <c r="E598">
        <f t="shared" si="81"/>
        <v>5.1624445606714309</v>
      </c>
      <c r="G598">
        <f t="shared" si="84"/>
        <v>-2394.2569103702817</v>
      </c>
      <c r="H598" s="31">
        <f t="shared" si="78"/>
        <v>-2123.5069103702817</v>
      </c>
      <c r="K598">
        <v>1</v>
      </c>
      <c r="L598" s="31">
        <f t="shared" si="79"/>
        <v>270.74999999999994</v>
      </c>
      <c r="M598" s="148">
        <f t="shared" si="82"/>
        <v>3551.86448668293</v>
      </c>
      <c r="N598" s="148"/>
    </row>
    <row r="599" spans="1:14">
      <c r="A599">
        <f t="shared" si="80"/>
        <v>1.391666666666648</v>
      </c>
      <c r="D599">
        <f t="shared" si="83"/>
        <v>1830.4879762264147</v>
      </c>
      <c r="E599">
        <f t="shared" si="81"/>
        <v>5.1494658335349719</v>
      </c>
      <c r="G599">
        <f t="shared" si="84"/>
        <v>-2395.5458991695573</v>
      </c>
      <c r="H599" s="31">
        <f t="shared" si="78"/>
        <v>-2125.0458991695573</v>
      </c>
      <c r="K599">
        <v>1</v>
      </c>
      <c r="L599" s="31">
        <f t="shared" si="79"/>
        <v>270.49999999999994</v>
      </c>
      <c r="M599" s="148">
        <f t="shared" si="82"/>
        <v>3551.86448668293</v>
      </c>
      <c r="N599" s="148"/>
    </row>
    <row r="600" spans="1:14">
      <c r="A600">
        <f t="shared" si="80"/>
        <v>1.391666666666648</v>
      </c>
      <c r="D600">
        <f t="shared" si="83"/>
        <v>1830.4879762264147</v>
      </c>
      <c r="E600">
        <f t="shared" si="81"/>
        <v>5.1494658335349719</v>
      </c>
      <c r="G600">
        <f t="shared" si="84"/>
        <v>-2395.5458991695573</v>
      </c>
      <c r="H600" s="31">
        <f t="shared" si="78"/>
        <v>-2125.0458991695573</v>
      </c>
      <c r="K600">
        <v>1</v>
      </c>
      <c r="L600" s="31">
        <f t="shared" si="79"/>
        <v>270.49999999999994</v>
      </c>
      <c r="M600" s="148">
        <f t="shared" si="82"/>
        <v>3551.86448668293</v>
      </c>
      <c r="N600" s="148"/>
    </row>
    <row r="601" spans="1:14">
      <c r="A601">
        <f t="shared" si="80"/>
        <v>1.3941666666666479</v>
      </c>
      <c r="D601">
        <f t="shared" si="83"/>
        <v>1829.1743071476496</v>
      </c>
      <c r="E601">
        <f t="shared" si="81"/>
        <v>5.136542942202337</v>
      </c>
      <c r="G601">
        <f t="shared" si="84"/>
        <v>-2396.8316502665243</v>
      </c>
      <c r="H601" s="31">
        <f t="shared" si="78"/>
        <v>-2126.5816502665243</v>
      </c>
      <c r="K601">
        <v>1</v>
      </c>
      <c r="L601" s="31">
        <f t="shared" si="79"/>
        <v>270.24999999999994</v>
      </c>
      <c r="M601" s="148">
        <f t="shared" si="82"/>
        <v>3551.86448668293</v>
      </c>
      <c r="N601" s="148"/>
    </row>
    <row r="602" spans="1:14">
      <c r="A602">
        <f t="shared" si="80"/>
        <v>1.3941666666666479</v>
      </c>
      <c r="D602">
        <f t="shared" si="83"/>
        <v>1829.1743071476496</v>
      </c>
      <c r="E602">
        <f t="shared" si="81"/>
        <v>5.136542942202337</v>
      </c>
      <c r="G602">
        <f t="shared" si="84"/>
        <v>-2396.8316502665243</v>
      </c>
      <c r="H602" s="31">
        <f t="shared" si="78"/>
        <v>-2126.5816502665243</v>
      </c>
      <c r="K602">
        <v>1</v>
      </c>
      <c r="L602" s="31">
        <f t="shared" si="79"/>
        <v>270.24999999999994</v>
      </c>
      <c r="M602" s="148">
        <f t="shared" si="82"/>
        <v>3551.86448668293</v>
      </c>
      <c r="N602" s="148"/>
    </row>
    <row r="603" spans="1:14">
      <c r="A603">
        <f t="shared" si="80"/>
        <v>1.3966666666666478</v>
      </c>
      <c r="D603">
        <f t="shared" si="83"/>
        <v>1827.8639318497083</v>
      </c>
      <c r="E603">
        <f t="shared" si="81"/>
        <v>5.1236755469831206</v>
      </c>
      <c r="G603">
        <f t="shared" si="84"/>
        <v>-2398.1141775776723</v>
      </c>
      <c r="H603" s="31">
        <f t="shared" si="78"/>
        <v>-2128.1141775776723</v>
      </c>
      <c r="K603">
        <v>1</v>
      </c>
      <c r="L603" s="31">
        <f t="shared" si="79"/>
        <v>269.99999999999994</v>
      </c>
      <c r="M603" s="148">
        <f t="shared" si="82"/>
        <v>3551.86448668293</v>
      </c>
      <c r="N603" s="148"/>
    </row>
    <row r="604" spans="1:14">
      <c r="A604">
        <f t="shared" si="80"/>
        <v>1.3966666666666478</v>
      </c>
      <c r="D604">
        <f t="shared" si="83"/>
        <v>1827.8639318497083</v>
      </c>
      <c r="E604">
        <f t="shared" si="81"/>
        <v>5.1236755469831206</v>
      </c>
      <c r="G604">
        <f t="shared" si="84"/>
        <v>-2398.1141775776723</v>
      </c>
      <c r="H604" s="31">
        <f t="shared" si="78"/>
        <v>-2128.1141775776723</v>
      </c>
      <c r="K604">
        <v>1</v>
      </c>
      <c r="L604" s="31">
        <f t="shared" si="79"/>
        <v>269.99999999999994</v>
      </c>
      <c r="M604" s="148">
        <f t="shared" si="82"/>
        <v>3551.86448668293</v>
      </c>
      <c r="N604" s="148"/>
    </row>
    <row r="605" spans="1:14">
      <c r="A605">
        <f t="shared" si="80"/>
        <v>1.3991666666666478</v>
      </c>
      <c r="D605">
        <f t="shared" si="83"/>
        <v>1826.5568362003958</v>
      </c>
      <c r="E605">
        <f t="shared" si="81"/>
        <v>5.1108633108565522</v>
      </c>
      <c r="G605">
        <f t="shared" si="84"/>
        <v>-2399.3934949349023</v>
      </c>
      <c r="H605" s="31">
        <f t="shared" si="78"/>
        <v>-2129.6434949349023</v>
      </c>
      <c r="K605">
        <v>1</v>
      </c>
      <c r="L605" s="31">
        <f t="shared" si="79"/>
        <v>269.74999999999994</v>
      </c>
      <c r="M605" s="148">
        <f t="shared" si="82"/>
        <v>3551.86448668293</v>
      </c>
      <c r="N605" s="148"/>
    </row>
    <row r="606" spans="1:14">
      <c r="A606">
        <f t="shared" si="80"/>
        <v>1.3991666666666478</v>
      </c>
      <c r="D606">
        <f t="shared" si="83"/>
        <v>1826.5568362003958</v>
      </c>
      <c r="E606">
        <f t="shared" si="81"/>
        <v>5.1108633108565522</v>
      </c>
      <c r="G606">
        <f t="shared" si="84"/>
        <v>-2399.3934949349023</v>
      </c>
      <c r="H606" s="31">
        <f t="shared" si="78"/>
        <v>-2129.6434949349023</v>
      </c>
      <c r="K606">
        <v>1</v>
      </c>
      <c r="L606" s="31">
        <f t="shared" si="79"/>
        <v>269.74999999999994</v>
      </c>
      <c r="M606" s="148">
        <f t="shared" si="82"/>
        <v>3551.86448668293</v>
      </c>
      <c r="N606" s="148"/>
    </row>
    <row r="607" spans="1:14">
      <c r="A607">
        <f t="shared" si="80"/>
        <v>1.4016666666666477</v>
      </c>
      <c r="D607">
        <f t="shared" si="83"/>
        <v>1825.253006153265</v>
      </c>
      <c r="E607">
        <f t="shared" si="81"/>
        <v>5.0981058994457813</v>
      </c>
      <c r="G607">
        <f t="shared" si="84"/>
        <v>-2400.6696160861902</v>
      </c>
      <c r="H607" s="31">
        <f t="shared" si="78"/>
        <v>-2131.1696160861902</v>
      </c>
      <c r="K607">
        <v>1</v>
      </c>
      <c r="L607" s="31">
        <f t="shared" si="79"/>
        <v>269.49999999999994</v>
      </c>
      <c r="M607" s="148">
        <f t="shared" si="82"/>
        <v>3551.86448668293</v>
      </c>
      <c r="N607" s="148"/>
    </row>
    <row r="608" spans="1:14">
      <c r="A608">
        <f t="shared" si="80"/>
        <v>1.4016666666666477</v>
      </c>
      <c r="D608">
        <f t="shared" si="83"/>
        <v>1825.253006153265</v>
      </c>
      <c r="E608">
        <f t="shared" si="81"/>
        <v>5.0981058994457813</v>
      </c>
      <c r="G608">
        <f t="shared" si="84"/>
        <v>-2400.6696160861902</v>
      </c>
      <c r="H608" s="31">
        <f t="shared" si="78"/>
        <v>-2131.1696160861902</v>
      </c>
      <c r="K608">
        <v>1</v>
      </c>
      <c r="L608" s="31">
        <f t="shared" si="79"/>
        <v>269.49999999999994</v>
      </c>
      <c r="M608" s="148">
        <f t="shared" si="82"/>
        <v>3551.86448668293</v>
      </c>
      <c r="N608" s="148"/>
    </row>
    <row r="609" spans="1:14">
      <c r="A609">
        <f t="shared" si="80"/>
        <v>1.4041666666666477</v>
      </c>
      <c r="D609">
        <f t="shared" si="83"/>
        <v>1823.9524277469429</v>
      </c>
      <c r="E609">
        <f t="shared" si="81"/>
        <v>5.0854029809924812</v>
      </c>
      <c r="G609">
        <f t="shared" si="84"/>
        <v>-2401.9425546962448</v>
      </c>
      <c r="H609" s="31">
        <f t="shared" si="78"/>
        <v>-2132.6925546962448</v>
      </c>
      <c r="K609">
        <v>1</v>
      </c>
      <c r="L609" s="31">
        <f t="shared" si="79"/>
        <v>269.24999999999994</v>
      </c>
      <c r="M609" s="148">
        <f t="shared" si="82"/>
        <v>3551.86448668293</v>
      </c>
      <c r="N609" s="148"/>
    </row>
    <row r="610" spans="1:14">
      <c r="A610">
        <f t="shared" si="80"/>
        <v>1.4041666666666477</v>
      </c>
      <c r="D610">
        <f t="shared" si="83"/>
        <v>1823.9524277469429</v>
      </c>
      <c r="E610">
        <f t="shared" si="81"/>
        <v>5.0854029809924812</v>
      </c>
      <c r="G610">
        <f t="shared" si="84"/>
        <v>-2401.9425546962448</v>
      </c>
      <c r="H610" s="31">
        <f t="shared" si="78"/>
        <v>-2132.6925546962448</v>
      </c>
      <c r="K610">
        <v>1</v>
      </c>
      <c r="L610" s="31">
        <f t="shared" si="79"/>
        <v>269.24999999999994</v>
      </c>
      <c r="M610" s="148">
        <f t="shared" si="82"/>
        <v>3551.86448668293</v>
      </c>
      <c r="N610" s="148"/>
    </row>
    <row r="611" spans="1:14">
      <c r="A611">
        <f t="shared" si="80"/>
        <v>1.4066666666666476</v>
      </c>
      <c r="D611">
        <f t="shared" si="83"/>
        <v>1822.6550871044653</v>
      </c>
      <c r="E611">
        <f t="shared" si="81"/>
        <v>5.0727542263317176</v>
      </c>
      <c r="G611">
        <f t="shared" si="84"/>
        <v>-2403.2123243471601</v>
      </c>
      <c r="H611" s="31">
        <f t="shared" si="78"/>
        <v>-2134.2123243471601</v>
      </c>
      <c r="K611">
        <v>1</v>
      </c>
      <c r="L611" s="31">
        <f t="shared" si="79"/>
        <v>268.99999999999994</v>
      </c>
      <c r="M611" s="148">
        <f t="shared" si="82"/>
        <v>3551.86448668293</v>
      </c>
      <c r="N611" s="148"/>
    </row>
    <row r="612" spans="1:14">
      <c r="A612">
        <f t="shared" si="80"/>
        <v>1.4066666666666476</v>
      </c>
      <c r="D612">
        <f t="shared" si="83"/>
        <v>1822.6550871044653</v>
      </c>
      <c r="E612">
        <f t="shared" si="81"/>
        <v>5.0727542263317176</v>
      </c>
      <c r="G612">
        <f t="shared" si="84"/>
        <v>-2403.2123243471601</v>
      </c>
      <c r="H612" s="31">
        <f t="shared" ref="H612:H675" si="85">G612+L612</f>
        <v>-2134.2123243471601</v>
      </c>
      <c r="K612">
        <v>1</v>
      </c>
      <c r="L612" s="31">
        <f t="shared" ref="L612:L675" si="86">-100*(A612-A613)+L613</f>
        <v>268.99999999999994</v>
      </c>
      <c r="M612" s="148">
        <f t="shared" si="82"/>
        <v>3551.86448668293</v>
      </c>
      <c r="N612" s="148"/>
    </row>
    <row r="613" spans="1:14">
      <c r="A613">
        <f t="shared" ref="A613:A676" si="87">A611+$B$13/400</f>
        <v>1.4091666666666476</v>
      </c>
      <c r="D613">
        <f t="shared" si="83"/>
        <v>1821.3609704326173</v>
      </c>
      <c r="E613">
        <f t="shared" si="81"/>
        <v>5.060159308867112</v>
      </c>
      <c r="G613">
        <f t="shared" si="84"/>
        <v>-2404.47893853906</v>
      </c>
      <c r="H613" s="31">
        <f t="shared" si="85"/>
        <v>-2135.72893853906</v>
      </c>
      <c r="K613">
        <v>1</v>
      </c>
      <c r="L613" s="31">
        <f t="shared" si="86"/>
        <v>268.74999999999994</v>
      </c>
      <c r="M613" s="148">
        <f t="shared" si="82"/>
        <v>3551.86448668293</v>
      </c>
      <c r="N613" s="148"/>
    </row>
    <row r="614" spans="1:14">
      <c r="A614">
        <f t="shared" si="87"/>
        <v>1.4091666666666476</v>
      </c>
      <c r="D614">
        <f t="shared" si="83"/>
        <v>1821.3609704326173</v>
      </c>
      <c r="E614">
        <f t="shared" si="81"/>
        <v>5.060159308867112</v>
      </c>
      <c r="G614">
        <f t="shared" si="84"/>
        <v>-2404.47893853906</v>
      </c>
      <c r="H614" s="31">
        <f t="shared" si="85"/>
        <v>-2135.72893853906</v>
      </c>
      <c r="K614">
        <v>1</v>
      </c>
      <c r="L614" s="31">
        <f t="shared" si="86"/>
        <v>268.74999999999994</v>
      </c>
      <c r="M614" s="148">
        <f t="shared" si="82"/>
        <v>3551.86448668293</v>
      </c>
      <c r="N614" s="148"/>
    </row>
    <row r="615" spans="1:14">
      <c r="A615">
        <f t="shared" si="87"/>
        <v>1.4116666666666475</v>
      </c>
      <c r="D615">
        <f t="shared" si="83"/>
        <v>1820.0700640212806</v>
      </c>
      <c r="E615">
        <f t="shared" si="81"/>
        <v>5.047617904546299</v>
      </c>
      <c r="G615">
        <f t="shared" si="84"/>
        <v>-2405.7424106907365</v>
      </c>
      <c r="H615" s="31">
        <f t="shared" si="85"/>
        <v>-2137.2424106907365</v>
      </c>
      <c r="K615">
        <v>1</v>
      </c>
      <c r="L615" s="31">
        <f t="shared" si="86"/>
        <v>268.49999999999994</v>
      </c>
      <c r="M615" s="148">
        <f t="shared" si="82"/>
        <v>3551.86448668293</v>
      </c>
      <c r="N615" s="148"/>
    </row>
    <row r="616" spans="1:14">
      <c r="A616">
        <f t="shared" si="87"/>
        <v>1.4116666666666475</v>
      </c>
      <c r="D616">
        <f t="shared" si="83"/>
        <v>1820.0700640212806</v>
      </c>
      <c r="E616">
        <f t="shared" si="81"/>
        <v>5.047617904546299</v>
      </c>
      <c r="G616">
        <f t="shared" si="84"/>
        <v>-2405.7424106907365</v>
      </c>
      <c r="H616" s="31">
        <f t="shared" si="85"/>
        <v>-2137.2424106907365</v>
      </c>
      <c r="K616">
        <v>1</v>
      </c>
      <c r="L616" s="31">
        <f t="shared" si="86"/>
        <v>268.49999999999994</v>
      </c>
      <c r="M616" s="148">
        <f t="shared" si="82"/>
        <v>3551.86448668293</v>
      </c>
      <c r="N616" s="148"/>
    </row>
    <row r="617" spans="1:14">
      <c r="A617">
        <f t="shared" si="87"/>
        <v>1.4141666666666475</v>
      </c>
      <c r="D617">
        <f t="shared" si="83"/>
        <v>1818.7823542427877</v>
      </c>
      <c r="E617">
        <f t="shared" si="81"/>
        <v>5.0351296918366346</v>
      </c>
      <c r="G617">
        <f t="shared" si="84"/>
        <v>-2407.0027541402842</v>
      </c>
      <c r="H617" s="31">
        <f t="shared" si="85"/>
        <v>-2138.7527541402842</v>
      </c>
      <c r="K617">
        <v>1</v>
      </c>
      <c r="L617" s="31">
        <f t="shared" si="86"/>
        <v>268.24999999999994</v>
      </c>
      <c r="M617" s="148">
        <f t="shared" si="82"/>
        <v>3551.86448668293</v>
      </c>
      <c r="N617" s="148"/>
    </row>
    <row r="618" spans="1:14">
      <c r="A618">
        <f t="shared" si="87"/>
        <v>1.4141666666666475</v>
      </c>
      <c r="D618">
        <f t="shared" si="83"/>
        <v>1818.7823542427877</v>
      </c>
      <c r="E618">
        <f t="shared" si="81"/>
        <v>5.0351296918366346</v>
      </c>
      <c r="G618">
        <f t="shared" si="84"/>
        <v>-2407.0027541402842</v>
      </c>
      <c r="H618" s="31">
        <f t="shared" si="85"/>
        <v>-2138.7527541402842</v>
      </c>
      <c r="K618">
        <v>1</v>
      </c>
      <c r="L618" s="31">
        <f t="shared" si="86"/>
        <v>268.24999999999994</v>
      </c>
      <c r="M618" s="148">
        <f t="shared" si="82"/>
        <v>3551.86448668293</v>
      </c>
      <c r="N618" s="148"/>
    </row>
    <row r="619" spans="1:14">
      <c r="A619">
        <f t="shared" si="87"/>
        <v>1.4166666666666474</v>
      </c>
      <c r="D619">
        <f t="shared" si="83"/>
        <v>1817.4978275512794</v>
      </c>
      <c r="E619">
        <f t="shared" si="81"/>
        <v>5.0226943517011948</v>
      </c>
      <c r="G619">
        <f t="shared" si="84"/>
        <v>-2408.2599821457266</v>
      </c>
      <c r="H619" s="31">
        <f t="shared" si="85"/>
        <v>-2140.2599821457266</v>
      </c>
      <c r="K619">
        <v>1</v>
      </c>
      <c r="L619" s="31">
        <f t="shared" si="86"/>
        <v>267.99999999999994</v>
      </c>
      <c r="M619" s="148">
        <f t="shared" si="82"/>
        <v>3551.86448668293</v>
      </c>
      <c r="N619" s="148"/>
    </row>
    <row r="620" spans="1:14">
      <c r="A620">
        <f t="shared" si="87"/>
        <v>1.4166666666666474</v>
      </c>
      <c r="D620">
        <f t="shared" si="83"/>
        <v>1817.4978275512794</v>
      </c>
      <c r="E620">
        <f t="shared" si="81"/>
        <v>5.0226943517011948</v>
      </c>
      <c r="G620">
        <f t="shared" si="84"/>
        <v>-2408.2599821457266</v>
      </c>
      <c r="H620" s="31">
        <f t="shared" si="85"/>
        <v>-2140.2599821457266</v>
      </c>
      <c r="K620">
        <v>1</v>
      </c>
      <c r="L620" s="31">
        <f t="shared" si="86"/>
        <v>267.99999999999994</v>
      </c>
      <c r="M620" s="148">
        <f t="shared" si="82"/>
        <v>3551.86448668293</v>
      </c>
      <c r="N620" s="148"/>
    </row>
    <row r="621" spans="1:14">
      <c r="A621">
        <f t="shared" si="87"/>
        <v>1.4191666666666474</v>
      </c>
      <c r="D621">
        <f t="shared" si="83"/>
        <v>1816.2164704820709</v>
      </c>
      <c r="E621">
        <f t="shared" si="81"/>
        <v>5.0103115675750498</v>
      </c>
      <c r="G621">
        <f t="shared" si="84"/>
        <v>-2409.5141078856359</v>
      </c>
      <c r="H621" s="31">
        <f t="shared" si="85"/>
        <v>-2141.7641078856359</v>
      </c>
      <c r="K621">
        <v>1</v>
      </c>
      <c r="L621" s="31">
        <f t="shared" si="86"/>
        <v>267.74999999999994</v>
      </c>
      <c r="M621" s="148">
        <f t="shared" si="82"/>
        <v>3551.86448668293</v>
      </c>
      <c r="N621" s="148"/>
    </row>
    <row r="622" spans="1:14">
      <c r="A622">
        <f t="shared" si="87"/>
        <v>1.4191666666666474</v>
      </c>
      <c r="D622">
        <f t="shared" si="83"/>
        <v>1816.2164704820709</v>
      </c>
      <c r="E622">
        <f t="shared" si="81"/>
        <v>5.0103115675750498</v>
      </c>
      <c r="G622">
        <f t="shared" si="84"/>
        <v>-2409.5141078856359</v>
      </c>
      <c r="H622" s="31">
        <f t="shared" si="85"/>
        <v>-2141.7641078856359</v>
      </c>
      <c r="K622">
        <v>1</v>
      </c>
      <c r="L622" s="31">
        <f t="shared" si="86"/>
        <v>267.74999999999994</v>
      </c>
      <c r="M622" s="148">
        <f t="shared" si="82"/>
        <v>3551.86448668293</v>
      </c>
      <c r="N622" s="148"/>
    </row>
    <row r="623" spans="1:14">
      <c r="A623">
        <f t="shared" si="87"/>
        <v>1.4216666666666473</v>
      </c>
      <c r="D623">
        <f t="shared" si="83"/>
        <v>1814.9382696510265</v>
      </c>
      <c r="E623">
        <f t="shared" si="81"/>
        <v>4.997981025341808</v>
      </c>
      <c r="G623">
        <f t="shared" si="84"/>
        <v>-2410.7651444597504</v>
      </c>
      <c r="H623" s="31">
        <f t="shared" si="85"/>
        <v>-2143.2651444597504</v>
      </c>
      <c r="K623">
        <v>1</v>
      </c>
      <c r="L623" s="31">
        <f t="shared" si="86"/>
        <v>267.49999999999994</v>
      </c>
      <c r="M623" s="148">
        <f t="shared" si="82"/>
        <v>3551.86448668293</v>
      </c>
      <c r="N623" s="148"/>
    </row>
    <row r="624" spans="1:14">
      <c r="A624">
        <f t="shared" si="87"/>
        <v>1.4216666666666473</v>
      </c>
      <c r="D624">
        <f t="shared" si="83"/>
        <v>1814.9382696510265</v>
      </c>
      <c r="E624">
        <f t="shared" si="81"/>
        <v>4.997981025341808</v>
      </c>
      <c r="G624">
        <f t="shared" si="84"/>
        <v>-2410.7651444597504</v>
      </c>
      <c r="H624" s="31">
        <f t="shared" si="85"/>
        <v>-2143.2651444597504</v>
      </c>
      <c r="K624">
        <v>1</v>
      </c>
      <c r="L624" s="31">
        <f t="shared" si="86"/>
        <v>267.49999999999994</v>
      </c>
      <c r="M624" s="148">
        <f t="shared" si="82"/>
        <v>3551.86448668293</v>
      </c>
      <c r="N624" s="148"/>
    </row>
    <row r="625" spans="1:14">
      <c r="A625">
        <f t="shared" si="87"/>
        <v>1.4241666666666473</v>
      </c>
      <c r="D625">
        <f t="shared" si="83"/>
        <v>1813.663211753932</v>
      </c>
      <c r="E625">
        <f t="shared" si="81"/>
        <v>4.985702413310384</v>
      </c>
      <c r="G625">
        <f t="shared" si="84"/>
        <v>-2412.0131048895819</v>
      </c>
      <c r="H625" s="31">
        <f t="shared" si="85"/>
        <v>-2144.7631048895819</v>
      </c>
      <c r="K625">
        <v>1</v>
      </c>
      <c r="L625" s="31">
        <f t="shared" si="86"/>
        <v>267.24999999999994</v>
      </c>
      <c r="M625" s="148">
        <f t="shared" si="82"/>
        <v>3551.86448668293</v>
      </c>
      <c r="N625" s="148"/>
    </row>
    <row r="626" spans="1:14">
      <c r="A626">
        <f t="shared" si="87"/>
        <v>1.4241666666666473</v>
      </c>
      <c r="D626">
        <f t="shared" si="83"/>
        <v>1813.663211753932</v>
      </c>
      <c r="E626">
        <f t="shared" si="81"/>
        <v>4.985702413310384</v>
      </c>
      <c r="G626">
        <f t="shared" si="84"/>
        <v>-2412.0131048895819</v>
      </c>
      <c r="H626" s="31">
        <f t="shared" si="85"/>
        <v>-2144.7631048895819</v>
      </c>
      <c r="K626">
        <v>1</v>
      </c>
      <c r="L626" s="31">
        <f t="shared" si="86"/>
        <v>267.24999999999994</v>
      </c>
      <c r="M626" s="148">
        <f t="shared" si="82"/>
        <v>3551.86448668293</v>
      </c>
      <c r="N626" s="148"/>
    </row>
    <row r="627" spans="1:14">
      <c r="A627">
        <f t="shared" si="87"/>
        <v>1.4266666666666472</v>
      </c>
      <c r="D627">
        <f t="shared" si="83"/>
        <v>1812.3912835658814</v>
      </c>
      <c r="E627">
        <f t="shared" si="81"/>
        <v>4.9734754221920827</v>
      </c>
      <c r="G627">
        <f t="shared" si="84"/>
        <v>-2413.2580021190197</v>
      </c>
      <c r="H627" s="31">
        <f t="shared" si="85"/>
        <v>-2146.2580021190197</v>
      </c>
      <c r="K627">
        <v>1</v>
      </c>
      <c r="L627" s="31">
        <f t="shared" si="86"/>
        <v>266.99999999999994</v>
      </c>
      <c r="M627" s="148">
        <f t="shared" si="82"/>
        <v>3551.86448668293</v>
      </c>
      <c r="N627" s="148"/>
    </row>
    <row r="628" spans="1:14">
      <c r="A628">
        <f t="shared" si="87"/>
        <v>1.4266666666666472</v>
      </c>
      <c r="D628">
        <f t="shared" si="83"/>
        <v>1812.3912835658814</v>
      </c>
      <c r="E628">
        <f t="shared" si="81"/>
        <v>4.9734754221920827</v>
      </c>
      <c r="G628">
        <f t="shared" si="84"/>
        <v>-2413.2580021190197</v>
      </c>
      <c r="H628" s="31">
        <f t="shared" si="85"/>
        <v>-2146.2580021190197</v>
      </c>
      <c r="K628">
        <v>1</v>
      </c>
      <c r="L628" s="31">
        <f t="shared" si="86"/>
        <v>266.99999999999994</v>
      </c>
      <c r="M628" s="148">
        <f t="shared" si="82"/>
        <v>3551.86448668293</v>
      </c>
      <c r="N628" s="148"/>
    </row>
    <row r="629" spans="1:14">
      <c r="A629">
        <f t="shared" si="87"/>
        <v>1.4291666666666472</v>
      </c>
      <c r="D629">
        <f t="shared" si="83"/>
        <v>1811.1224719406664</v>
      </c>
      <c r="E629">
        <f t="shared" si="81"/>
        <v>4.9612997450779108</v>
      </c>
      <c r="G629">
        <f t="shared" si="84"/>
        <v>-2414.4998490149283</v>
      </c>
      <c r="H629" s="31">
        <f t="shared" si="85"/>
        <v>-2147.7498490149283</v>
      </c>
      <c r="K629">
        <v>1</v>
      </c>
      <c r="L629" s="31">
        <f t="shared" si="86"/>
        <v>266.74999999999994</v>
      </c>
      <c r="M629" s="148">
        <f t="shared" si="82"/>
        <v>3551.86448668293</v>
      </c>
      <c r="N629" s="148"/>
    </row>
    <row r="630" spans="1:14">
      <c r="A630">
        <f t="shared" si="87"/>
        <v>1.4291666666666472</v>
      </c>
      <c r="D630">
        <f t="shared" si="83"/>
        <v>1811.1224719406664</v>
      </c>
      <c r="E630">
        <f t="shared" si="81"/>
        <v>4.9612997450779108</v>
      </c>
      <c r="G630">
        <f t="shared" si="84"/>
        <v>-2414.4998490149283</v>
      </c>
      <c r="H630" s="31">
        <f t="shared" si="85"/>
        <v>-2147.7498490149283</v>
      </c>
      <c r="K630">
        <v>1</v>
      </c>
      <c r="L630" s="31">
        <f t="shared" si="86"/>
        <v>266.74999999999994</v>
      </c>
      <c r="M630" s="148">
        <f t="shared" si="82"/>
        <v>3551.86448668293</v>
      </c>
      <c r="N630" s="148"/>
    </row>
    <row r="631" spans="1:14">
      <c r="A631">
        <f t="shared" si="87"/>
        <v>1.4316666666666471</v>
      </c>
      <c r="D631">
        <f t="shared" si="83"/>
        <v>1809.8567638101692</v>
      </c>
      <c r="E631">
        <f t="shared" ref="E631:E694" si="88">$E$18*($A$18/A631)^$B$9</f>
        <v>4.9491750774161307</v>
      </c>
      <c r="G631">
        <f t="shared" si="84"/>
        <v>-2415.7386583677398</v>
      </c>
      <c r="H631" s="31">
        <f t="shared" si="85"/>
        <v>-2149.2386583677398</v>
      </c>
      <c r="K631">
        <v>1</v>
      </c>
      <c r="L631" s="31">
        <f t="shared" si="86"/>
        <v>266.49999999999994</v>
      </c>
      <c r="M631" s="148">
        <f t="shared" si="82"/>
        <v>3551.86448668293</v>
      </c>
      <c r="N631" s="148"/>
    </row>
    <row r="632" spans="1:14">
      <c r="A632">
        <f t="shared" si="87"/>
        <v>1.4316666666666471</v>
      </c>
      <c r="D632">
        <f t="shared" si="83"/>
        <v>1809.8567638101692</v>
      </c>
      <c r="E632">
        <f t="shared" si="88"/>
        <v>4.9491750774161307</v>
      </c>
      <c r="G632">
        <f t="shared" si="84"/>
        <v>-2415.7386583677398</v>
      </c>
      <c r="H632" s="31">
        <f t="shared" si="85"/>
        <v>-2149.2386583677398</v>
      </c>
      <c r="K632">
        <v>1</v>
      </c>
      <c r="L632" s="31">
        <f t="shared" si="86"/>
        <v>266.49999999999994</v>
      </c>
      <c r="M632" s="148">
        <f t="shared" si="82"/>
        <v>3551.86448668293</v>
      </c>
      <c r="N632" s="148"/>
    </row>
    <row r="633" spans="1:14">
      <c r="A633">
        <f t="shared" si="87"/>
        <v>1.434166666666647</v>
      </c>
      <c r="D633">
        <f t="shared" si="83"/>
        <v>1808.5941461837658</v>
      </c>
      <c r="E633">
        <f t="shared" si="88"/>
        <v>4.9371011169900969</v>
      </c>
      <c r="G633">
        <f t="shared" si="84"/>
        <v>-2416.9744428920408</v>
      </c>
      <c r="H633" s="31">
        <f t="shared" si="85"/>
        <v>-2150.7244428920408</v>
      </c>
      <c r="K633">
        <v>1</v>
      </c>
      <c r="L633" s="31">
        <f t="shared" si="86"/>
        <v>266.24999999999994</v>
      </c>
      <c r="M633" s="148">
        <f t="shared" si="82"/>
        <v>3551.86448668293</v>
      </c>
      <c r="N633" s="148"/>
    </row>
    <row r="634" spans="1:14">
      <c r="A634">
        <f t="shared" si="87"/>
        <v>1.434166666666647</v>
      </c>
      <c r="D634">
        <f t="shared" si="83"/>
        <v>1808.5941461837658</v>
      </c>
      <c r="E634">
        <f t="shared" si="88"/>
        <v>4.9371011169900969</v>
      </c>
      <c r="G634">
        <f t="shared" si="84"/>
        <v>-2416.9744428920408</v>
      </c>
      <c r="H634" s="31">
        <f t="shared" si="85"/>
        <v>-2150.7244428920408</v>
      </c>
      <c r="K634">
        <v>1</v>
      </c>
      <c r="L634" s="31">
        <f t="shared" si="86"/>
        <v>266.24999999999994</v>
      </c>
      <c r="M634" s="148">
        <f t="shared" si="82"/>
        <v>3551.86448668293</v>
      </c>
      <c r="N634" s="148"/>
    </row>
    <row r="635" spans="1:14">
      <c r="A635">
        <f t="shared" si="87"/>
        <v>1.436666666666647</v>
      </c>
      <c r="D635">
        <f t="shared" si="83"/>
        <v>1807.3346061477291</v>
      </c>
      <c r="E635">
        <f t="shared" si="88"/>
        <v>4.9250775638963065</v>
      </c>
      <c r="G635">
        <f t="shared" si="84"/>
        <v>-2418.2072152271517</v>
      </c>
      <c r="H635" s="31">
        <f t="shared" si="85"/>
        <v>-2152.2072152271517</v>
      </c>
      <c r="K635">
        <v>1</v>
      </c>
      <c r="L635" s="31">
        <f t="shared" si="86"/>
        <v>265.99999999999994</v>
      </c>
      <c r="M635" s="148">
        <f t="shared" si="82"/>
        <v>3551.86448668293</v>
      </c>
      <c r="N635" s="148"/>
    </row>
    <row r="636" spans="1:14">
      <c r="A636">
        <f t="shared" si="87"/>
        <v>1.436666666666647</v>
      </c>
      <c r="D636">
        <f t="shared" si="83"/>
        <v>1807.3346061477291</v>
      </c>
      <c r="E636">
        <f t="shared" si="88"/>
        <v>4.9250775638963065</v>
      </c>
      <c r="G636">
        <f t="shared" si="84"/>
        <v>-2418.2072152271517</v>
      </c>
      <c r="H636" s="31">
        <f t="shared" si="85"/>
        <v>-2152.2072152271517</v>
      </c>
      <c r="K636">
        <v>1</v>
      </c>
      <c r="L636" s="31">
        <f t="shared" si="86"/>
        <v>265.99999999999994</v>
      </c>
      <c r="M636" s="148">
        <f t="shared" si="82"/>
        <v>3551.86448668293</v>
      </c>
      <c r="N636" s="148"/>
    </row>
    <row r="637" spans="1:14">
      <c r="A637">
        <f t="shared" si="87"/>
        <v>1.4391666666666469</v>
      </c>
      <c r="D637">
        <f t="shared" si="83"/>
        <v>1806.0781308646453</v>
      </c>
      <c r="E637">
        <f t="shared" si="88"/>
        <v>4.9131041205227239</v>
      </c>
      <c r="G637">
        <f t="shared" si="84"/>
        <v>-2419.4369879377041</v>
      </c>
      <c r="H637" s="31">
        <f t="shared" si="85"/>
        <v>-2153.6869879377041</v>
      </c>
      <c r="K637">
        <v>1</v>
      </c>
      <c r="L637" s="31">
        <f t="shared" si="86"/>
        <v>265.74999999999994</v>
      </c>
      <c r="M637" s="148">
        <f t="shared" si="82"/>
        <v>3551.86448668293</v>
      </c>
      <c r="N637" s="148"/>
    </row>
    <row r="638" spans="1:14">
      <c r="A638">
        <f t="shared" si="87"/>
        <v>1.4391666666666469</v>
      </c>
      <c r="D638">
        <f t="shared" si="83"/>
        <v>1806.0781308646453</v>
      </c>
      <c r="E638">
        <f t="shared" si="88"/>
        <v>4.9131041205227239</v>
      </c>
      <c r="G638">
        <f t="shared" si="84"/>
        <v>-2419.4369879377041</v>
      </c>
      <c r="H638" s="31">
        <f t="shared" si="85"/>
        <v>-2153.6869879377041</v>
      </c>
      <c r="K638">
        <v>1</v>
      </c>
      <c r="L638" s="31">
        <f t="shared" si="86"/>
        <v>265.74999999999994</v>
      </c>
      <c r="M638" s="148">
        <f t="shared" si="82"/>
        <v>3551.86448668293</v>
      </c>
      <c r="N638" s="148"/>
    </row>
    <row r="639" spans="1:14">
      <c r="A639">
        <f t="shared" si="87"/>
        <v>1.4416666666666469</v>
      </c>
      <c r="D639">
        <f t="shared" si="83"/>
        <v>1804.8247075728273</v>
      </c>
      <c r="E639">
        <f t="shared" si="88"/>
        <v>4.9011804915273167</v>
      </c>
      <c r="G639">
        <f t="shared" si="84"/>
        <v>-2420.6637735142103</v>
      </c>
      <c r="H639" s="31">
        <f t="shared" si="85"/>
        <v>-2155.1637735142103</v>
      </c>
      <c r="K639">
        <v>1</v>
      </c>
      <c r="L639" s="31">
        <f t="shared" si="86"/>
        <v>265.49999999999994</v>
      </c>
      <c r="M639" s="148">
        <f t="shared" si="82"/>
        <v>3551.86448668293</v>
      </c>
      <c r="N639" s="148"/>
    </row>
    <row r="640" spans="1:14">
      <c r="A640">
        <f t="shared" si="87"/>
        <v>1.4416666666666469</v>
      </c>
      <c r="D640">
        <f t="shared" si="83"/>
        <v>1804.8247075728273</v>
      </c>
      <c r="E640">
        <f t="shared" si="88"/>
        <v>4.9011804915273167</v>
      </c>
      <c r="G640">
        <f t="shared" si="84"/>
        <v>-2420.6637735142103</v>
      </c>
      <c r="H640" s="31">
        <f t="shared" si="85"/>
        <v>-2155.1637735142103</v>
      </c>
      <c r="K640">
        <v>1</v>
      </c>
      <c r="L640" s="31">
        <f t="shared" si="86"/>
        <v>265.49999999999994</v>
      </c>
      <c r="M640" s="148">
        <f t="shared" si="82"/>
        <v>3551.86448668293</v>
      </c>
      <c r="N640" s="148"/>
    </row>
    <row r="641" spans="1:14">
      <c r="A641">
        <f t="shared" si="87"/>
        <v>1.4441666666666468</v>
      </c>
      <c r="D641">
        <f t="shared" si="83"/>
        <v>1803.5743235857392</v>
      </c>
      <c r="E641">
        <f t="shared" si="88"/>
        <v>4.8893063838168453</v>
      </c>
      <c r="G641">
        <f t="shared" si="84"/>
        <v>-2421.8875843736282</v>
      </c>
      <c r="H641" s="31">
        <f t="shared" si="85"/>
        <v>-2156.6375843736282</v>
      </c>
      <c r="K641">
        <v>1</v>
      </c>
      <c r="L641" s="31">
        <f t="shared" si="86"/>
        <v>265.24999999999994</v>
      </c>
      <c r="M641" s="148">
        <f t="shared" si="82"/>
        <v>3551.86448668293</v>
      </c>
      <c r="N641" s="148"/>
    </row>
    <row r="642" spans="1:14">
      <c r="A642">
        <f t="shared" si="87"/>
        <v>1.4441666666666468</v>
      </c>
      <c r="D642">
        <f t="shared" si="83"/>
        <v>1803.5743235857392</v>
      </c>
      <c r="E642">
        <f t="shared" si="88"/>
        <v>4.8893063838168453</v>
      </c>
      <c r="G642">
        <f t="shared" si="84"/>
        <v>-2421.8875843736282</v>
      </c>
      <c r="H642" s="31">
        <f t="shared" si="85"/>
        <v>-2156.6375843736282</v>
      </c>
      <c r="K642">
        <v>1</v>
      </c>
      <c r="L642" s="31">
        <f t="shared" si="86"/>
        <v>265.24999999999994</v>
      </c>
      <c r="M642" s="148">
        <f t="shared" si="82"/>
        <v>3551.86448668293</v>
      </c>
      <c r="N642" s="148"/>
    </row>
    <row r="643" spans="1:14">
      <c r="A643">
        <f t="shared" si="87"/>
        <v>1.4466666666666468</v>
      </c>
      <c r="D643">
        <f t="shared" si="83"/>
        <v>1802.3269662914252</v>
      </c>
      <c r="E643">
        <f t="shared" si="88"/>
        <v>4.877481506525899</v>
      </c>
      <c r="G643">
        <f t="shared" si="84"/>
        <v>-2423.1084328599209</v>
      </c>
      <c r="H643" s="31">
        <f t="shared" si="85"/>
        <v>-2158.1084328599209</v>
      </c>
      <c r="K643">
        <v>1</v>
      </c>
      <c r="L643" s="31">
        <f t="shared" si="86"/>
        <v>264.99999999999994</v>
      </c>
      <c r="M643" s="148">
        <f t="shared" si="82"/>
        <v>3551.86448668293</v>
      </c>
      <c r="N643" s="148"/>
    </row>
    <row r="644" spans="1:14">
      <c r="A644">
        <f t="shared" si="87"/>
        <v>1.4466666666666468</v>
      </c>
      <c r="D644">
        <f t="shared" si="83"/>
        <v>1802.3269662914252</v>
      </c>
      <c r="E644">
        <f t="shared" si="88"/>
        <v>4.877481506525899</v>
      </c>
      <c r="G644">
        <f t="shared" si="84"/>
        <v>-2423.1084328599209</v>
      </c>
      <c r="H644" s="31">
        <f t="shared" si="85"/>
        <v>-2158.1084328599209</v>
      </c>
      <c r="K644">
        <v>1</v>
      </c>
      <c r="L644" s="31">
        <f t="shared" si="86"/>
        <v>264.99999999999994</v>
      </c>
      <c r="M644" s="148">
        <f t="shared" si="82"/>
        <v>3551.86448668293</v>
      </c>
      <c r="N644" s="148"/>
    </row>
    <row r="645" spans="1:14">
      <c r="A645">
        <f t="shared" si="87"/>
        <v>1.4491666666666467</v>
      </c>
      <c r="D645">
        <f t="shared" si="83"/>
        <v>1801.0826231519418</v>
      </c>
      <c r="E645">
        <f t="shared" si="88"/>
        <v>4.8657055709961217</v>
      </c>
      <c r="G645">
        <f t="shared" si="84"/>
        <v>-2424.3263312446111</v>
      </c>
      <c r="H645" s="31">
        <f t="shared" si="85"/>
        <v>-2159.5763312446111</v>
      </c>
      <c r="K645">
        <v>1</v>
      </c>
      <c r="L645" s="31">
        <f t="shared" si="86"/>
        <v>264.74999999999994</v>
      </c>
      <c r="M645" s="148">
        <f t="shared" si="82"/>
        <v>3551.86448668293</v>
      </c>
      <c r="N645" s="148"/>
    </row>
    <row r="646" spans="1:14">
      <c r="A646">
        <f t="shared" si="87"/>
        <v>1.4491666666666467</v>
      </c>
      <c r="D646">
        <f t="shared" si="83"/>
        <v>1801.0826231519418</v>
      </c>
      <c r="E646">
        <f t="shared" si="88"/>
        <v>4.8657055709961217</v>
      </c>
      <c r="G646">
        <f t="shared" si="84"/>
        <v>-2424.3263312446111</v>
      </c>
      <c r="H646" s="31">
        <f t="shared" si="85"/>
        <v>-2159.5763312446111</v>
      </c>
      <c r="K646">
        <v>1</v>
      </c>
      <c r="L646" s="31">
        <f t="shared" si="86"/>
        <v>264.74999999999994</v>
      </c>
      <c r="M646" s="148">
        <f t="shared" si="82"/>
        <v>3551.86448668293</v>
      </c>
      <c r="N646" s="148"/>
    </row>
    <row r="647" spans="1:14">
      <c r="A647">
        <f t="shared" si="87"/>
        <v>1.4516666666666467</v>
      </c>
      <c r="D647">
        <f t="shared" si="83"/>
        <v>1799.8412817027977</v>
      </c>
      <c r="E647">
        <f t="shared" si="88"/>
        <v>4.8539782907557285</v>
      </c>
      <c r="G647">
        <f t="shared" si="84"/>
        <v>-2425.5412917273302</v>
      </c>
      <c r="H647" s="31">
        <f t="shared" si="85"/>
        <v>-2161.0412917273302</v>
      </c>
      <c r="K647">
        <v>1</v>
      </c>
      <c r="L647" s="31">
        <f t="shared" si="86"/>
        <v>264.49999999999994</v>
      </c>
      <c r="M647" s="148">
        <f t="shared" si="82"/>
        <v>3551.86448668293</v>
      </c>
      <c r="N647" s="148"/>
    </row>
    <row r="648" spans="1:14">
      <c r="A648">
        <f t="shared" si="87"/>
        <v>1.4516666666666467</v>
      </c>
      <c r="D648">
        <f t="shared" si="83"/>
        <v>1799.8412817027977</v>
      </c>
      <c r="E648">
        <f t="shared" si="88"/>
        <v>4.8539782907557285</v>
      </c>
      <c r="G648">
        <f t="shared" si="84"/>
        <v>-2425.5412917273302</v>
      </c>
      <c r="H648" s="31">
        <f t="shared" si="85"/>
        <v>-2161.0412917273302</v>
      </c>
      <c r="K648">
        <v>1</v>
      </c>
      <c r="L648" s="31">
        <f t="shared" si="86"/>
        <v>264.49999999999994</v>
      </c>
      <c r="M648" s="148">
        <f t="shared" si="82"/>
        <v>3551.86448668293</v>
      </c>
      <c r="N648" s="148"/>
    </row>
    <row r="649" spans="1:14">
      <c r="A649">
        <f t="shared" si="87"/>
        <v>1.4541666666666466</v>
      </c>
      <c r="D649">
        <f t="shared" si="83"/>
        <v>1798.6029295523983</v>
      </c>
      <c r="E649">
        <f t="shared" si="88"/>
        <v>4.8422993814991857</v>
      </c>
      <c r="G649">
        <f t="shared" si="84"/>
        <v>-2426.7533264363619</v>
      </c>
      <c r="H649" s="31">
        <f t="shared" si="85"/>
        <v>-2162.5033264363619</v>
      </c>
      <c r="K649">
        <v>1</v>
      </c>
      <c r="L649" s="31">
        <f t="shared" si="86"/>
        <v>264.24999999999994</v>
      </c>
      <c r="M649" s="148">
        <f t="shared" si="82"/>
        <v>3551.86448668293</v>
      </c>
      <c r="N649" s="148"/>
    </row>
    <row r="650" spans="1:14">
      <c r="A650">
        <f t="shared" si="87"/>
        <v>1.4541666666666466</v>
      </c>
      <c r="D650">
        <f t="shared" si="83"/>
        <v>1798.6029295523983</v>
      </c>
      <c r="E650">
        <f t="shared" si="88"/>
        <v>4.8422993814991857</v>
      </c>
      <c r="G650">
        <f t="shared" si="84"/>
        <v>-2426.7533264363619</v>
      </c>
      <c r="H650" s="31">
        <f t="shared" si="85"/>
        <v>-2162.5033264363619</v>
      </c>
      <c r="K650">
        <v>1</v>
      </c>
      <c r="L650" s="31">
        <f t="shared" si="86"/>
        <v>264.24999999999994</v>
      </c>
      <c r="M650" s="148">
        <f t="shared" si="82"/>
        <v>3551.86448668293</v>
      </c>
      <c r="N650" s="148"/>
    </row>
    <row r="651" spans="1:14">
      <c r="A651">
        <f t="shared" si="87"/>
        <v>1.4566666666666466</v>
      </c>
      <c r="D651">
        <f t="shared" si="83"/>
        <v>1797.3675543814927</v>
      </c>
      <c r="E651">
        <f t="shared" si="88"/>
        <v>4.830668561067152</v>
      </c>
      <c r="G651">
        <f t="shared" si="84"/>
        <v>-2427.9624474291827</v>
      </c>
      <c r="H651" s="31">
        <f t="shared" si="85"/>
        <v>-2163.9624474291827</v>
      </c>
      <c r="K651">
        <v>1</v>
      </c>
      <c r="L651" s="31">
        <f t="shared" si="86"/>
        <v>263.99999999999994</v>
      </c>
      <c r="M651" s="148">
        <f t="shared" si="82"/>
        <v>3551.86448668293</v>
      </c>
      <c r="N651" s="148"/>
    </row>
    <row r="652" spans="1:14">
      <c r="A652">
        <f t="shared" si="87"/>
        <v>1.4566666666666466</v>
      </c>
      <c r="D652">
        <f t="shared" si="83"/>
        <v>1797.3675543814927</v>
      </c>
      <c r="E652">
        <f t="shared" si="88"/>
        <v>4.830668561067152</v>
      </c>
      <c r="G652">
        <f t="shared" si="84"/>
        <v>-2427.9624474291827</v>
      </c>
      <c r="H652" s="31">
        <f t="shared" si="85"/>
        <v>-2163.9624474291827</v>
      </c>
      <c r="K652">
        <v>1</v>
      </c>
      <c r="L652" s="31">
        <f t="shared" si="86"/>
        <v>263.99999999999994</v>
      </c>
      <c r="M652" s="148">
        <f t="shared" si="82"/>
        <v>3551.86448668293</v>
      </c>
      <c r="N652" s="148"/>
    </row>
    <row r="653" spans="1:14">
      <c r="A653">
        <f t="shared" si="87"/>
        <v>1.4591666666666465</v>
      </c>
      <c r="D653">
        <f t="shared" si="83"/>
        <v>1796.1351439426303</v>
      </c>
      <c r="E653">
        <f t="shared" si="88"/>
        <v>4.8190855494266298</v>
      </c>
      <c r="G653">
        <f t="shared" si="84"/>
        <v>-2429.1686666929945</v>
      </c>
      <c r="H653" s="31">
        <f t="shared" si="85"/>
        <v>-2165.4186666929945</v>
      </c>
      <c r="K653">
        <v>1</v>
      </c>
      <c r="L653" s="31">
        <f t="shared" si="86"/>
        <v>263.74999999999994</v>
      </c>
      <c r="M653" s="148">
        <f t="shared" si="82"/>
        <v>3551.86448668293</v>
      </c>
      <c r="N653" s="148"/>
    </row>
    <row r="654" spans="1:14">
      <c r="A654">
        <f t="shared" si="87"/>
        <v>1.4591666666666465</v>
      </c>
      <c r="D654">
        <f t="shared" si="83"/>
        <v>1796.1351439426303</v>
      </c>
      <c r="E654">
        <f t="shared" si="88"/>
        <v>4.8190855494266298</v>
      </c>
      <c r="G654">
        <f t="shared" si="84"/>
        <v>-2429.1686666929945</v>
      </c>
      <c r="H654" s="31">
        <f t="shared" si="85"/>
        <v>-2165.4186666929945</v>
      </c>
      <c r="K654">
        <v>1</v>
      </c>
      <c r="L654" s="31">
        <f t="shared" si="86"/>
        <v>263.74999999999994</v>
      </c>
      <c r="M654" s="148">
        <f t="shared" si="82"/>
        <v>3551.86448668293</v>
      </c>
      <c r="N654" s="148"/>
    </row>
    <row r="655" spans="1:14">
      <c r="A655">
        <f t="shared" si="87"/>
        <v>1.4616666666666465</v>
      </c>
      <c r="D655">
        <f t="shared" si="83"/>
        <v>1794.9056860596204</v>
      </c>
      <c r="E655">
        <f t="shared" si="88"/>
        <v>4.8075500686513335</v>
      </c>
      <c r="G655">
        <f t="shared" si="84"/>
        <v>-2430.3719961452543</v>
      </c>
      <c r="H655" s="31">
        <f t="shared" si="85"/>
        <v>-2166.8719961452543</v>
      </c>
      <c r="K655">
        <v>1</v>
      </c>
      <c r="L655" s="31">
        <f t="shared" si="86"/>
        <v>263.49999999999994</v>
      </c>
      <c r="M655" s="148">
        <f t="shared" si="82"/>
        <v>3551.86448668293</v>
      </c>
      <c r="N655" s="148"/>
    </row>
    <row r="656" spans="1:14">
      <c r="A656">
        <f t="shared" si="87"/>
        <v>1.4616666666666465</v>
      </c>
      <c r="D656">
        <f t="shared" si="83"/>
        <v>1794.9056860596204</v>
      </c>
      <c r="E656">
        <f t="shared" si="88"/>
        <v>4.8075500686513335</v>
      </c>
      <c r="G656">
        <f t="shared" si="84"/>
        <v>-2430.3719961452543</v>
      </c>
      <c r="H656" s="31">
        <f t="shared" si="85"/>
        <v>-2166.8719961452543</v>
      </c>
      <c r="K656">
        <v>1</v>
      </c>
      <c r="L656" s="31">
        <f t="shared" si="86"/>
        <v>263.49999999999994</v>
      </c>
      <c r="M656" s="148">
        <f t="shared" si="82"/>
        <v>3551.86448668293</v>
      </c>
      <c r="N656" s="148"/>
    </row>
    <row r="657" spans="1:14">
      <c r="A657">
        <f t="shared" si="87"/>
        <v>1.4641666666666464</v>
      </c>
      <c r="D657">
        <f t="shared" si="83"/>
        <v>1793.6791686269944</v>
      </c>
      <c r="E657">
        <f t="shared" si="88"/>
        <v>4.7960618429022661</v>
      </c>
      <c r="G657">
        <f t="shared" si="84"/>
        <v>-2431.5724476341984</v>
      </c>
      <c r="H657" s="31">
        <f t="shared" si="85"/>
        <v>-2168.3224476341984</v>
      </c>
      <c r="K657">
        <v>1</v>
      </c>
      <c r="L657" s="31">
        <f t="shared" si="86"/>
        <v>263.24999999999994</v>
      </c>
      <c r="M657" s="148">
        <f t="shared" si="82"/>
        <v>3551.86448668293</v>
      </c>
      <c r="N657" s="148"/>
    </row>
    <row r="658" spans="1:14">
      <c r="A658">
        <f t="shared" si="87"/>
        <v>1.4641666666666464</v>
      </c>
      <c r="D658">
        <f t="shared" si="83"/>
        <v>1793.6791686269944</v>
      </c>
      <c r="E658">
        <f t="shared" si="88"/>
        <v>4.7960618429022661</v>
      </c>
      <c r="G658">
        <f t="shared" si="84"/>
        <v>-2431.5724476341984</v>
      </c>
      <c r="H658" s="31">
        <f t="shared" si="85"/>
        <v>-2168.3224476341984</v>
      </c>
      <c r="K658">
        <v>1</v>
      </c>
      <c r="L658" s="31">
        <f t="shared" si="86"/>
        <v>263.24999999999994</v>
      </c>
      <c r="M658" s="148">
        <f t="shared" ref="M658:M721" si="89">$F$11</f>
        <v>3551.86448668293</v>
      </c>
      <c r="N658" s="148"/>
    </row>
    <row r="659" spans="1:14">
      <c r="A659">
        <f t="shared" si="87"/>
        <v>1.4666666666666464</v>
      </c>
      <c r="D659">
        <f t="shared" si="83"/>
        <v>1792.4555796094767</v>
      </c>
      <c r="E659">
        <f t="shared" si="88"/>
        <v>4.7846205984085204</v>
      </c>
      <c r="G659">
        <f t="shared" si="84"/>
        <v>-2432.7700329393624</v>
      </c>
      <c r="H659" s="31">
        <f t="shared" si="85"/>
        <v>-2169.7700329393624</v>
      </c>
      <c r="K659">
        <v>1</v>
      </c>
      <c r="L659" s="31">
        <f t="shared" si="86"/>
        <v>262.99999999999994</v>
      </c>
      <c r="M659" s="148">
        <f t="shared" si="89"/>
        <v>3551.86448668293</v>
      </c>
      <c r="N659" s="148"/>
    </row>
    <row r="660" spans="1:14">
      <c r="A660">
        <f t="shared" si="87"/>
        <v>1.4666666666666464</v>
      </c>
      <c r="D660">
        <f t="shared" si="83"/>
        <v>1792.4555796094767</v>
      </c>
      <c r="E660">
        <f t="shared" si="88"/>
        <v>4.7846205984085204</v>
      </c>
      <c r="G660">
        <f t="shared" si="84"/>
        <v>-2432.7700329393624</v>
      </c>
      <c r="H660" s="31">
        <f t="shared" si="85"/>
        <v>-2169.7700329393624</v>
      </c>
      <c r="K660">
        <v>1</v>
      </c>
      <c r="L660" s="31">
        <f t="shared" si="86"/>
        <v>262.99999999999994</v>
      </c>
      <c r="M660" s="148">
        <f t="shared" si="89"/>
        <v>3551.86448668293</v>
      </c>
      <c r="N660" s="148"/>
    </row>
    <row r="661" spans="1:14">
      <c r="A661">
        <f t="shared" si="87"/>
        <v>1.4691666666666463</v>
      </c>
      <c r="D661">
        <f t="shared" ref="D661:D724" si="90">$D$18*($A$18/A661)^($B$9-1)</f>
        <v>1791.2349070414589</v>
      </c>
      <c r="E661">
        <f t="shared" si="88"/>
        <v>4.7732260634482788</v>
      </c>
      <c r="G661">
        <f t="shared" ref="G661:G724" si="91">-100*(E661+E660)/2*(A661-A660)+G660</f>
        <v>-2433.9647637720946</v>
      </c>
      <c r="H661" s="31">
        <f t="shared" si="85"/>
        <v>-2171.2147637720946</v>
      </c>
      <c r="K661">
        <v>1</v>
      </c>
      <c r="L661" s="31">
        <f t="shared" si="86"/>
        <v>262.74999999999994</v>
      </c>
      <c r="M661" s="148">
        <f t="shared" si="89"/>
        <v>3551.86448668293</v>
      </c>
      <c r="N661" s="148"/>
    </row>
    <row r="662" spans="1:14">
      <c r="A662">
        <f t="shared" si="87"/>
        <v>1.4691666666666463</v>
      </c>
      <c r="D662">
        <f t="shared" si="90"/>
        <v>1791.2349070414589</v>
      </c>
      <c r="E662">
        <f t="shared" si="88"/>
        <v>4.7732260634482788</v>
      </c>
      <c r="G662">
        <f t="shared" si="91"/>
        <v>-2433.9647637720946</v>
      </c>
      <c r="H662" s="31">
        <f t="shared" si="85"/>
        <v>-2171.2147637720946</v>
      </c>
      <c r="K662">
        <v>1</v>
      </c>
      <c r="L662" s="31">
        <f t="shared" si="86"/>
        <v>262.74999999999994</v>
      </c>
      <c r="M662" s="148">
        <f t="shared" si="89"/>
        <v>3551.86448668293</v>
      </c>
      <c r="N662" s="148"/>
    </row>
    <row r="663" spans="1:14">
      <c r="A663">
        <f t="shared" si="87"/>
        <v>1.4716666666666463</v>
      </c>
      <c r="D663">
        <f t="shared" si="90"/>
        <v>1790.017139026477</v>
      </c>
      <c r="E663">
        <f t="shared" si="88"/>
        <v>4.7618779683300181</v>
      </c>
      <c r="G663">
        <f t="shared" si="91"/>
        <v>-2435.1566517760666</v>
      </c>
      <c r="H663" s="31">
        <f t="shared" si="85"/>
        <v>-2172.6566517760666</v>
      </c>
      <c r="K663">
        <v>1</v>
      </c>
      <c r="L663" s="31">
        <f t="shared" si="86"/>
        <v>262.49999999999994</v>
      </c>
      <c r="M663" s="148">
        <f t="shared" si="89"/>
        <v>3551.86448668293</v>
      </c>
      <c r="N663" s="148"/>
    </row>
    <row r="664" spans="1:14">
      <c r="A664">
        <f t="shared" si="87"/>
        <v>1.4716666666666463</v>
      </c>
      <c r="D664">
        <f t="shared" si="90"/>
        <v>1790.017139026477</v>
      </c>
      <c r="E664">
        <f t="shared" si="88"/>
        <v>4.7618779683300181</v>
      </c>
      <c r="G664">
        <f t="shared" si="91"/>
        <v>-2435.1566517760666</v>
      </c>
      <c r="H664" s="31">
        <f t="shared" si="85"/>
        <v>-2172.6566517760666</v>
      </c>
      <c r="K664">
        <v>1</v>
      </c>
      <c r="L664" s="31">
        <f t="shared" si="86"/>
        <v>262.49999999999994</v>
      </c>
      <c r="M664" s="148">
        <f t="shared" si="89"/>
        <v>3551.86448668293</v>
      </c>
      <c r="N664" s="148"/>
    </row>
    <row r="665" spans="1:14">
      <c r="A665">
        <f t="shared" si="87"/>
        <v>1.4741666666666462</v>
      </c>
      <c r="D665">
        <f t="shared" si="90"/>
        <v>1788.8022637366994</v>
      </c>
      <c r="E665">
        <f t="shared" si="88"/>
        <v>4.7505760453739345</v>
      </c>
      <c r="G665">
        <f t="shared" si="91"/>
        <v>-2436.3457085277796</v>
      </c>
      <c r="H665" s="31">
        <f t="shared" si="85"/>
        <v>-2174.0957085277796</v>
      </c>
      <c r="K665">
        <v>1</v>
      </c>
      <c r="L665" s="31">
        <f t="shared" si="86"/>
        <v>262.24999999999994</v>
      </c>
      <c r="M665" s="148">
        <f t="shared" si="89"/>
        <v>3551.86448668293</v>
      </c>
      <c r="N665" s="148"/>
    </row>
    <row r="666" spans="1:14">
      <c r="A666">
        <f t="shared" si="87"/>
        <v>1.4741666666666462</v>
      </c>
      <c r="D666">
        <f t="shared" si="90"/>
        <v>1788.8022637366994</v>
      </c>
      <c r="E666">
        <f t="shared" si="88"/>
        <v>4.7505760453739345</v>
      </c>
      <c r="G666">
        <f t="shared" si="91"/>
        <v>-2436.3457085277796</v>
      </c>
      <c r="H666" s="31">
        <f t="shared" si="85"/>
        <v>-2174.0957085277796</v>
      </c>
      <c r="K666">
        <v>1</v>
      </c>
      <c r="L666" s="31">
        <f t="shared" si="86"/>
        <v>262.24999999999994</v>
      </c>
      <c r="M666" s="148">
        <f t="shared" si="89"/>
        <v>3551.86448668293</v>
      </c>
      <c r="N666" s="148"/>
    </row>
    <row r="667" spans="1:14">
      <c r="A667">
        <f t="shared" si="87"/>
        <v>1.4766666666666461</v>
      </c>
      <c r="D667">
        <f t="shared" si="90"/>
        <v>1787.5902694124093</v>
      </c>
      <c r="E667">
        <f t="shared" si="88"/>
        <v>4.7393200288935411</v>
      </c>
      <c r="G667">
        <f t="shared" si="91"/>
        <v>-2437.5319455370632</v>
      </c>
      <c r="H667" s="31">
        <f t="shared" si="85"/>
        <v>-2175.5319455370632</v>
      </c>
      <c r="K667">
        <v>1</v>
      </c>
      <c r="L667" s="31">
        <f t="shared" si="86"/>
        <v>261.99999999999994</v>
      </c>
      <c r="M667" s="148">
        <f t="shared" si="89"/>
        <v>3551.86448668293</v>
      </c>
      <c r="N667" s="148"/>
    </row>
    <row r="668" spans="1:14">
      <c r="A668">
        <f t="shared" si="87"/>
        <v>1.4766666666666461</v>
      </c>
      <c r="D668">
        <f t="shared" si="90"/>
        <v>1787.5902694124093</v>
      </c>
      <c r="E668">
        <f t="shared" si="88"/>
        <v>4.7393200288935411</v>
      </c>
      <c r="G668">
        <f t="shared" si="91"/>
        <v>-2437.5319455370632</v>
      </c>
      <c r="H668" s="31">
        <f t="shared" si="85"/>
        <v>-2175.5319455370632</v>
      </c>
      <c r="K668">
        <v>1</v>
      </c>
      <c r="L668" s="31">
        <f t="shared" si="86"/>
        <v>261.99999999999994</v>
      </c>
      <c r="M668" s="148">
        <f t="shared" si="89"/>
        <v>3551.86448668293</v>
      </c>
      <c r="N668" s="148"/>
    </row>
    <row r="669" spans="1:14">
      <c r="A669">
        <f t="shared" si="87"/>
        <v>1.4791666666666461</v>
      </c>
      <c r="D669">
        <f t="shared" si="90"/>
        <v>1786.3811443615032</v>
      </c>
      <c r="E669">
        <f t="shared" si="88"/>
        <v>4.7281096551775024</v>
      </c>
      <c r="G669">
        <f t="shared" si="91"/>
        <v>-2438.7153742475721</v>
      </c>
      <c r="H669" s="31">
        <f t="shared" si="85"/>
        <v>-2176.9653742475721</v>
      </c>
      <c r="K669">
        <v>1</v>
      </c>
      <c r="L669" s="31">
        <f t="shared" si="86"/>
        <v>261.74999999999994</v>
      </c>
      <c r="M669" s="148">
        <f t="shared" si="89"/>
        <v>3551.86448668293</v>
      </c>
      <c r="N669" s="148"/>
    </row>
    <row r="670" spans="1:14">
      <c r="A670">
        <f t="shared" si="87"/>
        <v>1.4791666666666461</v>
      </c>
      <c r="D670">
        <f t="shared" si="90"/>
        <v>1786.3811443615032</v>
      </c>
      <c r="E670">
        <f t="shared" si="88"/>
        <v>4.7281096551775024</v>
      </c>
      <c r="G670">
        <f t="shared" si="91"/>
        <v>-2438.7153742475721</v>
      </c>
      <c r="H670" s="31">
        <f t="shared" si="85"/>
        <v>-2176.9653742475721</v>
      </c>
      <c r="K670">
        <v>1</v>
      </c>
      <c r="L670" s="31">
        <f t="shared" si="86"/>
        <v>261.74999999999994</v>
      </c>
      <c r="M670" s="148">
        <f t="shared" si="89"/>
        <v>3551.86448668293</v>
      </c>
      <c r="N670" s="148"/>
    </row>
    <row r="671" spans="1:14">
      <c r="A671">
        <f t="shared" si="87"/>
        <v>1.481666666666646</v>
      </c>
      <c r="D671">
        <f t="shared" si="90"/>
        <v>1785.1748769589865</v>
      </c>
      <c r="E671">
        <f t="shared" si="88"/>
        <v>4.716944662471624</v>
      </c>
      <c r="G671">
        <f t="shared" si="91"/>
        <v>-2439.8960060372783</v>
      </c>
      <c r="H671" s="31">
        <f t="shared" si="85"/>
        <v>-2178.3960060372783</v>
      </c>
      <c r="K671">
        <v>1</v>
      </c>
      <c r="L671" s="31">
        <f t="shared" si="86"/>
        <v>261.49999999999994</v>
      </c>
      <c r="M671" s="148">
        <f t="shared" si="89"/>
        <v>3551.86448668293</v>
      </c>
      <c r="N671" s="148"/>
    </row>
    <row r="672" spans="1:14">
      <c r="A672">
        <f t="shared" si="87"/>
        <v>1.481666666666646</v>
      </c>
      <c r="D672">
        <f t="shared" si="90"/>
        <v>1785.1748769589865</v>
      </c>
      <c r="E672">
        <f t="shared" si="88"/>
        <v>4.716944662471624</v>
      </c>
      <c r="G672">
        <f t="shared" si="91"/>
        <v>-2439.8960060372783</v>
      </c>
      <c r="H672" s="31">
        <f t="shared" si="85"/>
        <v>-2178.3960060372783</v>
      </c>
      <c r="K672">
        <v>1</v>
      </c>
      <c r="L672" s="31">
        <f t="shared" si="86"/>
        <v>261.49999999999994</v>
      </c>
      <c r="M672" s="148">
        <f t="shared" si="89"/>
        <v>3551.86448668293</v>
      </c>
      <c r="N672" s="148"/>
    </row>
    <row r="673" spans="1:14">
      <c r="A673">
        <f t="shared" si="87"/>
        <v>1.484166666666646</v>
      </c>
      <c r="D673">
        <f t="shared" si="90"/>
        <v>1783.9714556464758</v>
      </c>
      <c r="E673">
        <f t="shared" si="88"/>
        <v>4.7058247909610778</v>
      </c>
      <c r="G673">
        <f t="shared" si="91"/>
        <v>-2441.0738522189572</v>
      </c>
      <c r="H673" s="31">
        <f t="shared" si="85"/>
        <v>-2179.8238522189572</v>
      </c>
      <c r="K673">
        <v>1</v>
      </c>
      <c r="L673" s="31">
        <f t="shared" si="86"/>
        <v>261.24999999999994</v>
      </c>
      <c r="M673" s="148">
        <f t="shared" si="89"/>
        <v>3551.86448668293</v>
      </c>
      <c r="N673" s="148"/>
    </row>
    <row r="674" spans="1:14">
      <c r="A674">
        <f t="shared" si="87"/>
        <v>1.484166666666646</v>
      </c>
      <c r="D674">
        <f t="shared" si="90"/>
        <v>1783.9714556464758</v>
      </c>
      <c r="E674">
        <f t="shared" si="88"/>
        <v>4.7058247909610778</v>
      </c>
      <c r="G674">
        <f t="shared" si="91"/>
        <v>-2441.0738522189572</v>
      </c>
      <c r="H674" s="31">
        <f t="shared" si="85"/>
        <v>-2179.8238522189572</v>
      </c>
      <c r="K674">
        <v>1</v>
      </c>
      <c r="L674" s="31">
        <f t="shared" si="86"/>
        <v>261.24999999999994</v>
      </c>
      <c r="M674" s="148">
        <f t="shared" si="89"/>
        <v>3551.86448668293</v>
      </c>
      <c r="N674" s="148"/>
    </row>
    <row r="675" spans="1:14">
      <c r="A675">
        <f t="shared" si="87"/>
        <v>1.4866666666666459</v>
      </c>
      <c r="D675">
        <f t="shared" si="90"/>
        <v>1782.7708689317055</v>
      </c>
      <c r="E675">
        <f t="shared" si="88"/>
        <v>4.6947497827527727</v>
      </c>
      <c r="G675">
        <f t="shared" si="91"/>
        <v>-2442.2489240406712</v>
      </c>
      <c r="H675" s="31">
        <f t="shared" si="85"/>
        <v>-2181.2489240406712</v>
      </c>
      <c r="K675">
        <v>1</v>
      </c>
      <c r="L675" s="31">
        <f t="shared" si="86"/>
        <v>260.99999999999994</v>
      </c>
      <c r="M675" s="148">
        <f t="shared" si="89"/>
        <v>3551.86448668293</v>
      </c>
      <c r="N675" s="148"/>
    </row>
    <row r="676" spans="1:14">
      <c r="A676">
        <f t="shared" si="87"/>
        <v>1.4866666666666459</v>
      </c>
      <c r="D676">
        <f t="shared" si="90"/>
        <v>1782.7708689317055</v>
      </c>
      <c r="E676">
        <f t="shared" si="88"/>
        <v>4.6947497827527727</v>
      </c>
      <c r="G676">
        <f t="shared" si="91"/>
        <v>-2442.2489240406712</v>
      </c>
      <c r="H676" s="31">
        <f t="shared" ref="H676:H739" si="92">G676+L676</f>
        <v>-2181.2489240406712</v>
      </c>
      <c r="K676">
        <v>1</v>
      </c>
      <c r="L676" s="31">
        <f t="shared" ref="L676:L739" si="93">-100*(A676-A677)+L677</f>
        <v>260.99999999999994</v>
      </c>
      <c r="M676" s="148">
        <f t="shared" si="89"/>
        <v>3551.86448668293</v>
      </c>
      <c r="N676" s="148"/>
    </row>
    <row r="677" spans="1:14">
      <c r="A677">
        <f t="shared" ref="A677:A740" si="94">A675+$B$13/400</f>
        <v>1.4891666666666459</v>
      </c>
      <c r="D677">
        <f t="shared" si="90"/>
        <v>1781.5731053880406</v>
      </c>
      <c r="E677">
        <f t="shared" si="88"/>
        <v>4.6837193818579594</v>
      </c>
      <c r="G677">
        <f t="shared" si="91"/>
        <v>-2443.4212326862475</v>
      </c>
      <c r="H677" s="31">
        <f t="shared" si="92"/>
        <v>-2182.6712326862475</v>
      </c>
      <c r="K677">
        <v>1</v>
      </c>
      <c r="L677" s="31">
        <f t="shared" si="93"/>
        <v>260.74999999999994</v>
      </c>
      <c r="M677" s="148">
        <f t="shared" si="89"/>
        <v>3551.86448668293</v>
      </c>
      <c r="N677" s="148"/>
    </row>
    <row r="678" spans="1:14">
      <c r="A678">
        <f t="shared" si="94"/>
        <v>1.4891666666666459</v>
      </c>
      <c r="D678">
        <f t="shared" si="90"/>
        <v>1781.5731053880406</v>
      </c>
      <c r="E678">
        <f t="shared" si="88"/>
        <v>4.6837193818579594</v>
      </c>
      <c r="G678">
        <f t="shared" si="91"/>
        <v>-2443.4212326862475</v>
      </c>
      <c r="H678" s="31">
        <f t="shared" si="92"/>
        <v>-2182.6712326862475</v>
      </c>
      <c r="K678">
        <v>1</v>
      </c>
      <c r="L678" s="31">
        <f t="shared" si="93"/>
        <v>260.74999999999994</v>
      </c>
      <c r="M678" s="148">
        <f t="shared" si="89"/>
        <v>3551.86448668293</v>
      </c>
      <c r="N678" s="148"/>
    </row>
    <row r="679" spans="1:14">
      <c r="A679">
        <f t="shared" si="94"/>
        <v>1.4916666666666458</v>
      </c>
      <c r="D679">
        <f t="shared" si="90"/>
        <v>1780.3781536539914</v>
      </c>
      <c r="E679">
        <f t="shared" si="88"/>
        <v>4.6727333341749899</v>
      </c>
      <c r="G679">
        <f t="shared" si="91"/>
        <v>-2444.5907892757518</v>
      </c>
      <c r="H679" s="31">
        <f t="shared" si="92"/>
        <v>-2184.0907892757518</v>
      </c>
      <c r="K679">
        <v>1</v>
      </c>
      <c r="L679" s="31">
        <f t="shared" si="93"/>
        <v>260.49999999999994</v>
      </c>
      <c r="M679" s="148">
        <f t="shared" si="89"/>
        <v>3551.86448668293</v>
      </c>
      <c r="N679" s="148"/>
    </row>
    <row r="680" spans="1:14">
      <c r="A680">
        <f t="shared" si="94"/>
        <v>1.4916666666666458</v>
      </c>
      <c r="D680">
        <f t="shared" si="90"/>
        <v>1780.3781536539914</v>
      </c>
      <c r="E680">
        <f t="shared" si="88"/>
        <v>4.6727333341749899</v>
      </c>
      <c r="G680">
        <f t="shared" si="91"/>
        <v>-2444.5907892757518</v>
      </c>
      <c r="H680" s="31">
        <f t="shared" si="92"/>
        <v>-2184.0907892757518</v>
      </c>
      <c r="K680">
        <v>1</v>
      </c>
      <c r="L680" s="31">
        <f t="shared" si="93"/>
        <v>260.49999999999994</v>
      </c>
      <c r="M680" s="148">
        <f t="shared" si="89"/>
        <v>3551.86448668293</v>
      </c>
      <c r="N680" s="148"/>
    </row>
    <row r="681" spans="1:14">
      <c r="A681">
        <f t="shared" si="94"/>
        <v>1.4941666666666458</v>
      </c>
      <c r="D681">
        <f t="shared" si="90"/>
        <v>1779.1860024327325</v>
      </c>
      <c r="E681">
        <f t="shared" si="88"/>
        <v>4.6617913874722721</v>
      </c>
      <c r="G681">
        <f t="shared" si="91"/>
        <v>-2445.7576048659575</v>
      </c>
      <c r="H681" s="31">
        <f t="shared" si="92"/>
        <v>-2185.5076048659575</v>
      </c>
      <c r="K681">
        <v>1</v>
      </c>
      <c r="L681" s="31">
        <f t="shared" si="93"/>
        <v>260.24999999999994</v>
      </c>
      <c r="M681" s="148">
        <f t="shared" si="89"/>
        <v>3551.86448668293</v>
      </c>
      <c r="N681" s="148"/>
    </row>
    <row r="682" spans="1:14">
      <c r="A682">
        <f t="shared" si="94"/>
        <v>1.4941666666666458</v>
      </c>
      <c r="D682">
        <f t="shared" si="90"/>
        <v>1779.1860024327325</v>
      </c>
      <c r="E682">
        <f t="shared" si="88"/>
        <v>4.6617913874722721</v>
      </c>
      <c r="G682">
        <f t="shared" si="91"/>
        <v>-2445.7576048659575</v>
      </c>
      <c r="H682" s="31">
        <f t="shared" si="92"/>
        <v>-2185.5076048659575</v>
      </c>
      <c r="K682">
        <v>1</v>
      </c>
      <c r="L682" s="31">
        <f t="shared" si="93"/>
        <v>260.24999999999994</v>
      </c>
      <c r="M682" s="148">
        <f t="shared" si="89"/>
        <v>3551.86448668293</v>
      </c>
      <c r="N682" s="148"/>
    </row>
    <row r="683" spans="1:14">
      <c r="A683">
        <f t="shared" si="94"/>
        <v>1.4966666666666457</v>
      </c>
      <c r="D683">
        <f t="shared" si="90"/>
        <v>1777.9966404916306</v>
      </c>
      <c r="E683">
        <f t="shared" si="88"/>
        <v>4.6508932913714247</v>
      </c>
      <c r="G683">
        <f t="shared" si="91"/>
        <v>-2446.921690450813</v>
      </c>
      <c r="H683" s="31">
        <f t="shared" si="92"/>
        <v>-2186.921690450813</v>
      </c>
      <c r="K683">
        <v>1</v>
      </c>
      <c r="L683" s="31">
        <f t="shared" si="93"/>
        <v>259.99999999999994</v>
      </c>
      <c r="M683" s="148">
        <f t="shared" si="89"/>
        <v>3551.86448668293</v>
      </c>
      <c r="N683" s="148"/>
    </row>
    <row r="684" spans="1:14">
      <c r="A684">
        <f t="shared" si="94"/>
        <v>1.4966666666666457</v>
      </c>
      <c r="D684">
        <f t="shared" si="90"/>
        <v>1777.9966404916306</v>
      </c>
      <c r="E684">
        <f t="shared" si="88"/>
        <v>4.6508932913714247</v>
      </c>
      <c r="G684">
        <f t="shared" si="91"/>
        <v>-2446.921690450813</v>
      </c>
      <c r="H684" s="31">
        <f t="shared" si="92"/>
        <v>-2186.921690450813</v>
      </c>
      <c r="K684">
        <v>1</v>
      </c>
      <c r="L684" s="31">
        <f t="shared" si="93"/>
        <v>259.99999999999994</v>
      </c>
      <c r="M684" s="148">
        <f t="shared" si="89"/>
        <v>3551.86448668293</v>
      </c>
      <c r="N684" s="148"/>
    </row>
    <row r="685" spans="1:14">
      <c r="A685">
        <f t="shared" si="94"/>
        <v>1.4991666666666457</v>
      </c>
      <c r="D685">
        <f t="shared" si="90"/>
        <v>1776.8100566617707</v>
      </c>
      <c r="E685">
        <f t="shared" si="88"/>
        <v>4.6400387973305683</v>
      </c>
      <c r="G685">
        <f t="shared" si="91"/>
        <v>-2448.0830569619006</v>
      </c>
      <c r="H685" s="31">
        <f t="shared" si="92"/>
        <v>-2188.3330569619006</v>
      </c>
      <c r="K685">
        <v>1</v>
      </c>
      <c r="L685" s="31">
        <f t="shared" si="93"/>
        <v>259.74999999999994</v>
      </c>
      <c r="M685" s="148">
        <f t="shared" si="89"/>
        <v>3551.86448668293</v>
      </c>
      <c r="N685" s="148"/>
    </row>
    <row r="686" spans="1:14">
      <c r="A686">
        <f t="shared" si="94"/>
        <v>1.4991666666666457</v>
      </c>
      <c r="D686">
        <f t="shared" si="90"/>
        <v>1776.8100566617707</v>
      </c>
      <c r="E686">
        <f t="shared" si="88"/>
        <v>4.6400387973305683</v>
      </c>
      <c r="G686">
        <f t="shared" si="91"/>
        <v>-2448.0830569619006</v>
      </c>
      <c r="H686" s="31">
        <f t="shared" si="92"/>
        <v>-2188.3330569619006</v>
      </c>
      <c r="K686">
        <v>1</v>
      </c>
      <c r="L686" s="31">
        <f t="shared" si="93"/>
        <v>259.74999999999994</v>
      </c>
      <c r="M686" s="148">
        <f t="shared" si="89"/>
        <v>3551.86448668293</v>
      </c>
      <c r="N686" s="148"/>
    </row>
    <row r="687" spans="1:14">
      <c r="A687">
        <f t="shared" si="94"/>
        <v>1.5016666666666456</v>
      </c>
      <c r="D687">
        <f t="shared" si="90"/>
        <v>1775.6262398374881</v>
      </c>
      <c r="E687">
        <f t="shared" si="88"/>
        <v>4.629227658627844</v>
      </c>
      <c r="G687">
        <f t="shared" si="91"/>
        <v>-2449.2417152688954</v>
      </c>
      <c r="H687" s="31">
        <f t="shared" si="92"/>
        <v>-2189.7417152688954</v>
      </c>
      <c r="K687">
        <v>1</v>
      </c>
      <c r="L687" s="31">
        <f t="shared" si="93"/>
        <v>259.49999999999994</v>
      </c>
      <c r="M687" s="148">
        <f t="shared" si="89"/>
        <v>3551.86448668293</v>
      </c>
      <c r="N687" s="148"/>
    </row>
    <row r="688" spans="1:14">
      <c r="A688">
        <f t="shared" si="94"/>
        <v>1.5016666666666456</v>
      </c>
      <c r="D688">
        <f t="shared" si="90"/>
        <v>1775.6262398374881</v>
      </c>
      <c r="E688">
        <f t="shared" si="88"/>
        <v>4.629227658627844</v>
      </c>
      <c r="G688">
        <f t="shared" si="91"/>
        <v>-2449.2417152688954</v>
      </c>
      <c r="H688" s="31">
        <f t="shared" si="92"/>
        <v>-2189.7417152688954</v>
      </c>
      <c r="K688">
        <v>1</v>
      </c>
      <c r="L688" s="31">
        <f t="shared" si="93"/>
        <v>259.49999999999994</v>
      </c>
      <c r="M688" s="148">
        <f t="shared" si="89"/>
        <v>3551.86448668293</v>
      </c>
      <c r="N688" s="148"/>
    </row>
    <row r="689" spans="1:14">
      <c r="A689">
        <f t="shared" si="94"/>
        <v>1.5041666666666456</v>
      </c>
      <c r="D689">
        <f t="shared" si="90"/>
        <v>1774.4451789759096</v>
      </c>
      <c r="E689">
        <f t="shared" si="88"/>
        <v>4.6184596303450682</v>
      </c>
      <c r="G689">
        <f t="shared" si="91"/>
        <v>-2450.3976761800168</v>
      </c>
      <c r="H689" s="31">
        <f t="shared" si="92"/>
        <v>-2191.1476761800168</v>
      </c>
      <c r="K689">
        <v>1</v>
      </c>
      <c r="L689" s="31">
        <f t="shared" si="93"/>
        <v>259.24999999999994</v>
      </c>
      <c r="M689" s="148">
        <f t="shared" si="89"/>
        <v>3551.86448668293</v>
      </c>
      <c r="N689" s="148"/>
    </row>
    <row r="690" spans="1:14">
      <c r="A690">
        <f t="shared" si="94"/>
        <v>1.5041666666666456</v>
      </c>
      <c r="D690">
        <f t="shared" si="90"/>
        <v>1774.4451789759096</v>
      </c>
      <c r="E690">
        <f t="shared" si="88"/>
        <v>4.6184596303450682</v>
      </c>
      <c r="G690">
        <f t="shared" si="91"/>
        <v>-2450.3976761800168</v>
      </c>
      <c r="H690" s="31">
        <f t="shared" si="92"/>
        <v>-2191.1476761800168</v>
      </c>
      <c r="K690">
        <v>1</v>
      </c>
      <c r="L690" s="31">
        <f t="shared" si="93"/>
        <v>259.24999999999994</v>
      </c>
      <c r="M690" s="148">
        <f t="shared" si="89"/>
        <v>3551.86448668293</v>
      </c>
      <c r="N690" s="148"/>
    </row>
    <row r="691" spans="1:14">
      <c r="A691">
        <f t="shared" si="94"/>
        <v>1.5066666666666455</v>
      </c>
      <c r="D691">
        <f t="shared" si="90"/>
        <v>1773.2668630964904</v>
      </c>
      <c r="E691">
        <f t="shared" si="88"/>
        <v>4.6077344693515805</v>
      </c>
      <c r="G691">
        <f t="shared" si="91"/>
        <v>-2451.550950442479</v>
      </c>
      <c r="H691" s="31">
        <f t="shared" si="92"/>
        <v>-2192.550950442479</v>
      </c>
      <c r="K691">
        <v>1</v>
      </c>
      <c r="L691" s="31">
        <f t="shared" si="93"/>
        <v>258.99999999999994</v>
      </c>
      <c r="M691" s="148">
        <f t="shared" si="89"/>
        <v>3551.86448668293</v>
      </c>
      <c r="N691" s="148"/>
    </row>
    <row r="692" spans="1:14">
      <c r="A692">
        <f t="shared" si="94"/>
        <v>1.5066666666666455</v>
      </c>
      <c r="D692">
        <f t="shared" si="90"/>
        <v>1773.2668630964904</v>
      </c>
      <c r="E692">
        <f t="shared" si="88"/>
        <v>4.6077344693515805</v>
      </c>
      <c r="G692">
        <f t="shared" si="91"/>
        <v>-2451.550950442479</v>
      </c>
      <c r="H692" s="31">
        <f t="shared" si="92"/>
        <v>-2192.550950442479</v>
      </c>
      <c r="K692">
        <v>1</v>
      </c>
      <c r="L692" s="31">
        <f t="shared" si="93"/>
        <v>258.99999999999994</v>
      </c>
      <c r="M692" s="148">
        <f t="shared" si="89"/>
        <v>3551.86448668293</v>
      </c>
      <c r="N692" s="148"/>
    </row>
    <row r="693" spans="1:14">
      <c r="A693">
        <f t="shared" si="94"/>
        <v>1.5091666666666455</v>
      </c>
      <c r="D693">
        <f t="shared" si="90"/>
        <v>1772.0912812805636</v>
      </c>
      <c r="E693">
        <f t="shared" si="88"/>
        <v>4.5970519342882694</v>
      </c>
      <c r="G693">
        <f t="shared" si="91"/>
        <v>-2452.7015487429339</v>
      </c>
      <c r="H693" s="31">
        <f t="shared" si="92"/>
        <v>-2193.9515487429339</v>
      </c>
      <c r="K693">
        <v>1</v>
      </c>
      <c r="L693" s="31">
        <f t="shared" si="93"/>
        <v>258.74999999999994</v>
      </c>
      <c r="M693" s="148">
        <f t="shared" si="89"/>
        <v>3551.86448668293</v>
      </c>
      <c r="N693" s="148"/>
    </row>
    <row r="694" spans="1:14">
      <c r="A694">
        <f t="shared" si="94"/>
        <v>1.5091666666666455</v>
      </c>
      <c r="D694">
        <f t="shared" si="90"/>
        <v>1772.0912812805636</v>
      </c>
      <c r="E694">
        <f t="shared" si="88"/>
        <v>4.5970519342882694</v>
      </c>
      <c r="G694">
        <f t="shared" si="91"/>
        <v>-2452.7015487429339</v>
      </c>
      <c r="H694" s="31">
        <f t="shared" si="92"/>
        <v>-2193.9515487429339</v>
      </c>
      <c r="K694">
        <v>1</v>
      </c>
      <c r="L694" s="31">
        <f t="shared" si="93"/>
        <v>258.74999999999994</v>
      </c>
      <c r="M694" s="148">
        <f t="shared" si="89"/>
        <v>3551.86448668293</v>
      </c>
      <c r="N694" s="148"/>
    </row>
    <row r="695" spans="1:14">
      <c r="A695">
        <f t="shared" si="94"/>
        <v>1.5116666666666454</v>
      </c>
      <c r="D695">
        <f t="shared" si="90"/>
        <v>1770.9184226708862</v>
      </c>
      <c r="E695">
        <f t="shared" ref="E695:E758" si="95">$E$18*($A$18/A695)^$B$9</f>
        <v>4.5864117855517401</v>
      </c>
      <c r="G695">
        <f t="shared" si="91"/>
        <v>-2453.849481707914</v>
      </c>
      <c r="H695" s="31">
        <f t="shared" si="92"/>
        <v>-2195.349481707914</v>
      </c>
      <c r="K695">
        <v>1</v>
      </c>
      <c r="L695" s="31">
        <f t="shared" si="93"/>
        <v>258.49999999999994</v>
      </c>
      <c r="M695" s="148">
        <f t="shared" si="89"/>
        <v>3551.86448668293</v>
      </c>
      <c r="N695" s="148"/>
    </row>
    <row r="696" spans="1:14">
      <c r="A696">
        <f t="shared" si="94"/>
        <v>1.5116666666666454</v>
      </c>
      <c r="D696">
        <f t="shared" si="90"/>
        <v>1770.9184226708862</v>
      </c>
      <c r="E696">
        <f t="shared" si="95"/>
        <v>4.5864117855517401</v>
      </c>
      <c r="G696">
        <f t="shared" si="91"/>
        <v>-2453.849481707914</v>
      </c>
      <c r="H696" s="31">
        <f t="shared" si="92"/>
        <v>-2195.349481707914</v>
      </c>
      <c r="K696">
        <v>1</v>
      </c>
      <c r="L696" s="31">
        <f t="shared" si="93"/>
        <v>258.49999999999994</v>
      </c>
      <c r="M696" s="148">
        <f t="shared" si="89"/>
        <v>3551.86448668293</v>
      </c>
      <c r="N696" s="148"/>
    </row>
    <row r="697" spans="1:14">
      <c r="A697">
        <f t="shared" si="94"/>
        <v>1.5141666666666453</v>
      </c>
      <c r="D697">
        <f t="shared" si="90"/>
        <v>1769.7482764711945</v>
      </c>
      <c r="E697">
        <f t="shared" si="95"/>
        <v>4.5758137852786813</v>
      </c>
      <c r="G697">
        <f t="shared" si="91"/>
        <v>-2454.994759904268</v>
      </c>
      <c r="H697" s="31">
        <f t="shared" si="92"/>
        <v>-2196.744759904268</v>
      </c>
      <c r="K697">
        <v>1</v>
      </c>
      <c r="L697" s="31">
        <f t="shared" si="93"/>
        <v>258.24999999999994</v>
      </c>
      <c r="M697" s="148">
        <f t="shared" si="89"/>
        <v>3551.86448668293</v>
      </c>
      <c r="N697" s="148"/>
    </row>
    <row r="698" spans="1:14">
      <c r="A698">
        <f t="shared" si="94"/>
        <v>1.5141666666666453</v>
      </c>
      <c r="D698">
        <f t="shared" si="90"/>
        <v>1769.7482764711945</v>
      </c>
      <c r="E698">
        <f t="shared" si="95"/>
        <v>4.5758137852786813</v>
      </c>
      <c r="G698">
        <f t="shared" si="91"/>
        <v>-2454.994759904268</v>
      </c>
      <c r="H698" s="31">
        <f t="shared" si="92"/>
        <v>-2196.744759904268</v>
      </c>
      <c r="K698">
        <v>1</v>
      </c>
      <c r="L698" s="31">
        <f t="shared" si="93"/>
        <v>258.24999999999994</v>
      </c>
      <c r="M698" s="148">
        <f t="shared" si="89"/>
        <v>3551.86448668293</v>
      </c>
      <c r="N698" s="148"/>
    </row>
    <row r="699" spans="1:14">
      <c r="A699">
        <f t="shared" si="94"/>
        <v>1.5166666666666453</v>
      </c>
      <c r="D699">
        <f t="shared" si="90"/>
        <v>1768.5808319457622</v>
      </c>
      <c r="E699">
        <f t="shared" si="95"/>
        <v>4.565257697330372</v>
      </c>
      <c r="G699">
        <f t="shared" si="91"/>
        <v>-2456.1373938395941</v>
      </c>
      <c r="H699" s="31">
        <f t="shared" si="92"/>
        <v>-2198.1373938395941</v>
      </c>
      <c r="K699">
        <v>1</v>
      </c>
      <c r="L699" s="31">
        <f t="shared" si="93"/>
        <v>257.99999999999994</v>
      </c>
      <c r="M699" s="148">
        <f t="shared" si="89"/>
        <v>3551.86448668293</v>
      </c>
      <c r="N699" s="148"/>
    </row>
    <row r="700" spans="1:14">
      <c r="A700">
        <f t="shared" si="94"/>
        <v>1.5166666666666453</v>
      </c>
      <c r="D700">
        <f t="shared" si="90"/>
        <v>1768.5808319457622</v>
      </c>
      <c r="E700">
        <f t="shared" si="95"/>
        <v>4.565257697330372</v>
      </c>
      <c r="G700">
        <f t="shared" si="91"/>
        <v>-2456.1373938395941</v>
      </c>
      <c r="H700" s="31">
        <f t="shared" si="92"/>
        <v>-2198.1373938395941</v>
      </c>
      <c r="K700">
        <v>1</v>
      </c>
      <c r="L700" s="31">
        <f t="shared" si="93"/>
        <v>257.99999999999994</v>
      </c>
      <c r="M700" s="148">
        <f t="shared" si="89"/>
        <v>3551.86448668293</v>
      </c>
      <c r="N700" s="148"/>
    </row>
    <row r="701" spans="1:14">
      <c r="A701">
        <f t="shared" si="94"/>
        <v>1.5191666666666452</v>
      </c>
      <c r="D701">
        <f t="shared" si="90"/>
        <v>1767.4160784189596</v>
      </c>
      <c r="E701">
        <f t="shared" si="95"/>
        <v>4.5547432872773657</v>
      </c>
      <c r="G701">
        <f t="shared" si="91"/>
        <v>-2457.27739396267</v>
      </c>
      <c r="H701" s="31">
        <f t="shared" si="92"/>
        <v>-2199.52739396267</v>
      </c>
      <c r="K701">
        <v>1</v>
      </c>
      <c r="L701" s="31">
        <f t="shared" si="93"/>
        <v>257.74999999999994</v>
      </c>
      <c r="M701" s="148">
        <f t="shared" si="89"/>
        <v>3551.86448668293</v>
      </c>
      <c r="N701" s="148"/>
    </row>
    <row r="702" spans="1:14">
      <c r="A702">
        <f t="shared" si="94"/>
        <v>1.5191666666666452</v>
      </c>
      <c r="D702">
        <f t="shared" si="90"/>
        <v>1767.4160784189596</v>
      </c>
      <c r="E702">
        <f t="shared" si="95"/>
        <v>4.5547432872773657</v>
      </c>
      <c r="G702">
        <f t="shared" si="91"/>
        <v>-2457.27739396267</v>
      </c>
      <c r="H702" s="31">
        <f t="shared" si="92"/>
        <v>-2199.52739396267</v>
      </c>
      <c r="K702">
        <v>1</v>
      </c>
      <c r="L702" s="31">
        <f t="shared" si="93"/>
        <v>257.74999999999994</v>
      </c>
      <c r="M702" s="148">
        <f t="shared" si="89"/>
        <v>3551.86448668293</v>
      </c>
      <c r="N702" s="148"/>
    </row>
    <row r="703" spans="1:14">
      <c r="A703">
        <f t="shared" si="94"/>
        <v>1.5216666666666452</v>
      </c>
      <c r="D703">
        <f t="shared" si="90"/>
        <v>1766.2540052748216</v>
      </c>
      <c r="E703">
        <f t="shared" si="95"/>
        <v>4.5442703223843228</v>
      </c>
      <c r="G703">
        <f t="shared" si="91"/>
        <v>-2458.4147706638778</v>
      </c>
      <c r="H703" s="31">
        <f t="shared" si="92"/>
        <v>-2200.9147706638778</v>
      </c>
      <c r="K703">
        <v>1</v>
      </c>
      <c r="L703" s="31">
        <f t="shared" si="93"/>
        <v>257.49999999999994</v>
      </c>
      <c r="M703" s="148">
        <f t="shared" si="89"/>
        <v>3551.86448668293</v>
      </c>
      <c r="N703" s="148"/>
    </row>
    <row r="704" spans="1:14">
      <c r="A704">
        <f t="shared" si="94"/>
        <v>1.5216666666666452</v>
      </c>
      <c r="D704">
        <f t="shared" si="90"/>
        <v>1766.2540052748216</v>
      </c>
      <c r="E704">
        <f t="shared" si="95"/>
        <v>4.5442703223843228</v>
      </c>
      <c r="G704">
        <f t="shared" si="91"/>
        <v>-2458.4147706638778</v>
      </c>
      <c r="H704" s="31">
        <f t="shared" si="92"/>
        <v>-2200.9147706638778</v>
      </c>
      <c r="K704">
        <v>1</v>
      </c>
      <c r="L704" s="31">
        <f t="shared" si="93"/>
        <v>257.49999999999994</v>
      </c>
      <c r="M704" s="148">
        <f t="shared" si="89"/>
        <v>3551.86448668293</v>
      </c>
      <c r="N704" s="148"/>
    </row>
    <row r="705" spans="1:14">
      <c r="A705">
        <f t="shared" si="94"/>
        <v>1.5241666666666451</v>
      </c>
      <c r="D705">
        <f t="shared" si="90"/>
        <v>1765.094601956614</v>
      </c>
      <c r="E705">
        <f t="shared" si="95"/>
        <v>4.5338385715950213</v>
      </c>
      <c r="G705">
        <f t="shared" si="91"/>
        <v>-2459.5495342756253</v>
      </c>
      <c r="H705" s="31">
        <f t="shared" si="92"/>
        <v>-2202.2995342756253</v>
      </c>
      <c r="K705">
        <v>1</v>
      </c>
      <c r="L705" s="31">
        <f t="shared" si="93"/>
        <v>257.24999999999994</v>
      </c>
      <c r="M705" s="148">
        <f t="shared" si="89"/>
        <v>3551.86448668293</v>
      </c>
      <c r="N705" s="148"/>
    </row>
    <row r="706" spans="1:14">
      <c r="A706">
        <f t="shared" si="94"/>
        <v>1.5241666666666451</v>
      </c>
      <c r="D706">
        <f t="shared" si="90"/>
        <v>1765.094601956614</v>
      </c>
      <c r="E706">
        <f t="shared" si="95"/>
        <v>4.5338385715950213</v>
      </c>
      <c r="G706">
        <f t="shared" si="91"/>
        <v>-2459.5495342756253</v>
      </c>
      <c r="H706" s="31">
        <f t="shared" si="92"/>
        <v>-2202.2995342756253</v>
      </c>
      <c r="K706">
        <v>1</v>
      </c>
      <c r="L706" s="31">
        <f t="shared" si="93"/>
        <v>257.24999999999994</v>
      </c>
      <c r="M706" s="148">
        <f t="shared" si="89"/>
        <v>3551.86448668293</v>
      </c>
      <c r="N706" s="148"/>
    </row>
    <row r="707" spans="1:14">
      <c r="A707">
        <f t="shared" si="94"/>
        <v>1.5266666666666451</v>
      </c>
      <c r="D707">
        <f t="shared" si="90"/>
        <v>1763.9378579664101</v>
      </c>
      <c r="E707">
        <f t="shared" si="95"/>
        <v>4.5234478055175131</v>
      </c>
      <c r="G707">
        <f t="shared" si="91"/>
        <v>-2460.6816950727643</v>
      </c>
      <c r="H707" s="31">
        <f t="shared" si="92"/>
        <v>-2203.6816950727643</v>
      </c>
      <c r="K707">
        <v>1</v>
      </c>
      <c r="L707" s="31">
        <f t="shared" si="93"/>
        <v>256.99999999999994</v>
      </c>
      <c r="M707" s="148">
        <f t="shared" si="89"/>
        <v>3551.86448668293</v>
      </c>
      <c r="N707" s="148"/>
    </row>
    <row r="708" spans="1:14">
      <c r="A708">
        <f t="shared" si="94"/>
        <v>1.5266666666666451</v>
      </c>
      <c r="D708">
        <f t="shared" si="90"/>
        <v>1763.9378579664101</v>
      </c>
      <c r="E708">
        <f t="shared" si="95"/>
        <v>4.5234478055175131</v>
      </c>
      <c r="G708">
        <f t="shared" si="91"/>
        <v>-2460.6816950727643</v>
      </c>
      <c r="H708" s="31">
        <f t="shared" si="92"/>
        <v>-2203.6816950727643</v>
      </c>
      <c r="K708">
        <v>1</v>
      </c>
      <c r="L708" s="31">
        <f t="shared" si="93"/>
        <v>256.99999999999994</v>
      </c>
      <c r="M708" s="148">
        <f t="shared" si="89"/>
        <v>3551.86448668293</v>
      </c>
      <c r="N708" s="148"/>
    </row>
    <row r="709" spans="1:14">
      <c r="A709">
        <f t="shared" si="94"/>
        <v>1.529166666666645</v>
      </c>
      <c r="D709">
        <f t="shared" si="90"/>
        <v>1762.7837628646639</v>
      </c>
      <c r="E709">
        <f t="shared" si="95"/>
        <v>4.5130977964094221</v>
      </c>
      <c r="G709">
        <f t="shared" si="91"/>
        <v>-2461.8112632730054</v>
      </c>
      <c r="H709" s="31">
        <f t="shared" si="92"/>
        <v>-2205.0612632730054</v>
      </c>
      <c r="K709">
        <v>1</v>
      </c>
      <c r="L709" s="31">
        <f t="shared" si="93"/>
        <v>256.74999999999994</v>
      </c>
      <c r="M709" s="148">
        <f t="shared" si="89"/>
        <v>3551.86448668293</v>
      </c>
      <c r="N709" s="148"/>
    </row>
    <row r="710" spans="1:14">
      <c r="A710">
        <f t="shared" si="94"/>
        <v>1.529166666666645</v>
      </c>
      <c r="D710">
        <f t="shared" si="90"/>
        <v>1762.7837628646639</v>
      </c>
      <c r="E710">
        <f t="shared" si="95"/>
        <v>4.5130977964094221</v>
      </c>
      <c r="G710">
        <f t="shared" si="91"/>
        <v>-2461.8112632730054</v>
      </c>
      <c r="H710" s="31">
        <f t="shared" si="92"/>
        <v>-2205.0612632730054</v>
      </c>
      <c r="K710">
        <v>1</v>
      </c>
      <c r="L710" s="31">
        <f t="shared" si="93"/>
        <v>256.74999999999994</v>
      </c>
      <c r="M710" s="148">
        <f t="shared" si="89"/>
        <v>3551.86448668293</v>
      </c>
      <c r="N710" s="148"/>
    </row>
    <row r="711" spans="1:14">
      <c r="A711">
        <f t="shared" si="94"/>
        <v>1.531666666666645</v>
      </c>
      <c r="D711">
        <f t="shared" si="90"/>
        <v>1761.6323062697927</v>
      </c>
      <c r="E711">
        <f t="shared" si="95"/>
        <v>4.5027883181634243</v>
      </c>
      <c r="G711">
        <f t="shared" si="91"/>
        <v>-2462.9382490373268</v>
      </c>
      <c r="H711" s="31">
        <f t="shared" si="92"/>
        <v>-2206.4382490373268</v>
      </c>
      <c r="K711">
        <v>1</v>
      </c>
      <c r="L711" s="31">
        <f t="shared" si="93"/>
        <v>256.49999999999994</v>
      </c>
      <c r="M711" s="148">
        <f t="shared" si="89"/>
        <v>3551.86448668293</v>
      </c>
      <c r="N711" s="148"/>
    </row>
    <row r="712" spans="1:14">
      <c r="A712">
        <f t="shared" si="94"/>
        <v>1.531666666666645</v>
      </c>
      <c r="D712">
        <f t="shared" si="90"/>
        <v>1761.6323062697927</v>
      </c>
      <c r="E712">
        <f t="shared" si="95"/>
        <v>4.5027883181634243</v>
      </c>
      <c r="G712">
        <f t="shared" si="91"/>
        <v>-2462.9382490373268</v>
      </c>
      <c r="H712" s="31">
        <f t="shared" si="92"/>
        <v>-2206.4382490373268</v>
      </c>
      <c r="K712">
        <v>1</v>
      </c>
      <c r="L712" s="31">
        <f t="shared" si="93"/>
        <v>256.49999999999994</v>
      </c>
      <c r="M712" s="148">
        <f t="shared" si="89"/>
        <v>3551.86448668293</v>
      </c>
      <c r="N712" s="148"/>
    </row>
    <row r="713" spans="1:14">
      <c r="A713">
        <f t="shared" si="94"/>
        <v>1.5341666666666449</v>
      </c>
      <c r="D713">
        <f t="shared" si="90"/>
        <v>1760.483477857761</v>
      </c>
      <c r="E713">
        <f t="shared" si="95"/>
        <v>4.4925191462928673</v>
      </c>
      <c r="G713">
        <f t="shared" si="91"/>
        <v>-2464.0626624703837</v>
      </c>
      <c r="H713" s="31">
        <f t="shared" si="92"/>
        <v>-2207.8126624703837</v>
      </c>
      <c r="K713">
        <v>1</v>
      </c>
      <c r="L713" s="31">
        <f t="shared" si="93"/>
        <v>256.24999999999994</v>
      </c>
      <c r="M713" s="148">
        <f t="shared" si="89"/>
        <v>3551.86448668293</v>
      </c>
      <c r="N713" s="148"/>
    </row>
    <row r="714" spans="1:14">
      <c r="A714">
        <f t="shared" si="94"/>
        <v>1.5341666666666449</v>
      </c>
      <c r="D714">
        <f t="shared" si="90"/>
        <v>1760.483477857761</v>
      </c>
      <c r="E714">
        <f t="shared" si="95"/>
        <v>4.4925191462928673</v>
      </c>
      <c r="G714">
        <f t="shared" si="91"/>
        <v>-2464.0626624703837</v>
      </c>
      <c r="H714" s="31">
        <f t="shared" si="92"/>
        <v>-2207.8126624703837</v>
      </c>
      <c r="K714">
        <v>1</v>
      </c>
      <c r="L714" s="31">
        <f t="shared" si="93"/>
        <v>256.24999999999994</v>
      </c>
      <c r="M714" s="148">
        <f t="shared" si="89"/>
        <v>3551.86448668293</v>
      </c>
      <c r="N714" s="148"/>
    </row>
    <row r="715" spans="1:14">
      <c r="A715">
        <f t="shared" si="94"/>
        <v>1.5366666666666449</v>
      </c>
      <c r="D715">
        <f t="shared" si="90"/>
        <v>1759.337267361668</v>
      </c>
      <c r="E715">
        <f t="shared" si="95"/>
        <v>4.4822900579175142</v>
      </c>
      <c r="G715">
        <f t="shared" si="91"/>
        <v>-2465.1845136209099</v>
      </c>
      <c r="H715" s="31">
        <f t="shared" si="92"/>
        <v>-2209.1845136209099</v>
      </c>
      <c r="K715">
        <v>1</v>
      </c>
      <c r="L715" s="31">
        <f t="shared" si="93"/>
        <v>255.99999999999997</v>
      </c>
      <c r="M715" s="148">
        <f t="shared" si="89"/>
        <v>3551.86448668293</v>
      </c>
      <c r="N715" s="148"/>
    </row>
    <row r="716" spans="1:14">
      <c r="A716">
        <f t="shared" si="94"/>
        <v>1.5366666666666449</v>
      </c>
      <c r="D716">
        <f t="shared" si="90"/>
        <v>1759.337267361668</v>
      </c>
      <c r="E716">
        <f t="shared" si="95"/>
        <v>4.4822900579175142</v>
      </c>
      <c r="G716">
        <f t="shared" si="91"/>
        <v>-2465.1845136209099</v>
      </c>
      <c r="H716" s="31">
        <f t="shared" si="92"/>
        <v>-2209.1845136209099</v>
      </c>
      <c r="K716">
        <v>1</v>
      </c>
      <c r="L716" s="31">
        <f t="shared" si="93"/>
        <v>255.99999999999997</v>
      </c>
      <c r="M716" s="148">
        <f t="shared" si="89"/>
        <v>3551.86448668293</v>
      </c>
      <c r="N716" s="148"/>
    </row>
    <row r="717" spans="1:14">
      <c r="A717">
        <f t="shared" si="94"/>
        <v>1.5391666666666448</v>
      </c>
      <c r="D717">
        <f t="shared" si="90"/>
        <v>1758.1936645713386</v>
      </c>
      <c r="E717">
        <f t="shared" si="95"/>
        <v>4.4721008317494864</v>
      </c>
      <c r="G717">
        <f t="shared" si="91"/>
        <v>-2466.3038124821182</v>
      </c>
      <c r="H717" s="31">
        <f t="shared" si="92"/>
        <v>-2210.5538124821182</v>
      </c>
      <c r="K717">
        <v>1</v>
      </c>
      <c r="L717" s="31">
        <f t="shared" si="93"/>
        <v>255.74999999999997</v>
      </c>
      <c r="M717" s="148">
        <f t="shared" si="89"/>
        <v>3551.86448668293</v>
      </c>
      <c r="N717" s="148"/>
    </row>
    <row r="718" spans="1:14">
      <c r="A718">
        <f t="shared" si="94"/>
        <v>1.5391666666666448</v>
      </c>
      <c r="D718">
        <f t="shared" si="90"/>
        <v>1758.1936645713386</v>
      </c>
      <c r="E718">
        <f t="shared" si="95"/>
        <v>4.4721008317494864</v>
      </c>
      <c r="G718">
        <f t="shared" si="91"/>
        <v>-2466.3038124821182</v>
      </c>
      <c r="H718" s="31">
        <f t="shared" si="92"/>
        <v>-2210.5538124821182</v>
      </c>
      <c r="K718">
        <v>1</v>
      </c>
      <c r="L718" s="31">
        <f t="shared" si="93"/>
        <v>255.74999999999997</v>
      </c>
      <c r="M718" s="148">
        <f t="shared" si="89"/>
        <v>3551.86448668293</v>
      </c>
      <c r="N718" s="148"/>
    </row>
    <row r="719" spans="1:14">
      <c r="A719">
        <f t="shared" si="94"/>
        <v>1.5416666666666448</v>
      </c>
      <c r="D719">
        <f t="shared" si="90"/>
        <v>1757.0526593329203</v>
      </c>
      <c r="E719">
        <f t="shared" si="95"/>
        <v>4.4619512480793073</v>
      </c>
      <c r="G719">
        <f t="shared" si="91"/>
        <v>-2467.4205689920968</v>
      </c>
      <c r="H719" s="31">
        <f t="shared" si="92"/>
        <v>-2211.9205689920968</v>
      </c>
      <c r="K719">
        <v>1</v>
      </c>
      <c r="L719" s="31">
        <f t="shared" si="93"/>
        <v>255.49999999999997</v>
      </c>
      <c r="M719" s="148">
        <f t="shared" si="89"/>
        <v>3551.86448668293</v>
      </c>
      <c r="N719" s="148"/>
    </row>
    <row r="720" spans="1:14">
      <c r="A720">
        <f t="shared" si="94"/>
        <v>1.5416666666666448</v>
      </c>
      <c r="D720">
        <f t="shared" si="90"/>
        <v>1757.0526593329203</v>
      </c>
      <c r="E720">
        <f t="shared" si="95"/>
        <v>4.4619512480793073</v>
      </c>
      <c r="G720">
        <f t="shared" si="91"/>
        <v>-2467.4205689920968</v>
      </c>
      <c r="H720" s="31">
        <f t="shared" si="92"/>
        <v>-2211.9205689920968</v>
      </c>
      <c r="K720">
        <v>1</v>
      </c>
      <c r="L720" s="31">
        <f t="shared" si="93"/>
        <v>255.49999999999997</v>
      </c>
      <c r="M720" s="148">
        <f t="shared" si="89"/>
        <v>3551.86448668293</v>
      </c>
      <c r="N720" s="148"/>
    </row>
    <row r="721" spans="1:14">
      <c r="A721">
        <f t="shared" si="94"/>
        <v>1.5441666666666447</v>
      </c>
      <c r="D721">
        <f t="shared" si="90"/>
        <v>1755.9142415484794</v>
      </c>
      <c r="E721">
        <f t="shared" si="95"/>
        <v>4.4518410887621105</v>
      </c>
      <c r="G721">
        <f t="shared" si="91"/>
        <v>-2468.5347930342018</v>
      </c>
      <c r="H721" s="31">
        <f t="shared" si="92"/>
        <v>-2213.2847930342018</v>
      </c>
      <c r="K721">
        <v>1</v>
      </c>
      <c r="L721" s="31">
        <f t="shared" si="93"/>
        <v>255.24999999999997</v>
      </c>
      <c r="M721" s="148">
        <f t="shared" si="89"/>
        <v>3551.86448668293</v>
      </c>
      <c r="N721" s="148"/>
    </row>
    <row r="722" spans="1:14">
      <c r="A722">
        <f t="shared" si="94"/>
        <v>1.5441666666666447</v>
      </c>
      <c r="D722">
        <f t="shared" si="90"/>
        <v>1755.9142415484794</v>
      </c>
      <c r="E722">
        <f t="shared" si="95"/>
        <v>4.4518410887621105</v>
      </c>
      <c r="G722">
        <f t="shared" si="91"/>
        <v>-2468.5347930342018</v>
      </c>
      <c r="H722" s="31">
        <f t="shared" si="92"/>
        <v>-2213.2847930342018</v>
      </c>
      <c r="K722">
        <v>1</v>
      </c>
      <c r="L722" s="31">
        <f t="shared" si="93"/>
        <v>255.24999999999997</v>
      </c>
      <c r="M722" s="148">
        <f t="shared" ref="M722:M785" si="96">$F$11</f>
        <v>3551.86448668293</v>
      </c>
      <c r="N722" s="148"/>
    </row>
    <row r="723" spans="1:14">
      <c r="A723">
        <f t="shared" si="94"/>
        <v>1.5466666666666447</v>
      </c>
      <c r="D723">
        <f t="shared" si="90"/>
        <v>1754.7784011756048</v>
      </c>
      <c r="E723">
        <f t="shared" si="95"/>
        <v>4.4417701372039913</v>
      </c>
      <c r="G723">
        <f t="shared" si="91"/>
        <v>-2469.6464944374475</v>
      </c>
      <c r="H723" s="31">
        <f t="shared" si="92"/>
        <v>-2214.6464944374475</v>
      </c>
      <c r="K723">
        <v>1</v>
      </c>
      <c r="L723" s="31">
        <f t="shared" si="93"/>
        <v>254.99999999999997</v>
      </c>
      <c r="M723" s="148">
        <f t="shared" si="96"/>
        <v>3551.86448668293</v>
      </c>
      <c r="N723" s="148"/>
    </row>
    <row r="724" spans="1:14">
      <c r="A724">
        <f t="shared" si="94"/>
        <v>1.5466666666666447</v>
      </c>
      <c r="D724">
        <f t="shared" si="90"/>
        <v>1754.7784011756048</v>
      </c>
      <c r="E724">
        <f t="shared" si="95"/>
        <v>4.4417701372039913</v>
      </c>
      <c r="G724">
        <f t="shared" si="91"/>
        <v>-2469.6464944374475</v>
      </c>
      <c r="H724" s="31">
        <f t="shared" si="92"/>
        <v>-2214.6464944374475</v>
      </c>
      <c r="K724">
        <v>1</v>
      </c>
      <c r="L724" s="31">
        <f t="shared" si="93"/>
        <v>254.99999999999997</v>
      </c>
      <c r="M724" s="148">
        <f t="shared" si="96"/>
        <v>3551.86448668293</v>
      </c>
      <c r="N724" s="148"/>
    </row>
    <row r="725" spans="1:14">
      <c r="A725">
        <f t="shared" si="94"/>
        <v>1.5491666666666446</v>
      </c>
      <c r="D725">
        <f t="shared" ref="D725:D788" si="97">$D$18*($A$18/A725)^($B$9-1)</f>
        <v>1753.6451282270134</v>
      </c>
      <c r="E725">
        <f t="shared" si="95"/>
        <v>4.4317381783484899</v>
      </c>
      <c r="G725">
        <f t="shared" ref="G725:G788" si="98">-100*(E725+E724)/2*(A725-A724)+G724</f>
        <v>-2470.7556829768914</v>
      </c>
      <c r="H725" s="31">
        <f t="shared" si="92"/>
        <v>-2216.0056829768914</v>
      </c>
      <c r="K725">
        <v>1</v>
      </c>
      <c r="L725" s="31">
        <f t="shared" si="93"/>
        <v>254.74999999999997</v>
      </c>
      <c r="M725" s="148">
        <f t="shared" si="96"/>
        <v>3551.86448668293</v>
      </c>
      <c r="N725" s="148"/>
    </row>
    <row r="726" spans="1:14">
      <c r="A726">
        <f t="shared" si="94"/>
        <v>1.5491666666666446</v>
      </c>
      <c r="D726">
        <f t="shared" si="97"/>
        <v>1753.6451282270134</v>
      </c>
      <c r="E726">
        <f t="shared" si="95"/>
        <v>4.4317381783484899</v>
      </c>
      <c r="G726">
        <f t="shared" si="98"/>
        <v>-2470.7556829768914</v>
      </c>
      <c r="H726" s="31">
        <f t="shared" si="92"/>
        <v>-2216.0056829768914</v>
      </c>
      <c r="K726">
        <v>1</v>
      </c>
      <c r="L726" s="31">
        <f t="shared" si="93"/>
        <v>254.74999999999997</v>
      </c>
      <c r="M726" s="148">
        <f t="shared" si="96"/>
        <v>3551.86448668293</v>
      </c>
      <c r="N726" s="148"/>
    </row>
    <row r="727" spans="1:14">
      <c r="A727">
        <f t="shared" si="94"/>
        <v>1.5516666666666445</v>
      </c>
      <c r="D727">
        <f t="shared" si="97"/>
        <v>1752.5144127701578</v>
      </c>
      <c r="E727">
        <f t="shared" si="95"/>
        <v>4.4217449986632245</v>
      </c>
      <c r="G727">
        <f t="shared" si="98"/>
        <v>-2471.8623683740179</v>
      </c>
      <c r="H727" s="31">
        <f t="shared" si="92"/>
        <v>-2217.3623683740179</v>
      </c>
      <c r="K727">
        <v>1</v>
      </c>
      <c r="L727" s="31">
        <f t="shared" si="93"/>
        <v>254.49999999999997</v>
      </c>
      <c r="M727" s="148">
        <f t="shared" si="96"/>
        <v>3551.86448668293</v>
      </c>
      <c r="N727" s="148"/>
    </row>
    <row r="728" spans="1:14">
      <c r="A728">
        <f t="shared" si="94"/>
        <v>1.5516666666666445</v>
      </c>
      <c r="D728">
        <f t="shared" si="97"/>
        <v>1752.5144127701578</v>
      </c>
      <c r="E728">
        <f t="shared" si="95"/>
        <v>4.4217449986632245</v>
      </c>
      <c r="G728">
        <f t="shared" si="98"/>
        <v>-2471.8623683740179</v>
      </c>
      <c r="H728" s="31">
        <f t="shared" si="92"/>
        <v>-2217.3623683740179</v>
      </c>
      <c r="K728">
        <v>1</v>
      </c>
      <c r="L728" s="31">
        <f t="shared" si="93"/>
        <v>254.49999999999997</v>
      </c>
      <c r="M728" s="148">
        <f t="shared" si="96"/>
        <v>3551.86448668293</v>
      </c>
      <c r="N728" s="148"/>
    </row>
    <row r="729" spans="1:14">
      <c r="A729">
        <f t="shared" si="94"/>
        <v>1.5541666666666445</v>
      </c>
      <c r="D729">
        <f t="shared" si="97"/>
        <v>1751.3862449268404</v>
      </c>
      <c r="E729">
        <f t="shared" si="95"/>
        <v>4.4117903861266559</v>
      </c>
      <c r="G729">
        <f t="shared" si="98"/>
        <v>-2472.9665602971168</v>
      </c>
      <c r="H729" s="31">
        <f t="shared" si="92"/>
        <v>-2218.7165602971168</v>
      </c>
      <c r="K729">
        <v>1</v>
      </c>
      <c r="L729" s="31">
        <f t="shared" si="93"/>
        <v>254.24999999999997</v>
      </c>
      <c r="M729" s="148">
        <f t="shared" si="96"/>
        <v>3551.86448668293</v>
      </c>
      <c r="N729" s="148"/>
    </row>
    <row r="730" spans="1:14">
      <c r="A730">
        <f t="shared" si="94"/>
        <v>1.5541666666666445</v>
      </c>
      <c r="D730">
        <f t="shared" si="97"/>
        <v>1751.3862449268404</v>
      </c>
      <c r="E730">
        <f t="shared" si="95"/>
        <v>4.4117903861266559</v>
      </c>
      <c r="G730">
        <f t="shared" si="98"/>
        <v>-2472.9665602971168</v>
      </c>
      <c r="H730" s="31">
        <f t="shared" si="92"/>
        <v>-2218.7165602971168</v>
      </c>
      <c r="K730">
        <v>1</v>
      </c>
      <c r="L730" s="31">
        <f t="shared" si="93"/>
        <v>254.24999999999997</v>
      </c>
      <c r="M730" s="148">
        <f t="shared" si="96"/>
        <v>3551.86448668293</v>
      </c>
      <c r="N730" s="148"/>
    </row>
    <row r="731" spans="1:14">
      <c r="A731">
        <f t="shared" si="94"/>
        <v>1.5566666666666444</v>
      </c>
      <c r="D731">
        <f t="shared" si="97"/>
        <v>1750.2606148728282</v>
      </c>
      <c r="E731">
        <f t="shared" si="95"/>
        <v>4.401874130214984</v>
      </c>
      <c r="G731">
        <f t="shared" si="98"/>
        <v>-2474.0682683616596</v>
      </c>
      <c r="H731" s="31">
        <f t="shared" si="92"/>
        <v>-2220.0682683616596</v>
      </c>
      <c r="K731">
        <v>1</v>
      </c>
      <c r="L731" s="31">
        <f t="shared" si="93"/>
        <v>253.99999999999997</v>
      </c>
      <c r="M731" s="148">
        <f t="shared" si="96"/>
        <v>3551.86448668293</v>
      </c>
      <c r="N731" s="148"/>
    </row>
    <row r="732" spans="1:14">
      <c r="A732">
        <f t="shared" si="94"/>
        <v>1.5566666666666444</v>
      </c>
      <c r="D732">
        <f t="shared" si="97"/>
        <v>1750.2606148728282</v>
      </c>
      <c r="E732">
        <f t="shared" si="95"/>
        <v>4.401874130214984</v>
      </c>
      <c r="G732">
        <f t="shared" si="98"/>
        <v>-2474.0682683616596</v>
      </c>
      <c r="H732" s="31">
        <f t="shared" si="92"/>
        <v>-2220.0682683616596</v>
      </c>
      <c r="K732">
        <v>1</v>
      </c>
      <c r="L732" s="31">
        <f t="shared" si="93"/>
        <v>253.99999999999997</v>
      </c>
      <c r="M732" s="148">
        <f t="shared" si="96"/>
        <v>3551.86448668293</v>
      </c>
      <c r="N732" s="148"/>
    </row>
    <row r="733" spans="1:14">
      <c r="A733">
        <f t="shared" si="94"/>
        <v>1.5591666666666444</v>
      </c>
      <c r="D733">
        <f t="shared" si="97"/>
        <v>1749.1375128374718</v>
      </c>
      <c r="E733">
        <f t="shared" si="95"/>
        <v>4.3919960218891942</v>
      </c>
      <c r="G733">
        <f t="shared" si="98"/>
        <v>-2475.1675021306728</v>
      </c>
      <c r="H733" s="31">
        <f t="shared" si="92"/>
        <v>-2221.4175021306728</v>
      </c>
      <c r="K733">
        <v>1</v>
      </c>
      <c r="L733" s="31">
        <f t="shared" si="93"/>
        <v>253.74999999999997</v>
      </c>
      <c r="M733" s="148">
        <f t="shared" si="96"/>
        <v>3551.86448668293</v>
      </c>
      <c r="N733" s="148"/>
    </row>
    <row r="734" spans="1:14">
      <c r="A734">
        <f t="shared" si="94"/>
        <v>1.5591666666666444</v>
      </c>
      <c r="D734">
        <f t="shared" si="97"/>
        <v>1749.1375128374718</v>
      </c>
      <c r="E734">
        <f t="shared" si="95"/>
        <v>4.3919960218891942</v>
      </c>
      <c r="G734">
        <f t="shared" si="98"/>
        <v>-2475.1675021306728</v>
      </c>
      <c r="H734" s="31">
        <f t="shared" si="92"/>
        <v>-2221.4175021306728</v>
      </c>
      <c r="K734">
        <v>1</v>
      </c>
      <c r="L734" s="31">
        <f t="shared" si="93"/>
        <v>253.74999999999997</v>
      </c>
      <c r="M734" s="148">
        <f t="shared" si="96"/>
        <v>3551.86448668293</v>
      </c>
      <c r="N734" s="148"/>
    </row>
    <row r="735" spans="1:14">
      <c r="A735">
        <f t="shared" si="94"/>
        <v>1.5616666666666443</v>
      </c>
      <c r="D735">
        <f t="shared" si="97"/>
        <v>1748.0169291033287</v>
      </c>
      <c r="E735">
        <f t="shared" si="95"/>
        <v>4.3821558535822138</v>
      </c>
      <c r="G735">
        <f t="shared" si="98"/>
        <v>-2476.2642711151066</v>
      </c>
      <c r="H735" s="31">
        <f t="shared" si="92"/>
        <v>-2222.7642711151066</v>
      </c>
      <c r="K735">
        <v>1</v>
      </c>
      <c r="L735" s="31">
        <f t="shared" si="93"/>
        <v>253.49999999999997</v>
      </c>
      <c r="M735" s="148">
        <f t="shared" si="96"/>
        <v>3551.86448668293</v>
      </c>
      <c r="N735" s="148"/>
    </row>
    <row r="736" spans="1:14">
      <c r="A736">
        <f t="shared" si="94"/>
        <v>1.5616666666666443</v>
      </c>
      <c r="D736">
        <f t="shared" si="97"/>
        <v>1748.0169291033287</v>
      </c>
      <c r="E736">
        <f t="shared" si="95"/>
        <v>4.3821558535822138</v>
      </c>
      <c r="G736">
        <f t="shared" si="98"/>
        <v>-2476.2642711151066</v>
      </c>
      <c r="H736" s="31">
        <f t="shared" si="92"/>
        <v>-2222.7642711151066</v>
      </c>
      <c r="K736">
        <v>1</v>
      </c>
      <c r="L736" s="31">
        <f t="shared" si="93"/>
        <v>253.49999999999997</v>
      </c>
      <c r="M736" s="148">
        <f t="shared" si="96"/>
        <v>3551.86448668293</v>
      </c>
      <c r="N736" s="148"/>
    </row>
    <row r="737" spans="1:14">
      <c r="A737">
        <f t="shared" si="94"/>
        <v>1.5641666666666443</v>
      </c>
      <c r="D737">
        <f t="shared" si="97"/>
        <v>1746.8988540057871</v>
      </c>
      <c r="E737">
        <f t="shared" si="95"/>
        <v>4.3723534191862212</v>
      </c>
      <c r="G737">
        <f t="shared" si="98"/>
        <v>-2477.3585847742024</v>
      </c>
      <c r="H737" s="31">
        <f t="shared" si="92"/>
        <v>-2224.1085847742024</v>
      </c>
      <c r="K737">
        <v>1</v>
      </c>
      <c r="L737" s="31">
        <f t="shared" si="93"/>
        <v>253.24999999999997</v>
      </c>
      <c r="M737" s="148">
        <f t="shared" si="96"/>
        <v>3551.86448668293</v>
      </c>
      <c r="N737" s="148"/>
    </row>
    <row r="738" spans="1:14">
      <c r="A738">
        <f t="shared" si="94"/>
        <v>1.5641666666666443</v>
      </c>
      <c r="D738">
        <f t="shared" si="97"/>
        <v>1746.8988540057871</v>
      </c>
      <c r="E738">
        <f t="shared" si="95"/>
        <v>4.3723534191862212</v>
      </c>
      <c r="G738">
        <f t="shared" si="98"/>
        <v>-2477.3585847742024</v>
      </c>
      <c r="H738" s="31">
        <f t="shared" si="92"/>
        <v>-2224.1085847742024</v>
      </c>
      <c r="K738">
        <v>1</v>
      </c>
      <c r="L738" s="31">
        <f t="shared" si="93"/>
        <v>253.24999999999997</v>
      </c>
      <c r="M738" s="148">
        <f t="shared" si="96"/>
        <v>3551.86448668293</v>
      </c>
      <c r="N738" s="148"/>
    </row>
    <row r="739" spans="1:14">
      <c r="A739">
        <f t="shared" si="94"/>
        <v>1.5666666666666442</v>
      </c>
      <c r="D739">
        <f t="shared" si="97"/>
        <v>1745.783277932698</v>
      </c>
      <c r="E739">
        <f t="shared" si="95"/>
        <v>4.3625885140400742</v>
      </c>
      <c r="G739">
        <f t="shared" si="98"/>
        <v>-2478.4504525158559</v>
      </c>
      <c r="H739" s="31">
        <f t="shared" si="92"/>
        <v>-2225.4504525158559</v>
      </c>
      <c r="K739">
        <v>1</v>
      </c>
      <c r="L739" s="31">
        <f t="shared" si="93"/>
        <v>252.99999999999997</v>
      </c>
      <c r="M739" s="148">
        <f t="shared" si="96"/>
        <v>3551.86448668293</v>
      </c>
      <c r="N739" s="148"/>
    </row>
    <row r="740" spans="1:14">
      <c r="A740">
        <f t="shared" si="94"/>
        <v>1.5666666666666442</v>
      </c>
      <c r="D740">
        <f t="shared" si="97"/>
        <v>1745.783277932698</v>
      </c>
      <c r="E740">
        <f t="shared" si="95"/>
        <v>4.3625885140400742</v>
      </c>
      <c r="G740">
        <f t="shared" si="98"/>
        <v>-2478.4504525158559</v>
      </c>
      <c r="H740" s="31">
        <f t="shared" ref="H740:H803" si="99">G740+L740</f>
        <v>-2225.4504525158559</v>
      </c>
      <c r="K740">
        <v>1</v>
      </c>
      <c r="L740" s="31">
        <f t="shared" ref="L740:L803" si="100">-100*(A740-A741)+L741</f>
        <v>252.99999999999997</v>
      </c>
      <c r="M740" s="148">
        <f t="shared" si="96"/>
        <v>3551.86448668293</v>
      </c>
      <c r="N740" s="148"/>
    </row>
    <row r="741" spans="1:14">
      <c r="A741">
        <f t="shared" ref="A741:A804" si="101">A739+$B$13/400</f>
        <v>1.5691666666666442</v>
      </c>
      <c r="D741">
        <f t="shared" si="97"/>
        <v>1744.6701913240031</v>
      </c>
      <c r="E741">
        <f t="shared" si="95"/>
        <v>4.3528609349168628</v>
      </c>
      <c r="G741">
        <f t="shared" si="98"/>
        <v>-2479.5398836969753</v>
      </c>
      <c r="H741" s="31">
        <f t="shared" si="99"/>
        <v>-2226.7898836969753</v>
      </c>
      <c r="K741">
        <v>1</v>
      </c>
      <c r="L741" s="31">
        <f t="shared" si="100"/>
        <v>252.74999999999997</v>
      </c>
      <c r="M741" s="148">
        <f t="shared" si="96"/>
        <v>3551.86448668293</v>
      </c>
      <c r="N741" s="148"/>
    </row>
    <row r="742" spans="1:14">
      <c r="A742">
        <f t="shared" si="101"/>
        <v>1.5691666666666442</v>
      </c>
      <c r="D742">
        <f t="shared" si="97"/>
        <v>1744.6701913240031</v>
      </c>
      <c r="E742">
        <f t="shared" si="95"/>
        <v>4.3528609349168628</v>
      </c>
      <c r="G742">
        <f t="shared" si="98"/>
        <v>-2479.5398836969753</v>
      </c>
      <c r="H742" s="31">
        <f t="shared" si="99"/>
        <v>-2226.7898836969753</v>
      </c>
      <c r="K742">
        <v>1</v>
      </c>
      <c r="L742" s="31">
        <f t="shared" si="100"/>
        <v>252.74999999999997</v>
      </c>
      <c r="M742" s="148">
        <f t="shared" si="96"/>
        <v>3551.86448668293</v>
      </c>
      <c r="N742" s="148"/>
    </row>
    <row r="743" spans="1:14">
      <c r="A743">
        <f t="shared" si="101"/>
        <v>1.5716666666666441</v>
      </c>
      <c r="D743">
        <f t="shared" si="97"/>
        <v>1743.5595846713738</v>
      </c>
      <c r="E743">
        <f t="shared" si="95"/>
        <v>4.3431704800115964</v>
      </c>
      <c r="G743">
        <f t="shared" si="98"/>
        <v>-2480.6268876238414</v>
      </c>
      <c r="H743" s="31">
        <f t="shared" si="99"/>
        <v>-2228.1268876238414</v>
      </c>
      <c r="K743">
        <v>1</v>
      </c>
      <c r="L743" s="31">
        <f t="shared" si="100"/>
        <v>252.49999999999997</v>
      </c>
      <c r="M743" s="148">
        <f t="shared" si="96"/>
        <v>3551.86448668293</v>
      </c>
      <c r="N743" s="148"/>
    </row>
    <row r="744" spans="1:14">
      <c r="A744">
        <f t="shared" si="101"/>
        <v>1.5716666666666441</v>
      </c>
      <c r="D744">
        <f t="shared" si="97"/>
        <v>1743.5595846713738</v>
      </c>
      <c r="E744">
        <f t="shared" si="95"/>
        <v>4.3431704800115964</v>
      </c>
      <c r="G744">
        <f t="shared" si="98"/>
        <v>-2480.6268876238414</v>
      </c>
      <c r="H744" s="31">
        <f t="shared" si="99"/>
        <v>-2228.1268876238414</v>
      </c>
      <c r="K744">
        <v>1</v>
      </c>
      <c r="L744" s="31">
        <f t="shared" si="100"/>
        <v>252.49999999999997</v>
      </c>
      <c r="M744" s="148">
        <f t="shared" si="96"/>
        <v>3551.86448668293</v>
      </c>
      <c r="N744" s="148"/>
    </row>
    <row r="745" spans="1:14">
      <c r="A745">
        <f t="shared" si="101"/>
        <v>1.5741666666666441</v>
      </c>
      <c r="D745">
        <f t="shared" si="97"/>
        <v>1742.4514485178472</v>
      </c>
      <c r="E745">
        <f t="shared" si="95"/>
        <v>4.3335169489290184</v>
      </c>
      <c r="G745">
        <f t="shared" si="98"/>
        <v>-2481.7114735524588</v>
      </c>
      <c r="H745" s="31">
        <f t="shared" si="99"/>
        <v>-2229.4614735524588</v>
      </c>
      <c r="K745">
        <v>1</v>
      </c>
      <c r="L745" s="31">
        <f t="shared" si="100"/>
        <v>252.24999999999997</v>
      </c>
      <c r="M745" s="148">
        <f t="shared" si="96"/>
        <v>3551.86448668293</v>
      </c>
      <c r="N745" s="148"/>
    </row>
    <row r="746" spans="1:14">
      <c r="A746">
        <f t="shared" si="101"/>
        <v>1.5741666666666441</v>
      </c>
      <c r="D746">
        <f t="shared" si="97"/>
        <v>1742.4514485178472</v>
      </c>
      <c r="E746">
        <f t="shared" si="95"/>
        <v>4.3335169489290184</v>
      </c>
      <c r="G746">
        <f t="shared" si="98"/>
        <v>-2481.7114735524588</v>
      </c>
      <c r="H746" s="31">
        <f t="shared" si="99"/>
        <v>-2229.4614735524588</v>
      </c>
      <c r="K746">
        <v>1</v>
      </c>
      <c r="L746" s="31">
        <f t="shared" si="100"/>
        <v>252.24999999999997</v>
      </c>
      <c r="M746" s="148">
        <f t="shared" si="96"/>
        <v>3551.86448668293</v>
      </c>
      <c r="N746" s="148"/>
    </row>
    <row r="747" spans="1:14">
      <c r="A747">
        <f t="shared" si="101"/>
        <v>1.576666666666644</v>
      </c>
      <c r="D747">
        <f t="shared" si="97"/>
        <v>1741.3457734574688</v>
      </c>
      <c r="E747">
        <f t="shared" si="95"/>
        <v>4.3239001426715298</v>
      </c>
      <c r="G747">
        <f t="shared" si="98"/>
        <v>-2482.7936506889087</v>
      </c>
      <c r="H747" s="31">
        <f t="shared" si="99"/>
        <v>-2230.7936506889087</v>
      </c>
      <c r="K747">
        <v>1</v>
      </c>
      <c r="L747" s="31">
        <f t="shared" si="100"/>
        <v>251.99999999999997</v>
      </c>
      <c r="M747" s="148">
        <f t="shared" si="96"/>
        <v>3551.86448668293</v>
      </c>
      <c r="N747" s="148"/>
    </row>
    <row r="748" spans="1:14">
      <c r="A748">
        <f t="shared" si="101"/>
        <v>1.576666666666644</v>
      </c>
      <c r="D748">
        <f t="shared" si="97"/>
        <v>1741.3457734574688</v>
      </c>
      <c r="E748">
        <f t="shared" si="95"/>
        <v>4.3239001426715298</v>
      </c>
      <c r="G748">
        <f t="shared" si="98"/>
        <v>-2482.7936506889087</v>
      </c>
      <c r="H748" s="31">
        <f t="shared" si="99"/>
        <v>-2230.7936506889087</v>
      </c>
      <c r="K748">
        <v>1</v>
      </c>
      <c r="L748" s="31">
        <f t="shared" si="100"/>
        <v>251.99999999999997</v>
      </c>
      <c r="M748" s="148">
        <f t="shared" si="96"/>
        <v>3551.86448668293</v>
      </c>
      <c r="N748" s="148"/>
    </row>
    <row r="749" spans="1:14">
      <c r="A749">
        <f t="shared" si="101"/>
        <v>1.579166666666644</v>
      </c>
      <c r="D749">
        <f t="shared" si="97"/>
        <v>1740.2425501349351</v>
      </c>
      <c r="E749">
        <f t="shared" si="95"/>
        <v>4.3143198636272491</v>
      </c>
      <c r="G749">
        <f t="shared" si="98"/>
        <v>-2483.8734281896959</v>
      </c>
      <c r="H749" s="31">
        <f t="shared" si="99"/>
        <v>-2232.1234281896959</v>
      </c>
      <c r="K749">
        <v>1</v>
      </c>
      <c r="L749" s="31">
        <f t="shared" si="100"/>
        <v>251.74999999999997</v>
      </c>
      <c r="M749" s="148">
        <f t="shared" si="96"/>
        <v>3551.86448668293</v>
      </c>
      <c r="N749" s="148"/>
    </row>
    <row r="750" spans="1:14">
      <c r="A750">
        <f t="shared" si="101"/>
        <v>1.579166666666644</v>
      </c>
      <c r="D750">
        <f t="shared" si="97"/>
        <v>1740.2425501349351</v>
      </c>
      <c r="E750">
        <f t="shared" si="95"/>
        <v>4.3143198636272491</v>
      </c>
      <c r="G750">
        <f t="shared" si="98"/>
        <v>-2483.8734281896959</v>
      </c>
      <c r="H750" s="31">
        <f t="shared" si="99"/>
        <v>-2232.1234281896959</v>
      </c>
      <c r="K750">
        <v>1</v>
      </c>
      <c r="L750" s="31">
        <f t="shared" si="100"/>
        <v>251.74999999999997</v>
      </c>
      <c r="M750" s="148">
        <f t="shared" si="96"/>
        <v>3551.86448668293</v>
      </c>
      <c r="N750" s="148"/>
    </row>
    <row r="751" spans="1:14">
      <c r="A751">
        <f t="shared" si="101"/>
        <v>1.5816666666666439</v>
      </c>
      <c r="D751">
        <f t="shared" si="97"/>
        <v>1739.1417692452451</v>
      </c>
      <c r="E751">
        <f t="shared" si="95"/>
        <v>4.3047759155581948</v>
      </c>
      <c r="G751">
        <f t="shared" si="98"/>
        <v>-2484.9508151620939</v>
      </c>
      <c r="H751" s="31">
        <f t="shared" si="99"/>
        <v>-2233.4508151620939</v>
      </c>
      <c r="K751">
        <v>1</v>
      </c>
      <c r="L751" s="31">
        <f t="shared" si="100"/>
        <v>251.49999999999997</v>
      </c>
      <c r="M751" s="148">
        <f t="shared" si="96"/>
        <v>3551.86448668293</v>
      </c>
      <c r="N751" s="148"/>
    </row>
    <row r="752" spans="1:14">
      <c r="A752">
        <f t="shared" si="101"/>
        <v>1.5816666666666439</v>
      </c>
      <c r="D752">
        <f t="shared" si="97"/>
        <v>1739.1417692452451</v>
      </c>
      <c r="E752">
        <f t="shared" si="95"/>
        <v>4.3047759155581948</v>
      </c>
      <c r="G752">
        <f t="shared" si="98"/>
        <v>-2484.9508151620939</v>
      </c>
      <c r="H752" s="31">
        <f t="shared" si="99"/>
        <v>-2233.4508151620939</v>
      </c>
      <c r="K752">
        <v>1</v>
      </c>
      <c r="L752" s="31">
        <f t="shared" si="100"/>
        <v>251.49999999999997</v>
      </c>
      <c r="M752" s="148">
        <f t="shared" si="96"/>
        <v>3551.86448668293</v>
      </c>
      <c r="N752" s="148"/>
    </row>
    <row r="753" spans="1:14">
      <c r="A753">
        <f t="shared" si="101"/>
        <v>1.5841666666666439</v>
      </c>
      <c r="D753">
        <f t="shared" si="97"/>
        <v>1738.043421533346</v>
      </c>
      <c r="E753">
        <f t="shared" si="95"/>
        <v>4.2952681035885725</v>
      </c>
      <c r="G753">
        <f t="shared" si="98"/>
        <v>-2486.0258206644871</v>
      </c>
      <c r="H753" s="31">
        <f t="shared" si="99"/>
        <v>-2234.7758206644871</v>
      </c>
      <c r="K753">
        <v>1</v>
      </c>
      <c r="L753" s="31">
        <f t="shared" si="100"/>
        <v>251.24999999999997</v>
      </c>
      <c r="M753" s="148">
        <f t="shared" si="96"/>
        <v>3551.86448668293</v>
      </c>
      <c r="N753" s="148"/>
    </row>
    <row r="754" spans="1:14">
      <c r="A754">
        <f t="shared" si="101"/>
        <v>1.5841666666666439</v>
      </c>
      <c r="D754">
        <f t="shared" si="97"/>
        <v>1738.043421533346</v>
      </c>
      <c r="E754">
        <f t="shared" si="95"/>
        <v>4.2952681035885725</v>
      </c>
      <c r="G754">
        <f t="shared" si="98"/>
        <v>-2486.0258206644871</v>
      </c>
      <c r="H754" s="31">
        <f t="shared" si="99"/>
        <v>-2234.7758206644871</v>
      </c>
      <c r="K754">
        <v>1</v>
      </c>
      <c r="L754" s="31">
        <f t="shared" si="100"/>
        <v>251.24999999999997</v>
      </c>
      <c r="M754" s="148">
        <f t="shared" si="96"/>
        <v>3551.86448668293</v>
      </c>
      <c r="N754" s="148"/>
    </row>
    <row r="755" spans="1:14">
      <c r="A755">
        <f t="shared" si="101"/>
        <v>1.5866666666666438</v>
      </c>
      <c r="D755">
        <f t="shared" si="97"/>
        <v>1736.9474977937909</v>
      </c>
      <c r="E755">
        <f t="shared" si="95"/>
        <v>4.2857962341931914</v>
      </c>
      <c r="G755">
        <f t="shared" si="98"/>
        <v>-2487.0984537067097</v>
      </c>
      <c r="H755" s="31">
        <f t="shared" si="99"/>
        <v>-2236.0984537067097</v>
      </c>
      <c r="K755">
        <v>1</v>
      </c>
      <c r="L755" s="31">
        <f t="shared" si="100"/>
        <v>250.99999999999997</v>
      </c>
      <c r="M755" s="148">
        <f t="shared" si="96"/>
        <v>3551.86448668293</v>
      </c>
      <c r="N755" s="148"/>
    </row>
    <row r="756" spans="1:14">
      <c r="A756">
        <f t="shared" si="101"/>
        <v>1.5866666666666438</v>
      </c>
      <c r="D756">
        <f t="shared" si="97"/>
        <v>1736.9474977937909</v>
      </c>
      <c r="E756">
        <f t="shared" si="95"/>
        <v>4.2857962341931914</v>
      </c>
      <c r="G756">
        <f t="shared" si="98"/>
        <v>-2487.0984537067097</v>
      </c>
      <c r="H756" s="31">
        <f t="shared" si="99"/>
        <v>-2236.0984537067097</v>
      </c>
      <c r="K756">
        <v>1</v>
      </c>
      <c r="L756" s="31">
        <f t="shared" si="100"/>
        <v>250.99999999999997</v>
      </c>
      <c r="M756" s="148">
        <f t="shared" si="96"/>
        <v>3551.86448668293</v>
      </c>
      <c r="N756" s="148"/>
    </row>
    <row r="757" spans="1:14">
      <c r="A757">
        <f t="shared" si="101"/>
        <v>1.5891666666666437</v>
      </c>
      <c r="D757">
        <f t="shared" si="97"/>
        <v>1735.853988870392</v>
      </c>
      <c r="E757">
        <f t="shared" si="95"/>
        <v>4.2763601151859847</v>
      </c>
      <c r="G757">
        <f t="shared" si="98"/>
        <v>-2488.1687232503823</v>
      </c>
      <c r="H757" s="31">
        <f t="shared" si="99"/>
        <v>-2237.4187232503823</v>
      </c>
      <c r="K757">
        <v>1</v>
      </c>
      <c r="L757" s="31">
        <f t="shared" si="100"/>
        <v>250.74999999999997</v>
      </c>
      <c r="M757" s="148">
        <f t="shared" si="96"/>
        <v>3551.86448668293</v>
      </c>
      <c r="N757" s="148"/>
    </row>
    <row r="758" spans="1:14">
      <c r="A758">
        <f t="shared" si="101"/>
        <v>1.5891666666666437</v>
      </c>
      <c r="D758">
        <f t="shared" si="97"/>
        <v>1735.853988870392</v>
      </c>
      <c r="E758">
        <f t="shared" si="95"/>
        <v>4.2763601151859847</v>
      </c>
      <c r="G758">
        <f t="shared" si="98"/>
        <v>-2488.1687232503823</v>
      </c>
      <c r="H758" s="31">
        <f t="shared" si="99"/>
        <v>-2237.4187232503823</v>
      </c>
      <c r="K758">
        <v>1</v>
      </c>
      <c r="L758" s="31">
        <f t="shared" si="100"/>
        <v>250.74999999999997</v>
      </c>
      <c r="M758" s="148">
        <f t="shared" si="96"/>
        <v>3551.86448668293</v>
      </c>
      <c r="N758" s="148"/>
    </row>
    <row r="759" spans="1:14">
      <c r="A759">
        <f t="shared" si="101"/>
        <v>1.5916666666666437</v>
      </c>
      <c r="D759">
        <f t="shared" si="97"/>
        <v>1734.7628856558824</v>
      </c>
      <c r="E759">
        <f t="shared" ref="E759:E822" si="102">$E$18*($A$18/A759)^$B$9</f>
        <v>4.266959555708687</v>
      </c>
      <c r="G759">
        <f t="shared" si="98"/>
        <v>-2489.2366382092441</v>
      </c>
      <c r="H759" s="31">
        <f t="shared" si="99"/>
        <v>-2238.7366382092441</v>
      </c>
      <c r="K759">
        <v>1</v>
      </c>
      <c r="L759" s="31">
        <f t="shared" si="100"/>
        <v>250.49999999999997</v>
      </c>
      <c r="M759" s="148">
        <f t="shared" si="96"/>
        <v>3551.86448668293</v>
      </c>
      <c r="N759" s="148"/>
    </row>
    <row r="760" spans="1:14">
      <c r="A760">
        <f t="shared" si="101"/>
        <v>1.5916666666666437</v>
      </c>
      <c r="D760">
        <f t="shared" si="97"/>
        <v>1734.7628856558824</v>
      </c>
      <c r="E760">
        <f t="shared" si="102"/>
        <v>4.266959555708687</v>
      </c>
      <c r="G760">
        <f t="shared" si="98"/>
        <v>-2489.2366382092441</v>
      </c>
      <c r="H760" s="31">
        <f t="shared" si="99"/>
        <v>-2238.7366382092441</v>
      </c>
      <c r="K760">
        <v>1</v>
      </c>
      <c r="L760" s="31">
        <f t="shared" si="100"/>
        <v>250.49999999999997</v>
      </c>
      <c r="M760" s="148">
        <f t="shared" si="96"/>
        <v>3551.86448668293</v>
      </c>
      <c r="N760" s="148"/>
    </row>
    <row r="761" spans="1:14">
      <c r="A761">
        <f t="shared" si="101"/>
        <v>1.5941666666666436</v>
      </c>
      <c r="D761">
        <f t="shared" si="97"/>
        <v>1733.6741790915776</v>
      </c>
      <c r="E761">
        <f t="shared" si="102"/>
        <v>4.2575943662195481</v>
      </c>
      <c r="G761">
        <f t="shared" si="98"/>
        <v>-2490.3022074494852</v>
      </c>
      <c r="H761" s="31">
        <f t="shared" si="99"/>
        <v>-2240.0522074494852</v>
      </c>
      <c r="K761">
        <v>1</v>
      </c>
      <c r="L761" s="31">
        <f t="shared" si="100"/>
        <v>250.24999999999997</v>
      </c>
      <c r="M761" s="148">
        <f t="shared" si="96"/>
        <v>3551.86448668293</v>
      </c>
      <c r="N761" s="148"/>
    </row>
    <row r="762" spans="1:14">
      <c r="A762">
        <f t="shared" si="101"/>
        <v>1.5941666666666436</v>
      </c>
      <c r="D762">
        <f t="shared" si="97"/>
        <v>1733.6741790915776</v>
      </c>
      <c r="E762">
        <f t="shared" si="102"/>
        <v>4.2575943662195481</v>
      </c>
      <c r="G762">
        <f t="shared" si="98"/>
        <v>-2490.3022074494852</v>
      </c>
      <c r="H762" s="31">
        <f t="shared" si="99"/>
        <v>-2240.0522074494852</v>
      </c>
      <c r="K762">
        <v>1</v>
      </c>
      <c r="L762" s="31">
        <f t="shared" si="100"/>
        <v>250.24999999999997</v>
      </c>
      <c r="M762" s="148">
        <f t="shared" si="96"/>
        <v>3551.86448668293</v>
      </c>
      <c r="N762" s="148"/>
    </row>
    <row r="763" spans="1:14">
      <c r="A763">
        <f t="shared" si="101"/>
        <v>1.5966666666666436</v>
      </c>
      <c r="D763">
        <f t="shared" si="97"/>
        <v>1732.5878601670399</v>
      </c>
      <c r="E763">
        <f t="shared" si="102"/>
        <v>4.2482643584822455</v>
      </c>
      <c r="G763">
        <f t="shared" si="98"/>
        <v>-2491.3654397900727</v>
      </c>
      <c r="H763" s="31">
        <f t="shared" si="99"/>
        <v>-2241.3654397900727</v>
      </c>
      <c r="K763">
        <v>1</v>
      </c>
      <c r="L763" s="31">
        <f t="shared" si="100"/>
        <v>249.99999999999997</v>
      </c>
      <c r="M763" s="148">
        <f t="shared" si="96"/>
        <v>3551.86448668293</v>
      </c>
      <c r="N763" s="148"/>
    </row>
    <row r="764" spans="1:14">
      <c r="A764">
        <f t="shared" si="101"/>
        <v>1.5966666666666436</v>
      </c>
      <c r="D764">
        <f t="shared" si="97"/>
        <v>1732.5878601670399</v>
      </c>
      <c r="E764">
        <f t="shared" si="102"/>
        <v>4.2482643584822455</v>
      </c>
      <c r="G764">
        <f t="shared" si="98"/>
        <v>-2491.3654397900727</v>
      </c>
      <c r="H764" s="31">
        <f t="shared" si="99"/>
        <v>-2241.3654397900727</v>
      </c>
      <c r="K764">
        <v>1</v>
      </c>
      <c r="L764" s="31">
        <f t="shared" si="100"/>
        <v>249.99999999999997</v>
      </c>
      <c r="M764" s="148">
        <f t="shared" si="96"/>
        <v>3551.86448668293</v>
      </c>
      <c r="N764" s="148"/>
    </row>
    <row r="765" spans="1:14">
      <c r="A765">
        <f t="shared" si="101"/>
        <v>1.5991666666666435</v>
      </c>
      <c r="D765">
        <f t="shared" si="97"/>
        <v>1731.5039199197467</v>
      </c>
      <c r="E765">
        <f t="shared" si="102"/>
        <v>4.2389693455548363</v>
      </c>
      <c r="G765">
        <f t="shared" si="98"/>
        <v>-2492.4263440030772</v>
      </c>
      <c r="H765" s="31">
        <f t="shared" si="99"/>
        <v>-2242.6763440030772</v>
      </c>
      <c r="K765">
        <v>1</v>
      </c>
      <c r="L765" s="31">
        <f t="shared" si="100"/>
        <v>249.74999999999997</v>
      </c>
      <c r="M765" s="148">
        <f t="shared" si="96"/>
        <v>3551.86448668293</v>
      </c>
      <c r="N765" s="148"/>
    </row>
    <row r="766" spans="1:14">
      <c r="A766">
        <f t="shared" si="101"/>
        <v>1.5991666666666435</v>
      </c>
      <c r="D766">
        <f t="shared" si="97"/>
        <v>1731.5039199197467</v>
      </c>
      <c r="E766">
        <f t="shared" si="102"/>
        <v>4.2389693455548363</v>
      </c>
      <c r="G766">
        <f t="shared" si="98"/>
        <v>-2492.4263440030772</v>
      </c>
      <c r="H766" s="31">
        <f t="shared" si="99"/>
        <v>-2242.6763440030772</v>
      </c>
      <c r="K766">
        <v>1</v>
      </c>
      <c r="L766" s="31">
        <f t="shared" si="100"/>
        <v>249.74999999999997</v>
      </c>
      <c r="M766" s="148">
        <f t="shared" si="96"/>
        <v>3551.86448668293</v>
      </c>
      <c r="N766" s="148"/>
    </row>
    <row r="767" spans="1:14">
      <c r="A767">
        <f t="shared" si="101"/>
        <v>1.6016666666666435</v>
      </c>
      <c r="D767">
        <f t="shared" si="97"/>
        <v>1730.4223494347636</v>
      </c>
      <c r="E767">
        <f t="shared" si="102"/>
        <v>4.229709141778879</v>
      </c>
      <c r="G767">
        <f t="shared" si="98"/>
        <v>-2493.484928813994</v>
      </c>
      <c r="H767" s="31">
        <f t="shared" si="99"/>
        <v>-2243.984928813994</v>
      </c>
      <c r="K767">
        <v>1</v>
      </c>
      <c r="L767" s="31">
        <f t="shared" si="100"/>
        <v>249.49999999999997</v>
      </c>
      <c r="M767" s="148">
        <f t="shared" si="96"/>
        <v>3551.86448668293</v>
      </c>
      <c r="N767" s="148"/>
    </row>
    <row r="768" spans="1:14">
      <c r="A768">
        <f t="shared" si="101"/>
        <v>1.6016666666666435</v>
      </c>
      <c r="D768">
        <f t="shared" si="97"/>
        <v>1730.4223494347636</v>
      </c>
      <c r="E768">
        <f t="shared" si="102"/>
        <v>4.229709141778879</v>
      </c>
      <c r="G768">
        <f t="shared" si="98"/>
        <v>-2493.484928813994</v>
      </c>
      <c r="H768" s="31">
        <f t="shared" si="99"/>
        <v>-2243.984928813994</v>
      </c>
      <c r="K768">
        <v>1</v>
      </c>
      <c r="L768" s="31">
        <f t="shared" si="100"/>
        <v>249.49999999999997</v>
      </c>
      <c r="M768" s="148">
        <f t="shared" si="96"/>
        <v>3551.86448668293</v>
      </c>
      <c r="N768" s="148"/>
    </row>
    <row r="769" spans="1:14">
      <c r="A769">
        <f t="shared" si="101"/>
        <v>1.6041666666666434</v>
      </c>
      <c r="D769">
        <f t="shared" si="97"/>
        <v>1729.3431398444134</v>
      </c>
      <c r="E769">
        <f t="shared" si="102"/>
        <v>4.220483562768611</v>
      </c>
      <c r="G769">
        <f t="shared" si="98"/>
        <v>-2494.5412029020622</v>
      </c>
      <c r="H769" s="31">
        <f t="shared" si="99"/>
        <v>-2245.2912029020622</v>
      </c>
      <c r="K769">
        <v>1</v>
      </c>
      <c r="L769" s="31">
        <f t="shared" si="100"/>
        <v>249.24999999999997</v>
      </c>
      <c r="M769" s="148">
        <f t="shared" si="96"/>
        <v>3551.86448668293</v>
      </c>
      <c r="N769" s="148"/>
    </row>
    <row r="770" spans="1:14">
      <c r="A770">
        <f t="shared" si="101"/>
        <v>1.6041666666666434</v>
      </c>
      <c r="D770">
        <f t="shared" si="97"/>
        <v>1729.3431398444134</v>
      </c>
      <c r="E770">
        <f t="shared" si="102"/>
        <v>4.220483562768611</v>
      </c>
      <c r="G770">
        <f t="shared" si="98"/>
        <v>-2494.5412029020622</v>
      </c>
      <c r="H770" s="31">
        <f t="shared" si="99"/>
        <v>-2245.2912029020622</v>
      </c>
      <c r="K770">
        <v>1</v>
      </c>
      <c r="L770" s="31">
        <f t="shared" si="100"/>
        <v>249.24999999999997</v>
      </c>
      <c r="M770" s="148">
        <f t="shared" si="96"/>
        <v>3551.86448668293</v>
      </c>
      <c r="N770" s="148"/>
    </row>
    <row r="771" spans="1:14">
      <c r="A771">
        <f t="shared" si="101"/>
        <v>1.6066666666666434</v>
      </c>
      <c r="D771">
        <f t="shared" si="97"/>
        <v>1728.2662823279561</v>
      </c>
      <c r="E771">
        <f t="shared" si="102"/>
        <v>4.2112924254002708</v>
      </c>
      <c r="G771">
        <f t="shared" si="98"/>
        <v>-2495.5951749005831</v>
      </c>
      <c r="H771" s="31">
        <f t="shared" si="99"/>
        <v>-2246.5951749005831</v>
      </c>
      <c r="K771">
        <v>1</v>
      </c>
      <c r="L771" s="31">
        <f t="shared" si="100"/>
        <v>248.99999999999997</v>
      </c>
      <c r="M771" s="148">
        <f t="shared" si="96"/>
        <v>3551.86448668293</v>
      </c>
      <c r="N771" s="148"/>
    </row>
    <row r="772" spans="1:14">
      <c r="A772">
        <f t="shared" si="101"/>
        <v>1.6066666666666434</v>
      </c>
      <c r="D772">
        <f t="shared" si="97"/>
        <v>1728.2662823279561</v>
      </c>
      <c r="E772">
        <f t="shared" si="102"/>
        <v>4.2112924254002708</v>
      </c>
      <c r="G772">
        <f t="shared" si="98"/>
        <v>-2495.5951749005831</v>
      </c>
      <c r="H772" s="31">
        <f t="shared" si="99"/>
        <v>-2246.5951749005831</v>
      </c>
      <c r="K772">
        <v>1</v>
      </c>
      <c r="L772" s="31">
        <f t="shared" si="100"/>
        <v>248.99999999999997</v>
      </c>
      <c r="M772" s="148">
        <f t="shared" si="96"/>
        <v>3551.86448668293</v>
      </c>
      <c r="N772" s="148"/>
    </row>
    <row r="773" spans="1:14">
      <c r="A773">
        <f t="shared" si="101"/>
        <v>1.6091666666666433</v>
      </c>
      <c r="D773">
        <f t="shared" si="97"/>
        <v>1727.1917681112661</v>
      </c>
      <c r="E773">
        <f t="shared" si="102"/>
        <v>4.2021355478015145</v>
      </c>
      <c r="G773">
        <f t="shared" si="98"/>
        <v>-2496.6468533972334</v>
      </c>
      <c r="H773" s="31">
        <f t="shared" si="99"/>
        <v>-2247.8968533972334</v>
      </c>
      <c r="K773">
        <v>1</v>
      </c>
      <c r="L773" s="31">
        <f t="shared" si="100"/>
        <v>248.74999999999997</v>
      </c>
      <c r="M773" s="148">
        <f t="shared" si="96"/>
        <v>3551.86448668293</v>
      </c>
      <c r="N773" s="148"/>
    </row>
    <row r="774" spans="1:14">
      <c r="A774">
        <f t="shared" si="101"/>
        <v>1.6091666666666433</v>
      </c>
      <c r="D774">
        <f t="shared" si="97"/>
        <v>1727.1917681112661</v>
      </c>
      <c r="E774">
        <f t="shared" si="102"/>
        <v>4.2021355478015145</v>
      </c>
      <c r="G774">
        <f t="shared" si="98"/>
        <v>-2496.6468533972334</v>
      </c>
      <c r="H774" s="31">
        <f t="shared" si="99"/>
        <v>-2247.8968533972334</v>
      </c>
      <c r="K774">
        <v>1</v>
      </c>
      <c r="L774" s="31">
        <f t="shared" si="100"/>
        <v>248.74999999999997</v>
      </c>
      <c r="M774" s="148">
        <f t="shared" si="96"/>
        <v>3551.86448668293</v>
      </c>
      <c r="N774" s="148"/>
    </row>
    <row r="775" spans="1:14">
      <c r="A775">
        <f t="shared" si="101"/>
        <v>1.6116666666666433</v>
      </c>
      <c r="D775">
        <f t="shared" si="97"/>
        <v>1726.1195884665158</v>
      </c>
      <c r="E775">
        <f t="shared" si="102"/>
        <v>4.1930127493409284</v>
      </c>
      <c r="G775">
        <f t="shared" si="98"/>
        <v>-2497.6962469343762</v>
      </c>
      <c r="H775" s="31">
        <f t="shared" si="99"/>
        <v>-2249.1962469343762</v>
      </c>
      <c r="K775">
        <v>1</v>
      </c>
      <c r="L775" s="31">
        <f t="shared" si="100"/>
        <v>248.49999999999997</v>
      </c>
      <c r="M775" s="148">
        <f t="shared" si="96"/>
        <v>3551.86448668293</v>
      </c>
      <c r="N775" s="148"/>
    </row>
    <row r="776" spans="1:14">
      <c r="A776">
        <f t="shared" si="101"/>
        <v>1.6116666666666433</v>
      </c>
      <c r="D776">
        <f t="shared" si="97"/>
        <v>1726.1195884665158</v>
      </c>
      <c r="E776">
        <f t="shared" si="102"/>
        <v>4.1930127493409284</v>
      </c>
      <c r="G776">
        <f t="shared" si="98"/>
        <v>-2497.6962469343762</v>
      </c>
      <c r="H776" s="31">
        <f t="shared" si="99"/>
        <v>-2249.1962469343762</v>
      </c>
      <c r="K776">
        <v>1</v>
      </c>
      <c r="L776" s="31">
        <f t="shared" si="100"/>
        <v>248.49999999999997</v>
      </c>
      <c r="M776" s="148">
        <f t="shared" si="96"/>
        <v>3551.86448668293</v>
      </c>
      <c r="N776" s="148"/>
    </row>
    <row r="777" spans="1:14">
      <c r="A777">
        <f t="shared" si="101"/>
        <v>1.6141666666666432</v>
      </c>
      <c r="D777">
        <f t="shared" si="97"/>
        <v>1725.0497347118574</v>
      </c>
      <c r="E777">
        <f t="shared" si="102"/>
        <v>4.1839238506176715</v>
      </c>
      <c r="G777">
        <f t="shared" si="98"/>
        <v>-2498.7433640093709</v>
      </c>
      <c r="H777" s="31">
        <f t="shared" si="99"/>
        <v>-2250.4933640093709</v>
      </c>
      <c r="K777">
        <v>1</v>
      </c>
      <c r="L777" s="31">
        <f t="shared" si="100"/>
        <v>248.24999999999997</v>
      </c>
      <c r="M777" s="148">
        <f t="shared" si="96"/>
        <v>3551.86448668293</v>
      </c>
      <c r="N777" s="148"/>
    </row>
    <row r="778" spans="1:14">
      <c r="A778">
        <f t="shared" si="101"/>
        <v>1.6141666666666432</v>
      </c>
      <c r="D778">
        <f t="shared" si="97"/>
        <v>1725.0497347118574</v>
      </c>
      <c r="E778">
        <f t="shared" si="102"/>
        <v>4.1839238506176715</v>
      </c>
      <c r="G778">
        <f t="shared" si="98"/>
        <v>-2498.7433640093709</v>
      </c>
      <c r="H778" s="31">
        <f t="shared" si="99"/>
        <v>-2250.4933640093709</v>
      </c>
      <c r="K778">
        <v>1</v>
      </c>
      <c r="L778" s="31">
        <f t="shared" si="100"/>
        <v>248.24999999999997</v>
      </c>
      <c r="M778" s="148">
        <f t="shared" si="96"/>
        <v>3551.86448668293</v>
      </c>
      <c r="N778" s="148"/>
    </row>
    <row r="779" spans="1:14">
      <c r="A779">
        <f t="shared" si="101"/>
        <v>1.6166666666666432</v>
      </c>
      <c r="D779">
        <f t="shared" si="97"/>
        <v>1723.9821982111114</v>
      </c>
      <c r="E779">
        <f t="shared" si="102"/>
        <v>4.1748686734511704</v>
      </c>
      <c r="G779">
        <f t="shared" si="98"/>
        <v>-2499.7882130748794</v>
      </c>
      <c r="H779" s="31">
        <f t="shared" si="99"/>
        <v>-2251.7882130748794</v>
      </c>
      <c r="K779">
        <v>1</v>
      </c>
      <c r="L779" s="31">
        <f t="shared" si="100"/>
        <v>247.99999999999997</v>
      </c>
      <c r="M779" s="148">
        <f t="shared" si="96"/>
        <v>3551.86448668293</v>
      </c>
      <c r="N779" s="148"/>
    </row>
    <row r="780" spans="1:14">
      <c r="A780">
        <f t="shared" si="101"/>
        <v>1.6166666666666432</v>
      </c>
      <c r="D780">
        <f t="shared" si="97"/>
        <v>1723.9821982111114</v>
      </c>
      <c r="E780">
        <f t="shared" si="102"/>
        <v>4.1748686734511704</v>
      </c>
      <c r="G780">
        <f t="shared" si="98"/>
        <v>-2499.7882130748794</v>
      </c>
      <c r="H780" s="31">
        <f t="shared" si="99"/>
        <v>-2251.7882130748794</v>
      </c>
      <c r="K780">
        <v>1</v>
      </c>
      <c r="L780" s="31">
        <f t="shared" si="100"/>
        <v>247.99999999999997</v>
      </c>
      <c r="M780" s="148">
        <f t="shared" si="96"/>
        <v>3551.86448668293</v>
      </c>
      <c r="N780" s="148"/>
    </row>
    <row r="781" spans="1:14">
      <c r="A781">
        <f t="shared" si="101"/>
        <v>1.6191666666666431</v>
      </c>
      <c r="D781">
        <f t="shared" si="97"/>
        <v>1722.9169703734558</v>
      </c>
      <c r="E781">
        <f t="shared" si="102"/>
        <v>4.165847040870986</v>
      </c>
      <c r="G781">
        <f t="shared" si="98"/>
        <v>-2500.8308025391698</v>
      </c>
      <c r="H781" s="31">
        <f t="shared" si="99"/>
        <v>-2253.0808025391698</v>
      </c>
      <c r="K781">
        <v>1</v>
      </c>
      <c r="L781" s="31">
        <f t="shared" si="100"/>
        <v>247.74999999999997</v>
      </c>
      <c r="M781" s="148">
        <f t="shared" si="96"/>
        <v>3551.86448668293</v>
      </c>
      <c r="N781" s="148"/>
    </row>
    <row r="782" spans="1:14">
      <c r="A782">
        <f t="shared" si="101"/>
        <v>1.6191666666666431</v>
      </c>
      <c r="D782">
        <f t="shared" si="97"/>
        <v>1722.9169703734558</v>
      </c>
      <c r="E782">
        <f t="shared" si="102"/>
        <v>4.165847040870986</v>
      </c>
      <c r="G782">
        <f t="shared" si="98"/>
        <v>-2500.8308025391698</v>
      </c>
      <c r="H782" s="31">
        <f t="shared" si="99"/>
        <v>-2253.0808025391698</v>
      </c>
      <c r="K782">
        <v>1</v>
      </c>
      <c r="L782" s="31">
        <f t="shared" si="100"/>
        <v>247.74999999999997</v>
      </c>
      <c r="M782" s="148">
        <f t="shared" si="96"/>
        <v>3551.86448668293</v>
      </c>
      <c r="N782" s="148"/>
    </row>
    <row r="783" spans="1:14">
      <c r="A783">
        <f t="shared" si="101"/>
        <v>1.6216666666666431</v>
      </c>
      <c r="D783">
        <f t="shared" si="97"/>
        <v>1721.854042653119</v>
      </c>
      <c r="E783">
        <f t="shared" si="102"/>
        <v>4.1568587771067156</v>
      </c>
      <c r="G783">
        <f t="shared" si="98"/>
        <v>-2501.8711407664168</v>
      </c>
      <c r="H783" s="31">
        <f t="shared" si="99"/>
        <v>-2254.3711407664168</v>
      </c>
      <c r="K783">
        <v>1</v>
      </c>
      <c r="L783" s="31">
        <f t="shared" si="100"/>
        <v>247.49999999999997</v>
      </c>
      <c r="M783" s="148">
        <f t="shared" si="96"/>
        <v>3551.86448668293</v>
      </c>
      <c r="N783" s="148"/>
    </row>
    <row r="784" spans="1:14">
      <c r="A784">
        <f t="shared" si="101"/>
        <v>1.6216666666666431</v>
      </c>
      <c r="D784">
        <f t="shared" si="97"/>
        <v>1721.854042653119</v>
      </c>
      <c r="E784">
        <f t="shared" si="102"/>
        <v>4.1568587771067156</v>
      </c>
      <c r="G784">
        <f t="shared" si="98"/>
        <v>-2501.8711407664168</v>
      </c>
      <c r="H784" s="31">
        <f t="shared" si="99"/>
        <v>-2254.3711407664168</v>
      </c>
      <c r="K784">
        <v>1</v>
      </c>
      <c r="L784" s="31">
        <f t="shared" si="100"/>
        <v>247.49999999999997</v>
      </c>
      <c r="M784" s="148">
        <f t="shared" si="96"/>
        <v>3551.86448668293</v>
      </c>
      <c r="N784" s="148"/>
    </row>
    <row r="785" spans="1:14">
      <c r="A785">
        <f t="shared" si="101"/>
        <v>1.624166666666643</v>
      </c>
      <c r="D785">
        <f t="shared" si="97"/>
        <v>1720.7934065490738</v>
      </c>
      <c r="E785">
        <f t="shared" si="102"/>
        <v>4.1479037075780347</v>
      </c>
      <c r="G785">
        <f t="shared" si="98"/>
        <v>-2502.9092360770023</v>
      </c>
      <c r="H785" s="31">
        <f t="shared" si="99"/>
        <v>-2255.6592360770023</v>
      </c>
      <c r="K785">
        <v>1</v>
      </c>
      <c r="L785" s="31">
        <f t="shared" si="100"/>
        <v>247.24999999999997</v>
      </c>
      <c r="M785" s="148">
        <f t="shared" si="96"/>
        <v>3551.86448668293</v>
      </c>
      <c r="N785" s="148"/>
    </row>
    <row r="786" spans="1:14">
      <c r="A786">
        <f t="shared" si="101"/>
        <v>1.624166666666643</v>
      </c>
      <c r="D786">
        <f t="shared" si="97"/>
        <v>1720.7934065490738</v>
      </c>
      <c r="E786">
        <f t="shared" si="102"/>
        <v>4.1479037075780347</v>
      </c>
      <c r="G786">
        <f t="shared" si="98"/>
        <v>-2502.9092360770023</v>
      </c>
      <c r="H786" s="31">
        <f t="shared" si="99"/>
        <v>-2255.6592360770023</v>
      </c>
      <c r="K786">
        <v>1</v>
      </c>
      <c r="L786" s="31">
        <f t="shared" si="100"/>
        <v>247.24999999999997</v>
      </c>
      <c r="M786" s="148">
        <f t="shared" ref="M786:M849" si="103">$F$11</f>
        <v>3551.86448668293</v>
      </c>
      <c r="N786" s="148"/>
    </row>
    <row r="787" spans="1:14">
      <c r="A787">
        <f t="shared" si="101"/>
        <v>1.6266666666666429</v>
      </c>
      <c r="D787">
        <f t="shared" si="97"/>
        <v>1719.7350536047345</v>
      </c>
      <c r="E787">
        <f t="shared" si="102"/>
        <v>4.1389816588848181</v>
      </c>
      <c r="G787">
        <f t="shared" si="98"/>
        <v>-2503.9450967478101</v>
      </c>
      <c r="H787" s="31">
        <f t="shared" si="99"/>
        <v>-2256.9450967478101</v>
      </c>
      <c r="K787">
        <v>1</v>
      </c>
      <c r="L787" s="31">
        <f t="shared" si="100"/>
        <v>246.99999999999997</v>
      </c>
      <c r="M787" s="148">
        <f t="shared" si="103"/>
        <v>3551.86448668293</v>
      </c>
      <c r="N787" s="148"/>
    </row>
    <row r="788" spans="1:14">
      <c r="A788">
        <f t="shared" si="101"/>
        <v>1.6266666666666429</v>
      </c>
      <c r="D788">
        <f t="shared" si="97"/>
        <v>1719.7350536047345</v>
      </c>
      <c r="E788">
        <f t="shared" si="102"/>
        <v>4.1389816588848181</v>
      </c>
      <c r="G788">
        <f t="shared" si="98"/>
        <v>-2503.9450967478101</v>
      </c>
      <c r="H788" s="31">
        <f t="shared" si="99"/>
        <v>-2256.9450967478101</v>
      </c>
      <c r="K788">
        <v>1</v>
      </c>
      <c r="L788" s="31">
        <f t="shared" si="100"/>
        <v>246.99999999999997</v>
      </c>
      <c r="M788" s="148">
        <f t="shared" si="103"/>
        <v>3551.86448668293</v>
      </c>
      <c r="N788" s="148"/>
    </row>
    <row r="789" spans="1:14">
      <c r="A789">
        <f t="shared" si="101"/>
        <v>1.6291666666666429</v>
      </c>
      <c r="D789">
        <f t="shared" ref="D789:D852" si="104">$D$18*($A$18/A789)^($B$9-1)</f>
        <v>1718.6789754076569</v>
      </c>
      <c r="E789">
        <f t="shared" si="102"/>
        <v>4.1300924587973613</v>
      </c>
      <c r="G789">
        <f t="shared" ref="G789:G852" si="105">-100*(E789+E788)/2*(A789-A788)+G788</f>
        <v>-2504.9787310125203</v>
      </c>
      <c r="H789" s="31">
        <f t="shared" si="99"/>
        <v>-2258.2287310125203</v>
      </c>
      <c r="K789">
        <v>1</v>
      </c>
      <c r="L789" s="31">
        <f t="shared" si="100"/>
        <v>246.74999999999997</v>
      </c>
      <c r="M789" s="148">
        <f t="shared" si="103"/>
        <v>3551.86448668293</v>
      </c>
      <c r="N789" s="148"/>
    </row>
    <row r="790" spans="1:14">
      <c r="A790">
        <f t="shared" si="101"/>
        <v>1.6291666666666429</v>
      </c>
      <c r="D790">
        <f t="shared" si="104"/>
        <v>1718.6789754076569</v>
      </c>
      <c r="E790">
        <f t="shared" si="102"/>
        <v>4.1300924587973613</v>
      </c>
      <c r="G790">
        <f t="shared" si="105"/>
        <v>-2504.9787310125203</v>
      </c>
      <c r="H790" s="31">
        <f t="shared" si="99"/>
        <v>-2258.2287310125203</v>
      </c>
      <c r="K790">
        <v>1</v>
      </c>
      <c r="L790" s="31">
        <f t="shared" si="100"/>
        <v>246.74999999999997</v>
      </c>
      <c r="M790" s="148">
        <f t="shared" si="103"/>
        <v>3551.86448668293</v>
      </c>
      <c r="N790" s="148"/>
    </row>
    <row r="791" spans="1:14">
      <c r="A791">
        <f t="shared" si="101"/>
        <v>1.6316666666666428</v>
      </c>
      <c r="D791">
        <f t="shared" si="104"/>
        <v>1717.6251635892418</v>
      </c>
      <c r="E791">
        <f t="shared" si="102"/>
        <v>4.1212359362467081</v>
      </c>
      <c r="G791">
        <f t="shared" si="105"/>
        <v>-2506.0101470619006</v>
      </c>
      <c r="H791" s="31">
        <f t="shared" si="99"/>
        <v>-2259.5101470619006</v>
      </c>
      <c r="K791">
        <v>1</v>
      </c>
      <c r="L791" s="31">
        <f t="shared" si="100"/>
        <v>246.49999999999997</v>
      </c>
      <c r="M791" s="148">
        <f t="shared" si="103"/>
        <v>3551.86448668293</v>
      </c>
      <c r="N791" s="148"/>
    </row>
    <row r="792" spans="1:14">
      <c r="A792">
        <f t="shared" si="101"/>
        <v>1.6316666666666428</v>
      </c>
      <c r="D792">
        <f t="shared" si="104"/>
        <v>1717.6251635892418</v>
      </c>
      <c r="E792">
        <f t="shared" si="102"/>
        <v>4.1212359362467081</v>
      </c>
      <c r="G792">
        <f t="shared" si="105"/>
        <v>-2506.0101470619006</v>
      </c>
      <c r="H792" s="31">
        <f t="shared" si="99"/>
        <v>-2259.5101470619006</v>
      </c>
      <c r="K792">
        <v>1</v>
      </c>
      <c r="L792" s="31">
        <f t="shared" si="100"/>
        <v>246.49999999999997</v>
      </c>
      <c r="M792" s="148">
        <f t="shared" si="103"/>
        <v>3551.86448668293</v>
      </c>
      <c r="N792" s="148"/>
    </row>
    <row r="793" spans="1:14">
      <c r="A793">
        <f t="shared" si="101"/>
        <v>1.6341666666666428</v>
      </c>
      <c r="D793">
        <f t="shared" si="104"/>
        <v>1716.5736098244377</v>
      </c>
      <c r="E793">
        <f t="shared" si="102"/>
        <v>4.1124119213150516</v>
      </c>
      <c r="G793">
        <f t="shared" si="105"/>
        <v>-2507.0393530440956</v>
      </c>
      <c r="H793" s="31">
        <f t="shared" si="99"/>
        <v>-2260.7893530440956</v>
      </c>
      <c r="K793">
        <v>1</v>
      </c>
      <c r="L793" s="31">
        <f t="shared" si="100"/>
        <v>246.24999999999997</v>
      </c>
      <c r="M793" s="148">
        <f t="shared" si="103"/>
        <v>3551.86448668293</v>
      </c>
      <c r="N793" s="148"/>
    </row>
    <row r="794" spans="1:14">
      <c r="A794">
        <f t="shared" si="101"/>
        <v>1.6341666666666428</v>
      </c>
      <c r="D794">
        <f t="shared" si="104"/>
        <v>1716.5736098244377</v>
      </c>
      <c r="E794">
        <f t="shared" si="102"/>
        <v>4.1124119213150516</v>
      </c>
      <c r="G794">
        <f t="shared" si="105"/>
        <v>-2507.0393530440956</v>
      </c>
      <c r="H794" s="31">
        <f t="shared" si="99"/>
        <v>-2260.7893530440956</v>
      </c>
      <c r="K794">
        <v>1</v>
      </c>
      <c r="L794" s="31">
        <f t="shared" si="100"/>
        <v>246.24999999999997</v>
      </c>
      <c r="M794" s="148">
        <f t="shared" si="103"/>
        <v>3551.86448668293</v>
      </c>
      <c r="N794" s="148"/>
    </row>
    <row r="795" spans="1:14">
      <c r="A795">
        <f t="shared" si="101"/>
        <v>1.6366666666666427</v>
      </c>
      <c r="D795">
        <f t="shared" si="104"/>
        <v>1715.5243058314488</v>
      </c>
      <c r="E795">
        <f t="shared" si="102"/>
        <v>4.1036202452262573</v>
      </c>
      <c r="G795">
        <f t="shared" si="105"/>
        <v>-2508.0663570649131</v>
      </c>
      <c r="H795" s="31">
        <f t="shared" si="99"/>
        <v>-2262.0663570649131</v>
      </c>
      <c r="K795">
        <v>1</v>
      </c>
      <c r="L795" s="31">
        <f t="shared" si="100"/>
        <v>245.99999999999997</v>
      </c>
      <c r="M795" s="148">
        <f t="shared" si="103"/>
        <v>3551.86448668293</v>
      </c>
      <c r="N795" s="148"/>
    </row>
    <row r="796" spans="1:14">
      <c r="A796">
        <f t="shared" si="101"/>
        <v>1.6366666666666427</v>
      </c>
      <c r="D796">
        <f t="shared" si="104"/>
        <v>1715.5243058314488</v>
      </c>
      <c r="E796">
        <f t="shared" si="102"/>
        <v>4.1036202452262573</v>
      </c>
      <c r="G796">
        <f t="shared" si="105"/>
        <v>-2508.0663570649131</v>
      </c>
      <c r="H796" s="31">
        <f t="shared" si="99"/>
        <v>-2262.0663570649131</v>
      </c>
      <c r="K796">
        <v>1</v>
      </c>
      <c r="L796" s="31">
        <f t="shared" si="100"/>
        <v>245.99999999999997</v>
      </c>
      <c r="M796" s="148">
        <f t="shared" si="103"/>
        <v>3551.86448668293</v>
      </c>
      <c r="N796" s="148"/>
    </row>
    <row r="797" spans="1:14">
      <c r="A797">
        <f t="shared" si="101"/>
        <v>1.6391666666666427</v>
      </c>
      <c r="D797">
        <f t="shared" si="104"/>
        <v>1714.4772433714459</v>
      </c>
      <c r="E797">
        <f t="shared" si="102"/>
        <v>4.0948607403364559</v>
      </c>
      <c r="G797">
        <f t="shared" si="105"/>
        <v>-2509.0911671881086</v>
      </c>
      <c r="H797" s="31">
        <f t="shared" si="99"/>
        <v>-2263.3411671881086</v>
      </c>
      <c r="K797">
        <v>1</v>
      </c>
      <c r="L797" s="31">
        <f t="shared" si="100"/>
        <v>245.74999999999997</v>
      </c>
      <c r="M797" s="148">
        <f t="shared" si="103"/>
        <v>3551.86448668293</v>
      </c>
      <c r="N797" s="148"/>
    </row>
    <row r="798" spans="1:14">
      <c r="A798">
        <f t="shared" si="101"/>
        <v>1.6391666666666427</v>
      </c>
      <c r="D798">
        <f t="shared" si="104"/>
        <v>1714.4772433714459</v>
      </c>
      <c r="E798">
        <f t="shared" si="102"/>
        <v>4.0948607403364559</v>
      </c>
      <c r="G798">
        <f t="shared" si="105"/>
        <v>-2509.0911671881086</v>
      </c>
      <c r="H798" s="31">
        <f t="shared" si="99"/>
        <v>-2263.3411671881086</v>
      </c>
      <c r="K798">
        <v>1</v>
      </c>
      <c r="L798" s="31">
        <f t="shared" si="100"/>
        <v>245.74999999999997</v>
      </c>
      <c r="M798" s="148">
        <f t="shared" si="103"/>
        <v>3551.86448668293</v>
      </c>
      <c r="N798" s="148"/>
    </row>
    <row r="799" spans="1:14">
      <c r="A799">
        <f t="shared" si="101"/>
        <v>1.6416666666666426</v>
      </c>
      <c r="D799">
        <f t="shared" si="104"/>
        <v>1713.432414248276</v>
      </c>
      <c r="E799">
        <f t="shared" si="102"/>
        <v>4.0861332401247248</v>
      </c>
      <c r="G799">
        <f t="shared" si="105"/>
        <v>-2510.1137914356664</v>
      </c>
      <c r="H799" s="31">
        <f t="shared" si="99"/>
        <v>-2264.6137914356664</v>
      </c>
      <c r="K799">
        <v>1</v>
      </c>
      <c r="L799" s="31">
        <f t="shared" si="100"/>
        <v>245.49999999999997</v>
      </c>
      <c r="M799" s="148">
        <f t="shared" si="103"/>
        <v>3551.86448668293</v>
      </c>
      <c r="N799" s="148"/>
    </row>
    <row r="800" spans="1:14">
      <c r="A800">
        <f t="shared" si="101"/>
        <v>1.6416666666666426</v>
      </c>
      <c r="D800">
        <f t="shared" si="104"/>
        <v>1713.432414248276</v>
      </c>
      <c r="E800">
        <f t="shared" si="102"/>
        <v>4.0861332401247248</v>
      </c>
      <c r="G800">
        <f t="shared" si="105"/>
        <v>-2510.1137914356664</v>
      </c>
      <c r="H800" s="31">
        <f t="shared" si="99"/>
        <v>-2264.6137914356664</v>
      </c>
      <c r="K800">
        <v>1</v>
      </c>
      <c r="L800" s="31">
        <f t="shared" si="100"/>
        <v>245.49999999999997</v>
      </c>
      <c r="M800" s="148">
        <f t="shared" si="103"/>
        <v>3551.86448668293</v>
      </c>
      <c r="N800" s="148"/>
    </row>
    <row r="801" spans="1:14">
      <c r="A801">
        <f t="shared" si="101"/>
        <v>1.6441666666666426</v>
      </c>
      <c r="D801">
        <f t="shared" si="104"/>
        <v>1712.389810308179</v>
      </c>
      <c r="E801">
        <f t="shared" si="102"/>
        <v>4.0774375791838917</v>
      </c>
      <c r="G801">
        <f t="shared" si="105"/>
        <v>-2511.1342377880801</v>
      </c>
      <c r="H801" s="31">
        <f t="shared" si="99"/>
        <v>-2265.8842377880801</v>
      </c>
      <c r="K801">
        <v>1</v>
      </c>
      <c r="L801" s="31">
        <f t="shared" si="100"/>
        <v>245.24999999999997</v>
      </c>
      <c r="M801" s="148">
        <f t="shared" si="103"/>
        <v>3551.86448668293</v>
      </c>
      <c r="N801" s="148"/>
    </row>
    <row r="802" spans="1:14">
      <c r="A802">
        <f t="shared" si="101"/>
        <v>1.6441666666666426</v>
      </c>
      <c r="D802">
        <f t="shared" si="104"/>
        <v>1712.389810308179</v>
      </c>
      <c r="E802">
        <f t="shared" si="102"/>
        <v>4.0774375791838917</v>
      </c>
      <c r="G802">
        <f t="shared" si="105"/>
        <v>-2511.1342377880801</v>
      </c>
      <c r="H802" s="31">
        <f t="shared" si="99"/>
        <v>-2265.8842377880801</v>
      </c>
      <c r="K802">
        <v>1</v>
      </c>
      <c r="L802" s="31">
        <f t="shared" si="100"/>
        <v>245.24999999999997</v>
      </c>
      <c r="M802" s="148">
        <f t="shared" si="103"/>
        <v>3551.86448668293</v>
      </c>
      <c r="N802" s="148"/>
    </row>
    <row r="803" spans="1:14">
      <c r="A803">
        <f t="shared" si="101"/>
        <v>1.6466666666666425</v>
      </c>
      <c r="D803">
        <f t="shared" si="104"/>
        <v>1711.3494234395018</v>
      </c>
      <c r="E803">
        <f t="shared" si="102"/>
        <v>4.0687735932113842</v>
      </c>
      <c r="G803">
        <f t="shared" si="105"/>
        <v>-2512.1525141846296</v>
      </c>
      <c r="H803" s="31">
        <f t="shared" si="99"/>
        <v>-2267.1525141846296</v>
      </c>
      <c r="K803">
        <v>1</v>
      </c>
      <c r="L803" s="31">
        <f t="shared" si="100"/>
        <v>244.99999999999997</v>
      </c>
      <c r="M803" s="148">
        <f t="shared" si="103"/>
        <v>3551.86448668293</v>
      </c>
      <c r="N803" s="148"/>
    </row>
    <row r="804" spans="1:14">
      <c r="A804">
        <f t="shared" si="101"/>
        <v>1.6466666666666425</v>
      </c>
      <c r="D804">
        <f t="shared" si="104"/>
        <v>1711.3494234395018</v>
      </c>
      <c r="E804">
        <f t="shared" si="102"/>
        <v>4.0687735932113842</v>
      </c>
      <c r="G804">
        <f t="shared" si="105"/>
        <v>-2512.1525141846296</v>
      </c>
      <c r="H804" s="31">
        <f t="shared" ref="H804:H867" si="106">G804+L804</f>
        <v>-2267.1525141846296</v>
      </c>
      <c r="K804">
        <v>1</v>
      </c>
      <c r="L804" s="31">
        <f t="shared" ref="L804:L867" si="107">-100*(A804-A805)+L805</f>
        <v>244.99999999999997</v>
      </c>
      <c r="M804" s="148">
        <f t="shared" si="103"/>
        <v>3551.86448668293</v>
      </c>
      <c r="N804" s="148"/>
    </row>
    <row r="805" spans="1:14">
      <c r="A805">
        <f t="shared" ref="A805:A868" si="108">A803+$B$13/400</f>
        <v>1.6491666666666425</v>
      </c>
      <c r="D805">
        <f t="shared" si="104"/>
        <v>1710.3112455724201</v>
      </c>
      <c r="E805">
        <f t="shared" si="102"/>
        <v>4.0601411190002112</v>
      </c>
      <c r="G805">
        <f t="shared" si="105"/>
        <v>-2513.168628523656</v>
      </c>
      <c r="H805" s="31">
        <f t="shared" si="106"/>
        <v>-2268.418628523656</v>
      </c>
      <c r="K805">
        <v>1</v>
      </c>
      <c r="L805" s="31">
        <f t="shared" si="107"/>
        <v>244.74999999999997</v>
      </c>
      <c r="M805" s="148">
        <f t="shared" si="103"/>
        <v>3551.86448668293</v>
      </c>
      <c r="N805" s="148"/>
    </row>
    <row r="806" spans="1:14">
      <c r="A806">
        <f t="shared" si="108"/>
        <v>1.6491666666666425</v>
      </c>
      <c r="D806">
        <f t="shared" si="104"/>
        <v>1710.3112455724201</v>
      </c>
      <c r="E806">
        <f t="shared" si="102"/>
        <v>4.0601411190002112</v>
      </c>
      <c r="G806">
        <f t="shared" si="105"/>
        <v>-2513.168628523656</v>
      </c>
      <c r="H806" s="31">
        <f t="shared" si="106"/>
        <v>-2268.418628523656</v>
      </c>
      <c r="K806">
        <v>1</v>
      </c>
      <c r="L806" s="31">
        <f t="shared" si="107"/>
        <v>244.74999999999997</v>
      </c>
      <c r="M806" s="148">
        <f t="shared" si="103"/>
        <v>3551.86448668293</v>
      </c>
      <c r="N806" s="148"/>
    </row>
    <row r="807" spans="1:14">
      <c r="A807">
        <f t="shared" si="108"/>
        <v>1.6516666666666424</v>
      </c>
      <c r="D807">
        <f t="shared" si="104"/>
        <v>1709.2752686786578</v>
      </c>
      <c r="E807">
        <f t="shared" si="102"/>
        <v>4.051539994429997</v>
      </c>
      <c r="G807">
        <f t="shared" si="105"/>
        <v>-2514.1825886628349</v>
      </c>
      <c r="H807" s="31">
        <f t="shared" si="106"/>
        <v>-2269.6825886628349</v>
      </c>
      <c r="K807">
        <v>1</v>
      </c>
      <c r="L807" s="31">
        <f t="shared" si="107"/>
        <v>244.49999999999997</v>
      </c>
      <c r="M807" s="148">
        <f t="shared" si="103"/>
        <v>3551.86448668293</v>
      </c>
      <c r="N807" s="148"/>
    </row>
    <row r="808" spans="1:14">
      <c r="A808">
        <f t="shared" si="108"/>
        <v>1.6516666666666424</v>
      </c>
      <c r="D808">
        <f t="shared" si="104"/>
        <v>1709.2752686786578</v>
      </c>
      <c r="E808">
        <f t="shared" si="102"/>
        <v>4.051539994429997</v>
      </c>
      <c r="G808">
        <f t="shared" si="105"/>
        <v>-2514.1825886628349</v>
      </c>
      <c r="H808" s="31">
        <f t="shared" si="106"/>
        <v>-2269.6825886628349</v>
      </c>
      <c r="K808">
        <v>1</v>
      </c>
      <c r="L808" s="31">
        <f t="shared" si="107"/>
        <v>244.49999999999997</v>
      </c>
      <c r="M808" s="148">
        <f t="shared" si="103"/>
        <v>3551.86448668293</v>
      </c>
      <c r="N808" s="148"/>
    </row>
    <row r="809" spans="1:14">
      <c r="A809">
        <f t="shared" si="108"/>
        <v>1.6541666666666424</v>
      </c>
      <c r="D809">
        <f t="shared" si="104"/>
        <v>1708.2414847712109</v>
      </c>
      <c r="E809">
        <f t="shared" si="102"/>
        <v>4.0429700584581179</v>
      </c>
      <c r="G809">
        <f t="shared" si="105"/>
        <v>-2515.1944024194459</v>
      </c>
      <c r="H809" s="31">
        <f t="shared" si="106"/>
        <v>-2270.9444024194459</v>
      </c>
      <c r="K809">
        <v>1</v>
      </c>
      <c r="L809" s="31">
        <f t="shared" si="107"/>
        <v>244.24999999999997</v>
      </c>
      <c r="M809" s="148">
        <f t="shared" si="103"/>
        <v>3551.86448668293</v>
      </c>
      <c r="N809" s="148"/>
    </row>
    <row r="810" spans="1:14">
      <c r="A810">
        <f t="shared" si="108"/>
        <v>1.6541666666666424</v>
      </c>
      <c r="D810">
        <f t="shared" si="104"/>
        <v>1708.2414847712109</v>
      </c>
      <c r="E810">
        <f t="shared" si="102"/>
        <v>4.0429700584581179</v>
      </c>
      <c r="G810">
        <f t="shared" si="105"/>
        <v>-2515.1944024194459</v>
      </c>
      <c r="H810" s="31">
        <f t="shared" si="106"/>
        <v>-2270.9444024194459</v>
      </c>
      <c r="K810">
        <v>1</v>
      </c>
      <c r="L810" s="31">
        <f t="shared" si="107"/>
        <v>244.24999999999997</v>
      </c>
      <c r="M810" s="148">
        <f t="shared" si="103"/>
        <v>3551.86448668293</v>
      </c>
      <c r="N810" s="148"/>
    </row>
    <row r="811" spans="1:14">
      <c r="A811">
        <f t="shared" si="108"/>
        <v>1.6566666666666423</v>
      </c>
      <c r="D811">
        <f t="shared" si="104"/>
        <v>1707.2098859040743</v>
      </c>
      <c r="E811">
        <f t="shared" si="102"/>
        <v>4.0344311511109261</v>
      </c>
      <c r="G811">
        <f t="shared" si="105"/>
        <v>-2516.2040775706419</v>
      </c>
      <c r="H811" s="31">
        <f t="shared" si="106"/>
        <v>-2272.2040775706419</v>
      </c>
      <c r="K811">
        <v>1</v>
      </c>
      <c r="L811" s="31">
        <f t="shared" si="107"/>
        <v>243.99999999999997</v>
      </c>
      <c r="M811" s="148">
        <f t="shared" si="103"/>
        <v>3551.86448668293</v>
      </c>
      <c r="N811" s="148"/>
    </row>
    <row r="812" spans="1:14">
      <c r="A812">
        <f t="shared" si="108"/>
        <v>1.6566666666666423</v>
      </c>
      <c r="D812">
        <f t="shared" si="104"/>
        <v>1707.2098859040743</v>
      </c>
      <c r="E812">
        <f t="shared" si="102"/>
        <v>4.0344311511109261</v>
      </c>
      <c r="G812">
        <f t="shared" si="105"/>
        <v>-2516.2040775706419</v>
      </c>
      <c r="H812" s="31">
        <f t="shared" si="106"/>
        <v>-2272.2040775706419</v>
      </c>
      <c r="K812">
        <v>1</v>
      </c>
      <c r="L812" s="31">
        <f t="shared" si="107"/>
        <v>243.99999999999997</v>
      </c>
      <c r="M812" s="148">
        <f t="shared" si="103"/>
        <v>3551.86448668293</v>
      </c>
      <c r="N812" s="148"/>
    </row>
    <row r="813" spans="1:14">
      <c r="A813">
        <f t="shared" si="108"/>
        <v>1.6591666666666423</v>
      </c>
      <c r="D813">
        <f t="shared" si="104"/>
        <v>1706.1804641719682</v>
      </c>
      <c r="E813">
        <f t="shared" si="102"/>
        <v>4.0259231134750504</v>
      </c>
      <c r="G813">
        <f t="shared" si="105"/>
        <v>-2517.2116218537149</v>
      </c>
      <c r="H813" s="31">
        <f t="shared" si="106"/>
        <v>-2273.4616218537149</v>
      </c>
      <c r="K813">
        <v>1</v>
      </c>
      <c r="L813" s="31">
        <f t="shared" si="107"/>
        <v>243.74999999999997</v>
      </c>
      <c r="M813" s="148">
        <f t="shared" si="103"/>
        <v>3551.86448668293</v>
      </c>
      <c r="N813" s="148"/>
    </row>
    <row r="814" spans="1:14">
      <c r="A814">
        <f t="shared" si="108"/>
        <v>1.6591666666666423</v>
      </c>
      <c r="D814">
        <f t="shared" si="104"/>
        <v>1706.1804641719682</v>
      </c>
      <c r="E814">
        <f t="shared" si="102"/>
        <v>4.0259231134750504</v>
      </c>
      <c r="G814">
        <f t="shared" si="105"/>
        <v>-2517.2116218537149</v>
      </c>
      <c r="H814" s="31">
        <f t="shared" si="106"/>
        <v>-2273.4616218537149</v>
      </c>
      <c r="K814">
        <v>1</v>
      </c>
      <c r="L814" s="31">
        <f t="shared" si="107"/>
        <v>243.74999999999997</v>
      </c>
      <c r="M814" s="148">
        <f t="shared" si="103"/>
        <v>3551.86448668293</v>
      </c>
      <c r="N814" s="148"/>
    </row>
    <row r="815" spans="1:14">
      <c r="A815">
        <f t="shared" si="108"/>
        <v>1.6616666666666422</v>
      </c>
      <c r="D815">
        <f t="shared" si="104"/>
        <v>1705.1532117100701</v>
      </c>
      <c r="E815">
        <f t="shared" si="102"/>
        <v>4.0174457876887937</v>
      </c>
      <c r="G815">
        <f t="shared" si="105"/>
        <v>-2518.2170429663602</v>
      </c>
      <c r="H815" s="31">
        <f t="shared" si="106"/>
        <v>-2274.7170429663602</v>
      </c>
      <c r="K815">
        <v>1</v>
      </c>
      <c r="L815" s="31">
        <f t="shared" si="107"/>
        <v>243.49999999999997</v>
      </c>
      <c r="M815" s="148">
        <f t="shared" si="103"/>
        <v>3551.86448668293</v>
      </c>
      <c r="N815" s="148"/>
    </row>
    <row r="816" spans="1:14">
      <c r="A816">
        <f t="shared" si="108"/>
        <v>1.6616666666666422</v>
      </c>
      <c r="D816">
        <f t="shared" si="104"/>
        <v>1705.1532117100701</v>
      </c>
      <c r="E816">
        <f t="shared" si="102"/>
        <v>4.0174457876887937</v>
      </c>
      <c r="G816">
        <f t="shared" si="105"/>
        <v>-2518.2170429663602</v>
      </c>
      <c r="H816" s="31">
        <f t="shared" si="106"/>
        <v>-2274.7170429663602</v>
      </c>
      <c r="K816">
        <v>1</v>
      </c>
      <c r="L816" s="31">
        <f t="shared" si="107"/>
        <v>243.49999999999997</v>
      </c>
      <c r="M816" s="148">
        <f t="shared" si="103"/>
        <v>3551.86448668293</v>
      </c>
      <c r="N816" s="148"/>
    </row>
    <row r="817" spans="1:14">
      <c r="A817">
        <f t="shared" si="108"/>
        <v>1.6641666666666421</v>
      </c>
      <c r="D817">
        <f t="shared" si="104"/>
        <v>1704.1281206937463</v>
      </c>
      <c r="E817">
        <f t="shared" si="102"/>
        <v>4.0089990169335881</v>
      </c>
      <c r="G817">
        <f t="shared" si="105"/>
        <v>-2519.2203485669379</v>
      </c>
      <c r="H817" s="31">
        <f t="shared" si="106"/>
        <v>-2275.9703485669379</v>
      </c>
      <c r="K817">
        <v>1</v>
      </c>
      <c r="L817" s="31">
        <f t="shared" si="107"/>
        <v>243.24999999999997</v>
      </c>
      <c r="M817" s="148">
        <f t="shared" si="103"/>
        <v>3551.86448668293</v>
      </c>
      <c r="N817" s="148"/>
    </row>
    <row r="818" spans="1:14">
      <c r="A818">
        <f t="shared" si="108"/>
        <v>1.6641666666666421</v>
      </c>
      <c r="D818">
        <f t="shared" si="104"/>
        <v>1704.1281206937463</v>
      </c>
      <c r="E818">
        <f t="shared" si="102"/>
        <v>4.0089990169335881</v>
      </c>
      <c r="G818">
        <f t="shared" si="105"/>
        <v>-2519.2203485669379</v>
      </c>
      <c r="H818" s="31">
        <f t="shared" si="106"/>
        <v>-2275.9703485669379</v>
      </c>
      <c r="K818">
        <v>1</v>
      </c>
      <c r="L818" s="31">
        <f t="shared" si="107"/>
        <v>243.24999999999997</v>
      </c>
      <c r="M818" s="148">
        <f t="shared" si="103"/>
        <v>3551.86448668293</v>
      </c>
      <c r="N818" s="148"/>
    </row>
    <row r="819" spans="1:14">
      <c r="A819">
        <f t="shared" si="108"/>
        <v>1.6666666666666421</v>
      </c>
      <c r="D819">
        <f t="shared" si="104"/>
        <v>1703.105183338286</v>
      </c>
      <c r="E819">
        <f t="shared" si="102"/>
        <v>4.0005826454255624</v>
      </c>
      <c r="G819">
        <f t="shared" si="105"/>
        <v>-2520.2215462747326</v>
      </c>
      <c r="H819" s="31">
        <f t="shared" si="106"/>
        <v>-2277.2215462747326</v>
      </c>
      <c r="K819">
        <v>1</v>
      </c>
      <c r="L819" s="31">
        <f t="shared" si="107"/>
        <v>242.99999999999997</v>
      </c>
      <c r="M819" s="148">
        <f t="shared" si="103"/>
        <v>3551.86448668293</v>
      </c>
      <c r="N819" s="148"/>
    </row>
    <row r="820" spans="1:14">
      <c r="A820">
        <f t="shared" si="108"/>
        <v>1.6666666666666421</v>
      </c>
      <c r="D820">
        <f t="shared" si="104"/>
        <v>1703.105183338286</v>
      </c>
      <c r="E820">
        <f t="shared" si="102"/>
        <v>4.0005826454255624</v>
      </c>
      <c r="G820">
        <f t="shared" si="105"/>
        <v>-2520.2215462747326</v>
      </c>
      <c r="H820" s="31">
        <f t="shared" si="106"/>
        <v>-2277.2215462747326</v>
      </c>
      <c r="K820">
        <v>1</v>
      </c>
      <c r="L820" s="31">
        <f t="shared" si="107"/>
        <v>242.99999999999997</v>
      </c>
      <c r="M820" s="148">
        <f t="shared" si="103"/>
        <v>3551.86448668293</v>
      </c>
      <c r="N820" s="148"/>
    </row>
    <row r="821" spans="1:14">
      <c r="A821">
        <f t="shared" si="108"/>
        <v>1.669166666666642</v>
      </c>
      <c r="D821">
        <f t="shared" si="104"/>
        <v>1702.0843918986409</v>
      </c>
      <c r="E821">
        <f t="shared" si="102"/>
        <v>3.9921965184071753</v>
      </c>
      <c r="G821">
        <f t="shared" si="105"/>
        <v>-2521.2206436702118</v>
      </c>
      <c r="H821" s="31">
        <f t="shared" si="106"/>
        <v>-2278.4706436702118</v>
      </c>
      <c r="K821">
        <v>1</v>
      </c>
      <c r="L821" s="31">
        <f t="shared" si="107"/>
        <v>242.74999999999997</v>
      </c>
      <c r="M821" s="148">
        <f t="shared" si="103"/>
        <v>3551.86448668293</v>
      </c>
      <c r="N821" s="148"/>
    </row>
    <row r="822" spans="1:14">
      <c r="A822">
        <f t="shared" si="108"/>
        <v>1.669166666666642</v>
      </c>
      <c r="D822">
        <f t="shared" si="104"/>
        <v>1702.0843918986409</v>
      </c>
      <c r="E822">
        <f t="shared" si="102"/>
        <v>3.9921965184071753</v>
      </c>
      <c r="G822">
        <f t="shared" si="105"/>
        <v>-2521.2206436702118</v>
      </c>
      <c r="H822" s="31">
        <f t="shared" si="106"/>
        <v>-2278.4706436702118</v>
      </c>
      <c r="K822">
        <v>1</v>
      </c>
      <c r="L822" s="31">
        <f t="shared" si="107"/>
        <v>242.74999999999997</v>
      </c>
      <c r="M822" s="148">
        <f t="shared" si="103"/>
        <v>3551.86448668293</v>
      </c>
      <c r="N822" s="148"/>
    </row>
    <row r="823" spans="1:14">
      <c r="A823">
        <f t="shared" si="108"/>
        <v>1.671666666666642</v>
      </c>
      <c r="D823">
        <f t="shared" si="104"/>
        <v>1701.0657386691591</v>
      </c>
      <c r="E823">
        <f t="shared" ref="E823:E886" si="109">$E$18*($A$18/A823)^$B$9</f>
        <v>3.9838404821389153</v>
      </c>
      <c r="G823">
        <f t="shared" si="105"/>
        <v>-2522.21764829528</v>
      </c>
      <c r="H823" s="31">
        <f t="shared" si="106"/>
        <v>-2279.71764829528</v>
      </c>
      <c r="K823">
        <v>1</v>
      </c>
      <c r="L823" s="31">
        <f t="shared" si="107"/>
        <v>242.49999999999997</v>
      </c>
      <c r="M823" s="148">
        <f t="shared" si="103"/>
        <v>3551.86448668293</v>
      </c>
      <c r="N823" s="148"/>
    </row>
    <row r="824" spans="1:14">
      <c r="A824">
        <f t="shared" si="108"/>
        <v>1.671666666666642</v>
      </c>
      <c r="D824">
        <f t="shared" si="104"/>
        <v>1701.0657386691591</v>
      </c>
      <c r="E824">
        <f t="shared" si="109"/>
        <v>3.9838404821389153</v>
      </c>
      <c r="G824">
        <f t="shared" si="105"/>
        <v>-2522.21764829528</v>
      </c>
      <c r="H824" s="31">
        <f t="shared" si="106"/>
        <v>-2279.71764829528</v>
      </c>
      <c r="K824">
        <v>1</v>
      </c>
      <c r="L824" s="31">
        <f t="shared" si="107"/>
        <v>242.49999999999997</v>
      </c>
      <c r="M824" s="148">
        <f t="shared" si="103"/>
        <v>3551.86448668293</v>
      </c>
      <c r="N824" s="148"/>
    </row>
    <row r="825" spans="1:14">
      <c r="A825">
        <f t="shared" si="108"/>
        <v>1.6741666666666419</v>
      </c>
      <c r="D825">
        <f t="shared" si="104"/>
        <v>1700.0492159833311</v>
      </c>
      <c r="E825">
        <f t="shared" si="109"/>
        <v>3.9755143838911109</v>
      </c>
      <c r="G825">
        <f t="shared" si="105"/>
        <v>-2523.2125676535338</v>
      </c>
      <c r="H825" s="31">
        <f t="shared" si="106"/>
        <v>-2280.9625676535338</v>
      </c>
      <c r="K825">
        <v>1</v>
      </c>
      <c r="L825" s="31">
        <f t="shared" si="107"/>
        <v>242.24999999999997</v>
      </c>
      <c r="M825" s="148">
        <f t="shared" si="103"/>
        <v>3551.86448668293</v>
      </c>
      <c r="N825" s="148"/>
    </row>
    <row r="826" spans="1:14">
      <c r="A826">
        <f t="shared" si="108"/>
        <v>1.6741666666666419</v>
      </c>
      <c r="D826">
        <f t="shared" si="104"/>
        <v>1700.0492159833311</v>
      </c>
      <c r="E826">
        <f t="shared" si="109"/>
        <v>3.9755143838911109</v>
      </c>
      <c r="G826">
        <f t="shared" si="105"/>
        <v>-2523.2125676535338</v>
      </c>
      <c r="H826" s="31">
        <f t="shared" si="106"/>
        <v>-2280.9625676535338</v>
      </c>
      <c r="K826">
        <v>1</v>
      </c>
      <c r="L826" s="31">
        <f t="shared" si="107"/>
        <v>242.24999999999997</v>
      </c>
      <c r="M826" s="148">
        <f t="shared" si="103"/>
        <v>3551.86448668293</v>
      </c>
      <c r="N826" s="148"/>
    </row>
    <row r="827" spans="1:14">
      <c r="A827">
        <f t="shared" si="108"/>
        <v>1.6766666666666419</v>
      </c>
      <c r="D827">
        <f t="shared" si="104"/>
        <v>1699.0348162135297</v>
      </c>
      <c r="E827">
        <f t="shared" si="109"/>
        <v>3.9672180719357955</v>
      </c>
      <c r="G827">
        <f t="shared" si="105"/>
        <v>-2524.2054092105122</v>
      </c>
      <c r="H827" s="31">
        <f t="shared" si="106"/>
        <v>-2282.2054092105122</v>
      </c>
      <c r="K827">
        <v>1</v>
      </c>
      <c r="L827" s="31">
        <f t="shared" si="107"/>
        <v>241.99999999999997</v>
      </c>
      <c r="M827" s="148">
        <f t="shared" si="103"/>
        <v>3551.86448668293</v>
      </c>
      <c r="N827" s="148"/>
    </row>
    <row r="828" spans="1:14">
      <c r="A828">
        <f t="shared" si="108"/>
        <v>1.6766666666666419</v>
      </c>
      <c r="D828">
        <f t="shared" si="104"/>
        <v>1699.0348162135297</v>
      </c>
      <c r="E828">
        <f t="shared" si="109"/>
        <v>3.9672180719357955</v>
      </c>
      <c r="G828">
        <f t="shared" si="105"/>
        <v>-2524.2054092105122</v>
      </c>
      <c r="H828" s="31">
        <f t="shared" si="106"/>
        <v>-2282.2054092105122</v>
      </c>
      <c r="K828">
        <v>1</v>
      </c>
      <c r="L828" s="31">
        <f t="shared" si="107"/>
        <v>241.99999999999997</v>
      </c>
      <c r="M828" s="148">
        <f t="shared" si="103"/>
        <v>3551.86448668293</v>
      </c>
      <c r="N828" s="148"/>
    </row>
    <row r="829" spans="1:14">
      <c r="A829">
        <f t="shared" si="108"/>
        <v>1.6791666666666418</v>
      </c>
      <c r="D829">
        <f t="shared" si="104"/>
        <v>1698.0225317707573</v>
      </c>
      <c r="E829">
        <f t="shared" si="109"/>
        <v>3.9589513955386528</v>
      </c>
      <c r="G829">
        <f t="shared" si="105"/>
        <v>-2525.1961803939466</v>
      </c>
      <c r="H829" s="31">
        <f t="shared" si="106"/>
        <v>-2283.4461803939466</v>
      </c>
      <c r="K829">
        <v>1</v>
      </c>
      <c r="L829" s="31">
        <f t="shared" si="107"/>
        <v>241.74999999999997</v>
      </c>
      <c r="M829" s="148">
        <f t="shared" si="103"/>
        <v>3551.86448668293</v>
      </c>
      <c r="N829" s="148"/>
    </row>
    <row r="830" spans="1:14">
      <c r="A830">
        <f t="shared" si="108"/>
        <v>1.6791666666666418</v>
      </c>
      <c r="D830">
        <f t="shared" si="104"/>
        <v>1698.0225317707573</v>
      </c>
      <c r="E830">
        <f t="shared" si="109"/>
        <v>3.9589513955386528</v>
      </c>
      <c r="G830">
        <f t="shared" si="105"/>
        <v>-2525.1961803939466</v>
      </c>
      <c r="H830" s="31">
        <f t="shared" si="106"/>
        <v>-2283.4461803939466</v>
      </c>
      <c r="K830">
        <v>1</v>
      </c>
      <c r="L830" s="31">
        <f t="shared" si="107"/>
        <v>241.74999999999997</v>
      </c>
      <c r="M830" s="148">
        <f t="shared" si="103"/>
        <v>3551.86448668293</v>
      </c>
      <c r="N830" s="148"/>
    </row>
    <row r="831" spans="1:14">
      <c r="A831">
        <f t="shared" si="108"/>
        <v>1.6816666666666418</v>
      </c>
      <c r="D831">
        <f t="shared" si="104"/>
        <v>1697.0123551043916</v>
      </c>
      <c r="E831">
        <f t="shared" si="109"/>
        <v>3.9507142049510495</v>
      </c>
      <c r="G831">
        <f t="shared" si="105"/>
        <v>-2526.184888594008</v>
      </c>
      <c r="H831" s="31">
        <f t="shared" si="106"/>
        <v>-2284.684888594008</v>
      </c>
      <c r="K831">
        <v>1</v>
      </c>
      <c r="L831" s="31">
        <f t="shared" si="107"/>
        <v>241.49999999999997</v>
      </c>
      <c r="M831" s="148">
        <f t="shared" si="103"/>
        <v>3551.86448668293</v>
      </c>
      <c r="N831" s="148"/>
    </row>
    <row r="832" spans="1:14">
      <c r="A832">
        <f t="shared" si="108"/>
        <v>1.6816666666666418</v>
      </c>
      <c r="D832">
        <f t="shared" si="104"/>
        <v>1697.0123551043916</v>
      </c>
      <c r="E832">
        <f t="shared" si="109"/>
        <v>3.9507142049510495</v>
      </c>
      <c r="G832">
        <f t="shared" si="105"/>
        <v>-2526.184888594008</v>
      </c>
      <c r="H832" s="31">
        <f t="shared" si="106"/>
        <v>-2284.684888594008</v>
      </c>
      <c r="K832">
        <v>1</v>
      </c>
      <c r="L832" s="31">
        <f t="shared" si="107"/>
        <v>241.49999999999997</v>
      </c>
      <c r="M832" s="148">
        <f t="shared" si="103"/>
        <v>3551.86448668293</v>
      </c>
      <c r="N832" s="148"/>
    </row>
    <row r="833" spans="1:14">
      <c r="A833">
        <f t="shared" si="108"/>
        <v>1.6841666666666417</v>
      </c>
      <c r="D833">
        <f t="shared" si="104"/>
        <v>1696.0042787019347</v>
      </c>
      <c r="E833">
        <f t="shared" si="109"/>
        <v>3.942506351402129</v>
      </c>
      <c r="G833">
        <f t="shared" si="105"/>
        <v>-2527.1715411635523</v>
      </c>
      <c r="H833" s="31">
        <f t="shared" si="106"/>
        <v>-2285.9215411635523</v>
      </c>
      <c r="K833">
        <v>1</v>
      </c>
      <c r="L833" s="31">
        <f t="shared" si="107"/>
        <v>241.24999999999997</v>
      </c>
      <c r="M833" s="148">
        <f t="shared" si="103"/>
        <v>3551.86448668293</v>
      </c>
      <c r="N833" s="148"/>
    </row>
    <row r="834" spans="1:14">
      <c r="A834">
        <f t="shared" si="108"/>
        <v>1.6841666666666417</v>
      </c>
      <c r="D834">
        <f t="shared" si="104"/>
        <v>1696.0042787019347</v>
      </c>
      <c r="E834">
        <f t="shared" si="109"/>
        <v>3.942506351402129</v>
      </c>
      <c r="G834">
        <f t="shared" si="105"/>
        <v>-2527.1715411635523</v>
      </c>
      <c r="H834" s="31">
        <f t="shared" si="106"/>
        <v>-2285.9215411635523</v>
      </c>
      <c r="K834">
        <v>1</v>
      </c>
      <c r="L834" s="31">
        <f t="shared" si="107"/>
        <v>241.24999999999997</v>
      </c>
      <c r="M834" s="148">
        <f t="shared" si="103"/>
        <v>3551.86448668293</v>
      </c>
      <c r="N834" s="148"/>
    </row>
    <row r="835" spans="1:14">
      <c r="A835">
        <f t="shared" si="108"/>
        <v>1.6866666666666417</v>
      </c>
      <c r="D835">
        <f t="shared" si="104"/>
        <v>1694.9982950887659</v>
      </c>
      <c r="E835">
        <f t="shared" si="109"/>
        <v>3.9343276870909931</v>
      </c>
      <c r="G835">
        <f t="shared" si="105"/>
        <v>-2528.1561454183638</v>
      </c>
      <c r="H835" s="31">
        <f t="shared" si="106"/>
        <v>-2287.1561454183638</v>
      </c>
      <c r="K835">
        <v>1</v>
      </c>
      <c r="L835" s="31">
        <f t="shared" si="107"/>
        <v>240.99999999999997</v>
      </c>
      <c r="M835" s="148">
        <f t="shared" si="103"/>
        <v>3551.86448668293</v>
      </c>
      <c r="N835" s="148"/>
    </row>
    <row r="836" spans="1:14">
      <c r="A836">
        <f t="shared" si="108"/>
        <v>1.6866666666666417</v>
      </c>
      <c r="D836">
        <f t="shared" si="104"/>
        <v>1694.9982950887659</v>
      </c>
      <c r="E836">
        <f t="shared" si="109"/>
        <v>3.9343276870909931</v>
      </c>
      <c r="G836">
        <f t="shared" si="105"/>
        <v>-2528.1561454183638</v>
      </c>
      <c r="H836" s="31">
        <f t="shared" si="106"/>
        <v>-2287.1561454183638</v>
      </c>
      <c r="K836">
        <v>1</v>
      </c>
      <c r="L836" s="31">
        <f t="shared" si="107"/>
        <v>240.99999999999997</v>
      </c>
      <c r="M836" s="148">
        <f t="shared" si="103"/>
        <v>3551.86448668293</v>
      </c>
      <c r="N836" s="148"/>
    </row>
    <row r="837" spans="1:14">
      <c r="A837">
        <f t="shared" si="108"/>
        <v>1.6891666666666416</v>
      </c>
      <c r="D837">
        <f t="shared" si="104"/>
        <v>1693.9943968278935</v>
      </c>
      <c r="E837">
        <f t="shared" si="109"/>
        <v>3.9261780651789531</v>
      </c>
      <c r="G837">
        <f t="shared" si="105"/>
        <v>-2529.1387086373975</v>
      </c>
      <c r="H837" s="31">
        <f t="shared" si="106"/>
        <v>-2288.3887086373975</v>
      </c>
      <c r="K837">
        <v>1</v>
      </c>
      <c r="L837" s="31">
        <f t="shared" si="107"/>
        <v>240.74999999999997</v>
      </c>
      <c r="M837" s="148">
        <f t="shared" si="103"/>
        <v>3551.86448668293</v>
      </c>
      <c r="N837" s="148"/>
    </row>
    <row r="838" spans="1:14">
      <c r="A838">
        <f t="shared" si="108"/>
        <v>1.6891666666666416</v>
      </c>
      <c r="D838">
        <f t="shared" si="104"/>
        <v>1693.9943968278935</v>
      </c>
      <c r="E838">
        <f t="shared" si="109"/>
        <v>3.9261780651789531</v>
      </c>
      <c r="G838">
        <f t="shared" si="105"/>
        <v>-2529.1387086373975</v>
      </c>
      <c r="H838" s="31">
        <f t="shared" si="106"/>
        <v>-2288.3887086373975</v>
      </c>
      <c r="K838">
        <v>1</v>
      </c>
      <c r="L838" s="31">
        <f t="shared" si="107"/>
        <v>240.74999999999997</v>
      </c>
      <c r="M838" s="148">
        <f t="shared" si="103"/>
        <v>3551.86448668293</v>
      </c>
      <c r="N838" s="148"/>
    </row>
    <row r="839" spans="1:14">
      <c r="A839">
        <f t="shared" si="108"/>
        <v>1.6916666666666416</v>
      </c>
      <c r="D839">
        <f t="shared" si="104"/>
        <v>1692.9925765197108</v>
      </c>
      <c r="E839">
        <f t="shared" si="109"/>
        <v>3.9180573397818454</v>
      </c>
      <c r="G839">
        <f t="shared" si="105"/>
        <v>-2530.1192380630177</v>
      </c>
      <c r="H839" s="31">
        <f t="shared" si="106"/>
        <v>-2289.6192380630177</v>
      </c>
      <c r="K839">
        <v>1</v>
      </c>
      <c r="L839" s="31">
        <f t="shared" si="107"/>
        <v>240.49999999999997</v>
      </c>
      <c r="M839" s="148">
        <f t="shared" si="103"/>
        <v>3551.86448668293</v>
      </c>
      <c r="N839" s="148"/>
    </row>
    <row r="840" spans="1:14">
      <c r="A840">
        <f t="shared" si="108"/>
        <v>1.6916666666666416</v>
      </c>
      <c r="D840">
        <f t="shared" si="104"/>
        <v>1692.9925765197108</v>
      </c>
      <c r="E840">
        <f t="shared" si="109"/>
        <v>3.9180573397818454</v>
      </c>
      <c r="G840">
        <f t="shared" si="105"/>
        <v>-2530.1192380630177</v>
      </c>
      <c r="H840" s="31">
        <f t="shared" si="106"/>
        <v>-2289.6192380630177</v>
      </c>
      <c r="K840">
        <v>1</v>
      </c>
      <c r="L840" s="31">
        <f t="shared" si="107"/>
        <v>240.49999999999997</v>
      </c>
      <c r="M840" s="148">
        <f t="shared" si="103"/>
        <v>3551.86448668293</v>
      </c>
      <c r="N840" s="148"/>
    </row>
    <row r="841" spans="1:14">
      <c r="A841">
        <f t="shared" si="108"/>
        <v>1.6941666666666415</v>
      </c>
      <c r="D841">
        <f t="shared" si="104"/>
        <v>1691.9928268017532</v>
      </c>
      <c r="E841">
        <f t="shared" si="109"/>
        <v>3.9099653659624409</v>
      </c>
      <c r="G841">
        <f t="shared" si="105"/>
        <v>-2531.0977409012357</v>
      </c>
      <c r="H841" s="31">
        <f t="shared" si="106"/>
        <v>-2290.8477409012357</v>
      </c>
      <c r="K841">
        <v>1</v>
      </c>
      <c r="L841" s="31">
        <f t="shared" si="107"/>
        <v>240.24999999999997</v>
      </c>
      <c r="M841" s="148">
        <f t="shared" si="103"/>
        <v>3551.86448668293</v>
      </c>
      <c r="N841" s="148"/>
    </row>
    <row r="842" spans="1:14">
      <c r="A842">
        <f t="shared" si="108"/>
        <v>1.6941666666666415</v>
      </c>
      <c r="D842">
        <f t="shared" si="104"/>
        <v>1691.9928268017532</v>
      </c>
      <c r="E842">
        <f t="shared" si="109"/>
        <v>3.9099653659624409</v>
      </c>
      <c r="G842">
        <f t="shared" si="105"/>
        <v>-2531.0977409012357</v>
      </c>
      <c r="H842" s="31">
        <f t="shared" si="106"/>
        <v>-2290.8477409012357</v>
      </c>
      <c r="K842">
        <v>1</v>
      </c>
      <c r="L842" s="31">
        <f t="shared" si="107"/>
        <v>240.24999999999997</v>
      </c>
      <c r="M842" s="148">
        <f t="shared" si="103"/>
        <v>3551.86448668293</v>
      </c>
      <c r="N842" s="148"/>
    </row>
    <row r="843" spans="1:14">
      <c r="A843">
        <f t="shared" si="108"/>
        <v>1.6966666666666415</v>
      </c>
      <c r="D843">
        <f t="shared" si="104"/>
        <v>1690.9951403484565</v>
      </c>
      <c r="E843">
        <f t="shared" si="109"/>
        <v>3.9019019997228979</v>
      </c>
      <c r="G843">
        <f t="shared" si="105"/>
        <v>-2532.0742243219465</v>
      </c>
      <c r="H843" s="31">
        <f t="shared" si="106"/>
        <v>-2292.0742243219465</v>
      </c>
      <c r="K843">
        <v>1</v>
      </c>
      <c r="L843" s="31">
        <f t="shared" si="107"/>
        <v>239.99999999999997</v>
      </c>
      <c r="M843" s="148">
        <f t="shared" si="103"/>
        <v>3551.86448668293</v>
      </c>
      <c r="N843" s="148"/>
    </row>
    <row r="844" spans="1:14">
      <c r="A844">
        <f t="shared" si="108"/>
        <v>1.6966666666666415</v>
      </c>
      <c r="D844">
        <f t="shared" si="104"/>
        <v>1690.9951403484565</v>
      </c>
      <c r="E844">
        <f t="shared" si="109"/>
        <v>3.9019019997228979</v>
      </c>
      <c r="G844">
        <f t="shared" si="105"/>
        <v>-2532.0742243219465</v>
      </c>
      <c r="H844" s="31">
        <f t="shared" si="106"/>
        <v>-2292.0742243219465</v>
      </c>
      <c r="K844">
        <v>1</v>
      </c>
      <c r="L844" s="31">
        <f t="shared" si="107"/>
        <v>239.99999999999997</v>
      </c>
      <c r="M844" s="148">
        <f t="shared" si="103"/>
        <v>3551.86448668293</v>
      </c>
      <c r="N844" s="148"/>
    </row>
    <row r="845" spans="1:14">
      <c r="A845">
        <f t="shared" si="108"/>
        <v>1.6991666666666414</v>
      </c>
      <c r="D845">
        <f t="shared" si="104"/>
        <v>1689.9995098709189</v>
      </c>
      <c r="E845">
        <f t="shared" si="109"/>
        <v>3.8938670979973096</v>
      </c>
      <c r="G845">
        <f t="shared" si="105"/>
        <v>-2533.0486954591615</v>
      </c>
      <c r="H845" s="31">
        <f t="shared" si="106"/>
        <v>-2293.2986954591615</v>
      </c>
      <c r="K845">
        <v>1</v>
      </c>
      <c r="L845" s="31">
        <f t="shared" si="107"/>
        <v>239.74999999999997</v>
      </c>
      <c r="M845" s="148">
        <f t="shared" si="103"/>
        <v>3551.86448668293</v>
      </c>
      <c r="N845" s="148"/>
    </row>
    <row r="846" spans="1:14">
      <c r="A846">
        <f t="shared" si="108"/>
        <v>1.6991666666666414</v>
      </c>
      <c r="D846">
        <f t="shared" si="104"/>
        <v>1689.9995098709189</v>
      </c>
      <c r="E846">
        <f t="shared" si="109"/>
        <v>3.8938670979973096</v>
      </c>
      <c r="G846">
        <f t="shared" si="105"/>
        <v>-2533.0486954591615</v>
      </c>
      <c r="H846" s="31">
        <f t="shared" si="106"/>
        <v>-2293.2986954591615</v>
      </c>
      <c r="K846">
        <v>1</v>
      </c>
      <c r="L846" s="31">
        <f t="shared" si="107"/>
        <v>239.74999999999997</v>
      </c>
      <c r="M846" s="148">
        <f t="shared" si="103"/>
        <v>3551.86448668293</v>
      </c>
      <c r="N846" s="148"/>
    </row>
    <row r="847" spans="1:14">
      <c r="A847">
        <f t="shared" si="108"/>
        <v>1.7016666666666413</v>
      </c>
      <c r="D847">
        <f t="shared" si="104"/>
        <v>1689.0059281166634</v>
      </c>
      <c r="E847">
        <f t="shared" si="109"/>
        <v>3.8858605186443143</v>
      </c>
      <c r="G847">
        <f t="shared" si="105"/>
        <v>-2534.0211614112418</v>
      </c>
      <c r="H847" s="31">
        <f t="shared" si="106"/>
        <v>-2294.5211614112418</v>
      </c>
      <c r="K847">
        <v>1</v>
      </c>
      <c r="L847" s="31">
        <f t="shared" si="107"/>
        <v>239.49999999999997</v>
      </c>
      <c r="M847" s="148">
        <f t="shared" si="103"/>
        <v>3551.86448668293</v>
      </c>
      <c r="N847" s="148"/>
    </row>
    <row r="848" spans="1:14">
      <c r="A848">
        <f t="shared" si="108"/>
        <v>1.7016666666666413</v>
      </c>
      <c r="D848">
        <f t="shared" si="104"/>
        <v>1689.0059281166634</v>
      </c>
      <c r="E848">
        <f t="shared" si="109"/>
        <v>3.8858605186443143</v>
      </c>
      <c r="G848">
        <f t="shared" si="105"/>
        <v>-2534.0211614112418</v>
      </c>
      <c r="H848" s="31">
        <f t="shared" si="106"/>
        <v>-2294.5211614112418</v>
      </c>
      <c r="K848">
        <v>1</v>
      </c>
      <c r="L848" s="31">
        <f t="shared" si="107"/>
        <v>239.49999999999997</v>
      </c>
      <c r="M848" s="148">
        <f t="shared" si="103"/>
        <v>3551.86448668293</v>
      </c>
      <c r="N848" s="148"/>
    </row>
    <row r="849" spans="1:14">
      <c r="A849">
        <f t="shared" si="108"/>
        <v>1.7041666666666413</v>
      </c>
      <c r="D849">
        <f t="shared" si="104"/>
        <v>1688.0143878694018</v>
      </c>
      <c r="E849">
        <f t="shared" si="109"/>
        <v>3.8778821204397649</v>
      </c>
      <c r="G849">
        <f t="shared" si="105"/>
        <v>-2534.9916292411272</v>
      </c>
      <c r="H849" s="31">
        <f t="shared" si="106"/>
        <v>-2295.7416292411272</v>
      </c>
      <c r="K849">
        <v>1</v>
      </c>
      <c r="L849" s="31">
        <f t="shared" si="107"/>
        <v>239.24999999999997</v>
      </c>
      <c r="M849" s="148">
        <f t="shared" si="103"/>
        <v>3551.86448668293</v>
      </c>
      <c r="N849" s="148"/>
    </row>
    <row r="850" spans="1:14">
      <c r="A850">
        <f t="shared" si="108"/>
        <v>1.7041666666666413</v>
      </c>
      <c r="D850">
        <f t="shared" si="104"/>
        <v>1688.0143878694018</v>
      </c>
      <c r="E850">
        <f t="shared" si="109"/>
        <v>3.8778821204397649</v>
      </c>
      <c r="G850">
        <f t="shared" si="105"/>
        <v>-2534.9916292411272</v>
      </c>
      <c r="H850" s="31">
        <f t="shared" si="106"/>
        <v>-2295.7416292411272</v>
      </c>
      <c r="K850">
        <v>1</v>
      </c>
      <c r="L850" s="31">
        <f t="shared" si="107"/>
        <v>239.24999999999997</v>
      </c>
      <c r="M850" s="148">
        <f t="shared" ref="M850:M913" si="110">$F$11</f>
        <v>3551.86448668293</v>
      </c>
      <c r="N850" s="148"/>
    </row>
    <row r="851" spans="1:14">
      <c r="A851">
        <f t="shared" si="108"/>
        <v>1.7066666666666412</v>
      </c>
      <c r="D851">
        <f t="shared" si="104"/>
        <v>1687.0248819488042</v>
      </c>
      <c r="E851">
        <f t="shared" si="109"/>
        <v>3.8699317630694878</v>
      </c>
      <c r="G851">
        <f t="shared" si="105"/>
        <v>-2535.960105976566</v>
      </c>
      <c r="H851" s="31">
        <f t="shared" si="106"/>
        <v>-2296.960105976566</v>
      </c>
      <c r="K851">
        <v>1</v>
      </c>
      <c r="L851" s="31">
        <f t="shared" si="107"/>
        <v>238.99999999999997</v>
      </c>
      <c r="M851" s="148">
        <f t="shared" si="110"/>
        <v>3551.86448668293</v>
      </c>
      <c r="N851" s="148"/>
    </row>
    <row r="852" spans="1:14">
      <c r="A852">
        <f t="shared" si="108"/>
        <v>1.7066666666666412</v>
      </c>
      <c r="D852">
        <f t="shared" si="104"/>
        <v>1687.0248819488042</v>
      </c>
      <c r="E852">
        <f t="shared" si="109"/>
        <v>3.8699317630694878</v>
      </c>
      <c r="G852">
        <f t="shared" si="105"/>
        <v>-2535.960105976566</v>
      </c>
      <c r="H852" s="31">
        <f t="shared" si="106"/>
        <v>-2296.960105976566</v>
      </c>
      <c r="K852">
        <v>1</v>
      </c>
      <c r="L852" s="31">
        <f t="shared" si="107"/>
        <v>238.99999999999997</v>
      </c>
      <c r="M852" s="148">
        <f t="shared" si="110"/>
        <v>3551.86448668293</v>
      </c>
      <c r="N852" s="148"/>
    </row>
    <row r="853" spans="1:14">
      <c r="A853">
        <f t="shared" si="108"/>
        <v>1.7091666666666412</v>
      </c>
      <c r="D853">
        <f t="shared" ref="D853:D916" si="111">$D$18*($A$18/A853)^($B$9-1)</f>
        <v>1686.0374032102638</v>
      </c>
      <c r="E853">
        <f t="shared" si="109"/>
        <v>3.8620093071220838</v>
      </c>
      <c r="G853">
        <f t="shared" ref="G853:G916" si="112">-100*(E853+E852)/2*(A853-A852)+G852</f>
        <v>-2536.9265986103401</v>
      </c>
      <c r="H853" s="31">
        <f t="shared" si="106"/>
        <v>-2298.1765986103401</v>
      </c>
      <c r="K853">
        <v>1</v>
      </c>
      <c r="L853" s="31">
        <f t="shared" si="107"/>
        <v>238.74999999999997</v>
      </c>
      <c r="M853" s="148">
        <f t="shared" si="110"/>
        <v>3551.86448668293</v>
      </c>
      <c r="N853" s="148"/>
    </row>
    <row r="854" spans="1:14">
      <c r="A854">
        <f t="shared" si="108"/>
        <v>1.7091666666666412</v>
      </c>
      <c r="D854">
        <f t="shared" si="111"/>
        <v>1686.0374032102638</v>
      </c>
      <c r="E854">
        <f t="shared" si="109"/>
        <v>3.8620093071220838</v>
      </c>
      <c r="G854">
        <f t="shared" si="112"/>
        <v>-2536.9265986103401</v>
      </c>
      <c r="H854" s="31">
        <f t="shared" si="106"/>
        <v>-2298.1765986103401</v>
      </c>
      <c r="K854">
        <v>1</v>
      </c>
      <c r="L854" s="31">
        <f t="shared" si="107"/>
        <v>238.74999999999997</v>
      </c>
      <c r="M854" s="148">
        <f t="shared" si="110"/>
        <v>3551.86448668293</v>
      </c>
      <c r="N854" s="148"/>
    </row>
    <row r="855" spans="1:14">
      <c r="A855">
        <f t="shared" si="108"/>
        <v>1.7116666666666411</v>
      </c>
      <c r="D855">
        <f t="shared" si="111"/>
        <v>1685.0519445446696</v>
      </c>
      <c r="E855">
        <f t="shared" si="109"/>
        <v>3.8541146140818259</v>
      </c>
      <c r="G855">
        <f t="shared" si="112"/>
        <v>-2537.8911141004905</v>
      </c>
      <c r="H855" s="31">
        <f t="shared" si="106"/>
        <v>-2299.3911141004905</v>
      </c>
      <c r="K855">
        <v>1</v>
      </c>
      <c r="L855" s="31">
        <f t="shared" si="107"/>
        <v>238.49999999999997</v>
      </c>
      <c r="M855" s="148">
        <f t="shared" si="110"/>
        <v>3551.86448668293</v>
      </c>
      <c r="N855" s="148"/>
    </row>
    <row r="856" spans="1:14">
      <c r="A856">
        <f t="shared" si="108"/>
        <v>1.7116666666666411</v>
      </c>
      <c r="D856">
        <f t="shared" si="111"/>
        <v>1685.0519445446696</v>
      </c>
      <c r="E856">
        <f t="shared" si="109"/>
        <v>3.8541146140818259</v>
      </c>
      <c r="G856">
        <f t="shared" si="112"/>
        <v>-2537.8911141004905</v>
      </c>
      <c r="H856" s="31">
        <f t="shared" si="106"/>
        <v>-2299.3911141004905</v>
      </c>
      <c r="K856">
        <v>1</v>
      </c>
      <c r="L856" s="31">
        <f t="shared" si="107"/>
        <v>238.49999999999997</v>
      </c>
      <c r="M856" s="148">
        <f t="shared" si="110"/>
        <v>3551.86448668293</v>
      </c>
      <c r="N856" s="148"/>
    </row>
    <row r="857" spans="1:14">
      <c r="A857">
        <f t="shared" si="108"/>
        <v>1.7141666666666411</v>
      </c>
      <c r="D857">
        <f t="shared" si="111"/>
        <v>1684.0684988781773</v>
      </c>
      <c r="E857">
        <f t="shared" si="109"/>
        <v>3.8462475463215839</v>
      </c>
      <c r="G857">
        <f t="shared" si="112"/>
        <v>-2538.8536593705408</v>
      </c>
      <c r="H857" s="31">
        <f t="shared" si="106"/>
        <v>-2300.6036593705408</v>
      </c>
      <c r="K857">
        <v>1</v>
      </c>
      <c r="L857" s="31">
        <f t="shared" si="107"/>
        <v>238.24999999999997</v>
      </c>
      <c r="M857" s="148">
        <f t="shared" si="110"/>
        <v>3551.86448668293</v>
      </c>
      <c r="N857" s="148"/>
    </row>
    <row r="858" spans="1:14">
      <c r="A858">
        <f t="shared" si="108"/>
        <v>1.7141666666666411</v>
      </c>
      <c r="D858">
        <f t="shared" si="111"/>
        <v>1684.0684988781773</v>
      </c>
      <c r="E858">
        <f t="shared" si="109"/>
        <v>3.8462475463215839</v>
      </c>
      <c r="G858">
        <f t="shared" si="112"/>
        <v>-2538.8536593705408</v>
      </c>
      <c r="H858" s="31">
        <f t="shared" si="106"/>
        <v>-2300.6036593705408</v>
      </c>
      <c r="K858">
        <v>1</v>
      </c>
      <c r="L858" s="31">
        <f t="shared" si="107"/>
        <v>238.24999999999997</v>
      </c>
      <c r="M858" s="148">
        <f t="shared" si="110"/>
        <v>3551.86448668293</v>
      </c>
      <c r="N858" s="148"/>
    </row>
    <row r="859" spans="1:14">
      <c r="A859">
        <f t="shared" si="108"/>
        <v>1.716666666666641</v>
      </c>
      <c r="D859">
        <f t="shared" si="111"/>
        <v>1683.0870591719847</v>
      </c>
      <c r="E859">
        <f t="shared" si="109"/>
        <v>3.8384079670958715</v>
      </c>
      <c r="G859">
        <f t="shared" si="112"/>
        <v>-2539.814241309718</v>
      </c>
      <c r="H859" s="31">
        <f t="shared" si="106"/>
        <v>-2301.814241309718</v>
      </c>
      <c r="K859">
        <v>1</v>
      </c>
      <c r="L859" s="31">
        <f t="shared" si="107"/>
        <v>237.99999999999997</v>
      </c>
      <c r="M859" s="148">
        <f t="shared" si="110"/>
        <v>3551.86448668293</v>
      </c>
      <c r="N859" s="148"/>
    </row>
    <row r="860" spans="1:14">
      <c r="A860">
        <f t="shared" si="108"/>
        <v>1.716666666666641</v>
      </c>
      <c r="D860">
        <f t="shared" si="111"/>
        <v>1683.0870591719847</v>
      </c>
      <c r="E860">
        <f t="shared" si="109"/>
        <v>3.8384079670958715</v>
      </c>
      <c r="G860">
        <f t="shared" si="112"/>
        <v>-2539.814241309718</v>
      </c>
      <c r="H860" s="31">
        <f t="shared" si="106"/>
        <v>-2301.814241309718</v>
      </c>
      <c r="K860">
        <v>1</v>
      </c>
      <c r="L860" s="31">
        <f t="shared" si="107"/>
        <v>237.99999999999997</v>
      </c>
      <c r="M860" s="148">
        <f t="shared" si="110"/>
        <v>3551.86448668293</v>
      </c>
      <c r="N860" s="148"/>
    </row>
    <row r="861" spans="1:14">
      <c r="A861">
        <f t="shared" si="108"/>
        <v>1.719166666666641</v>
      </c>
      <c r="D861">
        <f t="shared" si="111"/>
        <v>1682.1076184221051</v>
      </c>
      <c r="E861">
        <f t="shared" si="109"/>
        <v>3.8305957405338908</v>
      </c>
      <c r="G861">
        <f t="shared" si="112"/>
        <v>-2540.7728667731717</v>
      </c>
      <c r="H861" s="31">
        <f t="shared" si="106"/>
        <v>-2303.0228667731717</v>
      </c>
      <c r="K861">
        <v>1</v>
      </c>
      <c r="L861" s="31">
        <f t="shared" si="107"/>
        <v>237.74999999999997</v>
      </c>
      <c r="M861" s="148">
        <f t="shared" si="110"/>
        <v>3551.86448668293</v>
      </c>
      <c r="N861" s="148"/>
    </row>
    <row r="862" spans="1:14">
      <c r="A862">
        <f t="shared" si="108"/>
        <v>1.719166666666641</v>
      </c>
      <c r="D862">
        <f t="shared" si="111"/>
        <v>1682.1076184221051</v>
      </c>
      <c r="E862">
        <f t="shared" si="109"/>
        <v>3.8305957405338908</v>
      </c>
      <c r="G862">
        <f t="shared" si="112"/>
        <v>-2540.7728667731717</v>
      </c>
      <c r="H862" s="31">
        <f t="shared" si="106"/>
        <v>-2303.0228667731717</v>
      </c>
      <c r="K862">
        <v>1</v>
      </c>
      <c r="L862" s="31">
        <f t="shared" si="107"/>
        <v>237.74999999999997</v>
      </c>
      <c r="M862" s="148">
        <f t="shared" si="110"/>
        <v>3551.86448668293</v>
      </c>
      <c r="N862" s="148"/>
    </row>
    <row r="863" spans="1:14">
      <c r="A863">
        <f t="shared" si="108"/>
        <v>1.7216666666666409</v>
      </c>
      <c r="D863">
        <f t="shared" si="111"/>
        <v>1681.1301696591479</v>
      </c>
      <c r="E863">
        <f t="shared" si="109"/>
        <v>3.8228107316327025</v>
      </c>
      <c r="G863">
        <f t="shared" si="112"/>
        <v>-2541.7295425821926</v>
      </c>
      <c r="H863" s="31">
        <f t="shared" si="106"/>
        <v>-2304.2295425821926</v>
      </c>
      <c r="K863">
        <v>1</v>
      </c>
      <c r="L863" s="31">
        <f t="shared" si="107"/>
        <v>237.49999999999997</v>
      </c>
      <c r="M863" s="148">
        <f t="shared" si="110"/>
        <v>3551.86448668293</v>
      </c>
      <c r="N863" s="148"/>
    </row>
    <row r="864" spans="1:14">
      <c r="A864">
        <f t="shared" si="108"/>
        <v>1.7216666666666409</v>
      </c>
      <c r="D864">
        <f t="shared" si="111"/>
        <v>1681.1301696591479</v>
      </c>
      <c r="E864">
        <f t="shared" si="109"/>
        <v>3.8228107316327025</v>
      </c>
      <c r="G864">
        <f t="shared" si="112"/>
        <v>-2541.7295425821926</v>
      </c>
      <c r="H864" s="31">
        <f t="shared" si="106"/>
        <v>-2304.2295425821926</v>
      </c>
      <c r="K864">
        <v>1</v>
      </c>
      <c r="L864" s="31">
        <f t="shared" si="107"/>
        <v>237.49999999999997</v>
      </c>
      <c r="M864" s="148">
        <f t="shared" si="110"/>
        <v>3551.86448668293</v>
      </c>
      <c r="N864" s="148"/>
    </row>
    <row r="865" spans="1:14">
      <c r="A865">
        <f t="shared" si="108"/>
        <v>1.7241666666666409</v>
      </c>
      <c r="D865">
        <f t="shared" si="111"/>
        <v>1680.154705948094</v>
      </c>
      <c r="E865">
        <f t="shared" si="109"/>
        <v>3.8150528062504128</v>
      </c>
      <c r="G865">
        <f t="shared" si="112"/>
        <v>-2542.6842755244279</v>
      </c>
      <c r="H865" s="31">
        <f t="shared" si="106"/>
        <v>-2305.4342755244279</v>
      </c>
      <c r="K865">
        <v>1</v>
      </c>
      <c r="L865" s="31">
        <f t="shared" si="107"/>
        <v>237.24999999999997</v>
      </c>
      <c r="M865" s="148">
        <f t="shared" si="110"/>
        <v>3551.86448668293</v>
      </c>
      <c r="N865" s="148"/>
    </row>
    <row r="866" spans="1:14">
      <c r="A866">
        <f t="shared" si="108"/>
        <v>1.7241666666666409</v>
      </c>
      <c r="D866">
        <f t="shared" si="111"/>
        <v>1680.154705948094</v>
      </c>
      <c r="E866">
        <f t="shared" si="109"/>
        <v>3.8150528062504128</v>
      </c>
      <c r="G866">
        <f t="shared" si="112"/>
        <v>-2542.6842755244279</v>
      </c>
      <c r="H866" s="31">
        <f t="shared" si="106"/>
        <v>-2305.4342755244279</v>
      </c>
      <c r="K866">
        <v>1</v>
      </c>
      <c r="L866" s="31">
        <f t="shared" si="107"/>
        <v>237.24999999999997</v>
      </c>
      <c r="M866" s="148">
        <f t="shared" si="110"/>
        <v>3551.86448668293</v>
      </c>
      <c r="N866" s="148"/>
    </row>
    <row r="867" spans="1:14">
      <c r="A867">
        <f t="shared" si="108"/>
        <v>1.7266666666666408</v>
      </c>
      <c r="D867">
        <f t="shared" si="111"/>
        <v>1679.1812203880804</v>
      </c>
      <c r="E867">
        <f t="shared" si="109"/>
        <v>3.8073218310994577</v>
      </c>
      <c r="G867">
        <f t="shared" si="112"/>
        <v>-2543.6370723540967</v>
      </c>
      <c r="H867" s="31">
        <f t="shared" si="106"/>
        <v>-2306.6370723540967</v>
      </c>
      <c r="K867">
        <v>1</v>
      </c>
      <c r="L867" s="31">
        <f t="shared" si="107"/>
        <v>236.99999999999997</v>
      </c>
      <c r="M867" s="148">
        <f t="shared" si="110"/>
        <v>3551.86448668293</v>
      </c>
      <c r="N867" s="148"/>
    </row>
    <row r="868" spans="1:14">
      <c r="A868">
        <f t="shared" si="108"/>
        <v>1.7266666666666408</v>
      </c>
      <c r="D868">
        <f t="shared" si="111"/>
        <v>1679.1812203880804</v>
      </c>
      <c r="E868">
        <f t="shared" si="109"/>
        <v>3.8073218310994577</v>
      </c>
      <c r="G868">
        <f t="shared" si="112"/>
        <v>-2543.6370723540967</v>
      </c>
      <c r="H868" s="31">
        <f t="shared" ref="H868:H931" si="113">G868+L868</f>
        <v>-2306.6370723540967</v>
      </c>
      <c r="K868">
        <v>1</v>
      </c>
      <c r="L868" s="31">
        <f t="shared" ref="L868:L931" si="114">-100*(A868-A869)+L869</f>
        <v>236.99999999999997</v>
      </c>
      <c r="M868" s="148">
        <f t="shared" si="110"/>
        <v>3551.86448668293</v>
      </c>
      <c r="N868" s="148"/>
    </row>
    <row r="869" spans="1:14">
      <c r="A869">
        <f t="shared" ref="A869:A932" si="115">A867+$B$13/400</f>
        <v>1.7291666666666408</v>
      </c>
      <c r="D869">
        <f t="shared" si="111"/>
        <v>1678.2097061121799</v>
      </c>
      <c r="E869">
        <f t="shared" si="109"/>
        <v>3.7996176737399323</v>
      </c>
      <c r="G869">
        <f t="shared" si="112"/>
        <v>-2544.5879397922017</v>
      </c>
      <c r="H869" s="31">
        <f t="shared" si="113"/>
        <v>-2307.8379397922017</v>
      </c>
      <c r="K869">
        <v>1</v>
      </c>
      <c r="L869" s="31">
        <f t="shared" si="114"/>
        <v>236.74999999999997</v>
      </c>
      <c r="M869" s="148">
        <f t="shared" si="110"/>
        <v>3551.86448668293</v>
      </c>
      <c r="N869" s="148"/>
    </row>
    <row r="870" spans="1:14">
      <c r="A870">
        <f t="shared" si="115"/>
        <v>1.7291666666666408</v>
      </c>
      <c r="D870">
        <f t="shared" si="111"/>
        <v>1678.2097061121799</v>
      </c>
      <c r="E870">
        <f t="shared" si="109"/>
        <v>3.7996176737399323</v>
      </c>
      <c r="G870">
        <f t="shared" si="112"/>
        <v>-2544.5879397922017</v>
      </c>
      <c r="H870" s="31">
        <f t="shared" si="113"/>
        <v>-2307.8379397922017</v>
      </c>
      <c r="K870">
        <v>1</v>
      </c>
      <c r="L870" s="31">
        <f t="shared" si="114"/>
        <v>236.74999999999997</v>
      </c>
      <c r="M870" s="148">
        <f t="shared" si="110"/>
        <v>3551.86448668293</v>
      </c>
      <c r="N870" s="148"/>
    </row>
    <row r="871" spans="1:14">
      <c r="A871">
        <f t="shared" si="115"/>
        <v>1.7316666666666407</v>
      </c>
      <c r="D871">
        <f t="shared" si="111"/>
        <v>1677.2401562871878</v>
      </c>
      <c r="E871">
        <f t="shared" si="109"/>
        <v>3.7919402025729738</v>
      </c>
      <c r="G871">
        <f t="shared" si="112"/>
        <v>-2545.5368845267408</v>
      </c>
      <c r="H871" s="31">
        <f t="shared" si="113"/>
        <v>-2309.0368845267408</v>
      </c>
      <c r="K871">
        <v>1</v>
      </c>
      <c r="L871" s="31">
        <f t="shared" si="114"/>
        <v>236.49999999999997</v>
      </c>
      <c r="M871" s="148">
        <f t="shared" si="110"/>
        <v>3551.86448668293</v>
      </c>
      <c r="N871" s="148"/>
    </row>
    <row r="872" spans="1:14">
      <c r="A872">
        <f t="shared" si="115"/>
        <v>1.7316666666666407</v>
      </c>
      <c r="D872">
        <f t="shared" si="111"/>
        <v>1677.2401562871878</v>
      </c>
      <c r="E872">
        <f t="shared" si="109"/>
        <v>3.7919402025729738</v>
      </c>
      <c r="G872">
        <f t="shared" si="112"/>
        <v>-2545.5368845267408</v>
      </c>
      <c r="H872" s="31">
        <f t="shared" si="113"/>
        <v>-2309.0368845267408</v>
      </c>
      <c r="K872">
        <v>1</v>
      </c>
      <c r="L872" s="31">
        <f t="shared" si="114"/>
        <v>236.49999999999997</v>
      </c>
      <c r="M872" s="148">
        <f t="shared" si="110"/>
        <v>3551.86448668293</v>
      </c>
      <c r="N872" s="148"/>
    </row>
    <row r="873" spans="1:14">
      <c r="A873">
        <f t="shared" si="115"/>
        <v>1.7341666666666407</v>
      </c>
      <c r="D873">
        <f t="shared" si="111"/>
        <v>1676.2725641134061</v>
      </c>
      <c r="E873">
        <f t="shared" si="109"/>
        <v>3.7842892868342277</v>
      </c>
      <c r="G873">
        <f t="shared" si="112"/>
        <v>-2546.4839132129168</v>
      </c>
      <c r="H873" s="31">
        <f t="shared" si="113"/>
        <v>-2310.2339132129168</v>
      </c>
      <c r="K873">
        <v>1</v>
      </c>
      <c r="L873" s="31">
        <f t="shared" si="114"/>
        <v>236.24999999999997</v>
      </c>
      <c r="M873" s="148">
        <f t="shared" si="110"/>
        <v>3551.86448668293</v>
      </c>
      <c r="N873" s="148"/>
    </row>
    <row r="874" spans="1:14">
      <c r="A874">
        <f t="shared" si="115"/>
        <v>1.7341666666666407</v>
      </c>
      <c r="D874">
        <f t="shared" si="111"/>
        <v>1676.2725641134061</v>
      </c>
      <c r="E874">
        <f t="shared" si="109"/>
        <v>3.7842892868342277</v>
      </c>
      <c r="G874">
        <f t="shared" si="112"/>
        <v>-2546.4839132129168</v>
      </c>
      <c r="H874" s="31">
        <f t="shared" si="113"/>
        <v>-2310.2339132129168</v>
      </c>
      <c r="K874">
        <v>1</v>
      </c>
      <c r="L874" s="31">
        <f t="shared" si="114"/>
        <v>236.24999999999997</v>
      </c>
      <c r="M874" s="148">
        <f t="shared" si="110"/>
        <v>3551.86448668293</v>
      </c>
      <c r="N874" s="148"/>
    </row>
    <row r="875" spans="1:14">
      <c r="A875">
        <f t="shared" si="115"/>
        <v>1.7366666666666406</v>
      </c>
      <c r="D875">
        <f t="shared" si="111"/>
        <v>1675.3069228244312</v>
      </c>
      <c r="E875">
        <f t="shared" si="109"/>
        <v>3.7766647965873563</v>
      </c>
      <c r="G875">
        <f t="shared" si="112"/>
        <v>-2547.4290324733447</v>
      </c>
      <c r="H875" s="31">
        <f t="shared" si="113"/>
        <v>-2311.4290324733447</v>
      </c>
      <c r="K875">
        <v>1</v>
      </c>
      <c r="L875" s="31">
        <f t="shared" si="114"/>
        <v>235.99999999999997</v>
      </c>
      <c r="M875" s="148">
        <f t="shared" si="110"/>
        <v>3551.86448668293</v>
      </c>
      <c r="N875" s="148"/>
    </row>
    <row r="876" spans="1:14">
      <c r="A876">
        <f t="shared" si="115"/>
        <v>1.7366666666666406</v>
      </c>
      <c r="D876">
        <f t="shared" si="111"/>
        <v>1675.3069228244312</v>
      </c>
      <c r="E876">
        <f t="shared" si="109"/>
        <v>3.7766647965873563</v>
      </c>
      <c r="G876">
        <f t="shared" si="112"/>
        <v>-2547.4290324733447</v>
      </c>
      <c r="H876" s="31">
        <f t="shared" si="113"/>
        <v>-2311.4290324733447</v>
      </c>
      <c r="K876">
        <v>1</v>
      </c>
      <c r="L876" s="31">
        <f t="shared" si="114"/>
        <v>235.99999999999997</v>
      </c>
      <c r="M876" s="148">
        <f t="shared" si="110"/>
        <v>3551.86448668293</v>
      </c>
      <c r="N876" s="148"/>
    </row>
    <row r="877" spans="1:14">
      <c r="A877">
        <f t="shared" si="115"/>
        <v>1.7391666666666405</v>
      </c>
      <c r="D877">
        <f t="shared" si="111"/>
        <v>1674.3432256869457</v>
      </c>
      <c r="E877">
        <f t="shared" si="109"/>
        <v>3.7690666027176203</v>
      </c>
      <c r="G877">
        <f t="shared" si="112"/>
        <v>-2548.372248898258</v>
      </c>
      <c r="H877" s="31">
        <f t="shared" si="113"/>
        <v>-2312.622248898258</v>
      </c>
      <c r="K877">
        <v>1</v>
      </c>
      <c r="L877" s="31">
        <f t="shared" si="114"/>
        <v>235.74999999999997</v>
      </c>
      <c r="M877" s="148">
        <f t="shared" si="110"/>
        <v>3551.86448668293</v>
      </c>
      <c r="N877" s="148"/>
    </row>
    <row r="878" spans="1:14">
      <c r="A878">
        <f t="shared" si="115"/>
        <v>1.7391666666666405</v>
      </c>
      <c r="D878">
        <f t="shared" si="111"/>
        <v>1674.3432256869457</v>
      </c>
      <c r="E878">
        <f t="shared" si="109"/>
        <v>3.7690666027176203</v>
      </c>
      <c r="G878">
        <f t="shared" si="112"/>
        <v>-2548.372248898258</v>
      </c>
      <c r="H878" s="31">
        <f t="shared" si="113"/>
        <v>-2312.622248898258</v>
      </c>
      <c r="K878">
        <v>1</v>
      </c>
      <c r="L878" s="31">
        <f t="shared" si="114"/>
        <v>235.74999999999997</v>
      </c>
      <c r="M878" s="148">
        <f t="shared" si="110"/>
        <v>3551.86448668293</v>
      </c>
      <c r="N878" s="148"/>
    </row>
    <row r="879" spans="1:14">
      <c r="A879">
        <f t="shared" si="115"/>
        <v>1.7416666666666405</v>
      </c>
      <c r="D879">
        <f t="shared" si="111"/>
        <v>1673.3814660005062</v>
      </c>
      <c r="E879">
        <f t="shared" si="109"/>
        <v>3.7614945769255055</v>
      </c>
      <c r="G879">
        <f t="shared" si="112"/>
        <v>-2549.3135690457134</v>
      </c>
      <c r="H879" s="31">
        <f t="shared" si="113"/>
        <v>-2313.8135690457134</v>
      </c>
      <c r="K879">
        <v>1</v>
      </c>
      <c r="L879" s="31">
        <f t="shared" si="114"/>
        <v>235.49999999999997</v>
      </c>
      <c r="M879" s="148">
        <f t="shared" si="110"/>
        <v>3551.86448668293</v>
      </c>
      <c r="N879" s="148"/>
    </row>
    <row r="880" spans="1:14">
      <c r="A880">
        <f t="shared" si="115"/>
        <v>1.7416666666666405</v>
      </c>
      <c r="D880">
        <f t="shared" si="111"/>
        <v>1673.3814660005062</v>
      </c>
      <c r="E880">
        <f t="shared" si="109"/>
        <v>3.7614945769255055</v>
      </c>
      <c r="G880">
        <f t="shared" si="112"/>
        <v>-2549.3135690457134</v>
      </c>
      <c r="H880" s="31">
        <f t="shared" si="113"/>
        <v>-2313.8135690457134</v>
      </c>
      <c r="K880">
        <v>1</v>
      </c>
      <c r="L880" s="31">
        <f t="shared" si="114"/>
        <v>235.49999999999997</v>
      </c>
      <c r="M880" s="148">
        <f t="shared" si="110"/>
        <v>3551.86448668293</v>
      </c>
      <c r="N880" s="148"/>
    </row>
    <row r="881" spans="1:14">
      <c r="A881">
        <f t="shared" si="115"/>
        <v>1.7441666666666404</v>
      </c>
      <c r="D881">
        <f t="shared" si="111"/>
        <v>1672.4216370973372</v>
      </c>
      <c r="E881">
        <f t="shared" si="109"/>
        <v>3.7539485917204152</v>
      </c>
      <c r="G881">
        <f t="shared" si="112"/>
        <v>-2550.2529994417941</v>
      </c>
      <c r="H881" s="31">
        <f t="shared" si="113"/>
        <v>-2315.0029994417941</v>
      </c>
      <c r="K881">
        <v>1</v>
      </c>
      <c r="L881" s="31">
        <f t="shared" si="114"/>
        <v>235.24999999999997</v>
      </c>
      <c r="M881" s="148">
        <f t="shared" si="110"/>
        <v>3551.86448668293</v>
      </c>
      <c r="N881" s="148"/>
    </row>
    <row r="882" spans="1:14">
      <c r="A882">
        <f t="shared" si="115"/>
        <v>1.7441666666666404</v>
      </c>
      <c r="D882">
        <f t="shared" si="111"/>
        <v>1672.4216370973372</v>
      </c>
      <c r="E882">
        <f t="shared" si="109"/>
        <v>3.7539485917204152</v>
      </c>
      <c r="G882">
        <f t="shared" si="112"/>
        <v>-2550.2529994417941</v>
      </c>
      <c r="H882" s="31">
        <f t="shared" si="113"/>
        <v>-2315.0029994417941</v>
      </c>
      <c r="K882">
        <v>1</v>
      </c>
      <c r="L882" s="31">
        <f t="shared" si="114"/>
        <v>235.24999999999997</v>
      </c>
      <c r="M882" s="148">
        <f t="shared" si="110"/>
        <v>3551.86448668293</v>
      </c>
      <c r="N882" s="148"/>
    </row>
    <row r="883" spans="1:14">
      <c r="A883">
        <f t="shared" si="115"/>
        <v>1.7466666666666404</v>
      </c>
      <c r="D883">
        <f t="shared" si="111"/>
        <v>1671.4637323421261</v>
      </c>
      <c r="E883">
        <f t="shared" si="109"/>
        <v>3.7464285204144225</v>
      </c>
      <c r="G883">
        <f t="shared" si="112"/>
        <v>-2551.1905465808109</v>
      </c>
      <c r="H883" s="31">
        <f t="shared" si="113"/>
        <v>-2316.1905465808109</v>
      </c>
      <c r="K883">
        <v>1</v>
      </c>
      <c r="L883" s="31">
        <f t="shared" si="114"/>
        <v>234.99999999999997</v>
      </c>
      <c r="M883" s="148">
        <f t="shared" si="110"/>
        <v>3551.86448668293</v>
      </c>
      <c r="N883" s="148"/>
    </row>
    <row r="884" spans="1:14">
      <c r="A884">
        <f t="shared" si="115"/>
        <v>1.7466666666666404</v>
      </c>
      <c r="D884">
        <f t="shared" si="111"/>
        <v>1671.4637323421261</v>
      </c>
      <c r="E884">
        <f t="shared" si="109"/>
        <v>3.7464285204144225</v>
      </c>
      <c r="G884">
        <f t="shared" si="112"/>
        <v>-2551.1905465808109</v>
      </c>
      <c r="H884" s="31">
        <f t="shared" si="113"/>
        <v>-2316.1905465808109</v>
      </c>
      <c r="K884">
        <v>1</v>
      </c>
      <c r="L884" s="31">
        <f t="shared" si="114"/>
        <v>234.99999999999997</v>
      </c>
      <c r="M884" s="148">
        <f t="shared" si="110"/>
        <v>3551.86448668293</v>
      </c>
      <c r="N884" s="148"/>
    </row>
    <row r="885" spans="1:14">
      <c r="A885">
        <f t="shared" si="115"/>
        <v>1.7491666666666403</v>
      </c>
      <c r="D885">
        <f t="shared" si="111"/>
        <v>1670.5077451318175</v>
      </c>
      <c r="E885">
        <f t="shared" si="109"/>
        <v>3.7389342371160752</v>
      </c>
      <c r="G885">
        <f t="shared" si="112"/>
        <v>-2552.1262169255024</v>
      </c>
      <c r="H885" s="31">
        <f t="shared" si="113"/>
        <v>-2317.3762169255024</v>
      </c>
      <c r="K885">
        <v>1</v>
      </c>
      <c r="L885" s="31">
        <f t="shared" si="114"/>
        <v>234.74999999999997</v>
      </c>
      <c r="M885" s="148">
        <f t="shared" si="110"/>
        <v>3551.86448668293</v>
      </c>
      <c r="N885" s="148"/>
    </row>
    <row r="886" spans="1:14">
      <c r="A886">
        <f t="shared" si="115"/>
        <v>1.7491666666666403</v>
      </c>
      <c r="D886">
        <f t="shared" si="111"/>
        <v>1670.5077451318175</v>
      </c>
      <c r="E886">
        <f t="shared" si="109"/>
        <v>3.7389342371160752</v>
      </c>
      <c r="G886">
        <f t="shared" si="112"/>
        <v>-2552.1262169255024</v>
      </c>
      <c r="H886" s="31">
        <f t="shared" si="113"/>
        <v>-2317.3762169255024</v>
      </c>
      <c r="K886">
        <v>1</v>
      </c>
      <c r="L886" s="31">
        <f t="shared" si="114"/>
        <v>234.74999999999997</v>
      </c>
      <c r="M886" s="148">
        <f t="shared" si="110"/>
        <v>3551.86448668293</v>
      </c>
      <c r="N886" s="148"/>
    </row>
    <row r="887" spans="1:14">
      <c r="A887">
        <f t="shared" si="115"/>
        <v>1.7516666666666403</v>
      </c>
      <c r="D887">
        <f t="shared" si="111"/>
        <v>1669.5536688954112</v>
      </c>
      <c r="E887">
        <f t="shared" ref="E887:E950" si="116">$E$18*($A$18/A887)^$B$9</f>
        <v>3.7314656167242601</v>
      </c>
      <c r="G887">
        <f t="shared" si="112"/>
        <v>-2553.0600169072322</v>
      </c>
      <c r="H887" s="31">
        <f t="shared" si="113"/>
        <v>-2318.5600169072322</v>
      </c>
      <c r="K887">
        <v>1</v>
      </c>
      <c r="L887" s="31">
        <f t="shared" si="114"/>
        <v>234.49999999999997</v>
      </c>
      <c r="M887" s="148">
        <f t="shared" si="110"/>
        <v>3551.86448668293</v>
      </c>
      <c r="N887" s="148"/>
    </row>
    <row r="888" spans="1:14">
      <c r="A888">
        <f t="shared" si="115"/>
        <v>1.7516666666666403</v>
      </c>
      <c r="D888">
        <f t="shared" si="111"/>
        <v>1669.5536688954112</v>
      </c>
      <c r="E888">
        <f t="shared" si="116"/>
        <v>3.7314656167242601</v>
      </c>
      <c r="G888">
        <f t="shared" si="112"/>
        <v>-2553.0600169072322</v>
      </c>
      <c r="H888" s="31">
        <f t="shared" si="113"/>
        <v>-2318.5600169072322</v>
      </c>
      <c r="K888">
        <v>1</v>
      </c>
      <c r="L888" s="31">
        <f t="shared" si="114"/>
        <v>234.49999999999997</v>
      </c>
      <c r="M888" s="148">
        <f t="shared" si="110"/>
        <v>3551.86448668293</v>
      </c>
      <c r="N888" s="148"/>
    </row>
    <row r="889" spans="1:14">
      <c r="A889">
        <f t="shared" si="115"/>
        <v>1.7541666666666402</v>
      </c>
      <c r="D889">
        <f t="shared" si="111"/>
        <v>1668.6014970937617</v>
      </c>
      <c r="E889">
        <f t="shared" si="116"/>
        <v>3.7240225349221272</v>
      </c>
      <c r="G889">
        <f t="shared" si="112"/>
        <v>-2553.9919529261879</v>
      </c>
      <c r="H889" s="31">
        <f t="shared" si="113"/>
        <v>-2319.7419529261879</v>
      </c>
      <c r="K889">
        <v>1</v>
      </c>
      <c r="L889" s="31">
        <f t="shared" si="114"/>
        <v>234.24999999999997</v>
      </c>
      <c r="M889" s="148">
        <f t="shared" si="110"/>
        <v>3551.86448668293</v>
      </c>
      <c r="N889" s="148"/>
    </row>
    <row r="890" spans="1:14">
      <c r="A890">
        <f t="shared" si="115"/>
        <v>1.7541666666666402</v>
      </c>
      <c r="D890">
        <f t="shared" si="111"/>
        <v>1668.6014970937617</v>
      </c>
      <c r="E890">
        <f t="shared" si="116"/>
        <v>3.7240225349221272</v>
      </c>
      <c r="G890">
        <f t="shared" si="112"/>
        <v>-2553.9919529261879</v>
      </c>
      <c r="H890" s="31">
        <f t="shared" si="113"/>
        <v>-2319.7419529261879</v>
      </c>
      <c r="K890">
        <v>1</v>
      </c>
      <c r="L890" s="31">
        <f t="shared" si="114"/>
        <v>234.24999999999997</v>
      </c>
      <c r="M890" s="148">
        <f t="shared" si="110"/>
        <v>3551.86448668293</v>
      </c>
      <c r="N890" s="148"/>
    </row>
    <row r="891" spans="1:14">
      <c r="A891">
        <f t="shared" si="115"/>
        <v>1.7566666666666402</v>
      </c>
      <c r="D891">
        <f t="shared" si="111"/>
        <v>1667.6512232193777</v>
      </c>
      <c r="E891">
        <f t="shared" si="116"/>
        <v>3.7166048681710508</v>
      </c>
      <c r="G891">
        <f t="shared" si="112"/>
        <v>-2554.9220313515743</v>
      </c>
      <c r="H891" s="31">
        <f t="shared" si="113"/>
        <v>-2320.9220313515743</v>
      </c>
      <c r="K891">
        <v>1</v>
      </c>
      <c r="L891" s="31">
        <f t="shared" si="114"/>
        <v>233.99999999999997</v>
      </c>
      <c r="M891" s="148">
        <f t="shared" si="110"/>
        <v>3551.86448668293</v>
      </c>
      <c r="N891" s="148"/>
    </row>
    <row r="892" spans="1:14">
      <c r="A892">
        <f t="shared" si="115"/>
        <v>1.7566666666666402</v>
      </c>
      <c r="D892">
        <f t="shared" si="111"/>
        <v>1667.6512232193777</v>
      </c>
      <c r="E892">
        <f t="shared" si="116"/>
        <v>3.7166048681710508</v>
      </c>
      <c r="G892">
        <f t="shared" si="112"/>
        <v>-2554.9220313515743</v>
      </c>
      <c r="H892" s="31">
        <f t="shared" si="113"/>
        <v>-2320.9220313515743</v>
      </c>
      <c r="K892">
        <v>1</v>
      </c>
      <c r="L892" s="31">
        <f t="shared" si="114"/>
        <v>233.99999999999997</v>
      </c>
      <c r="M892" s="148">
        <f t="shared" si="110"/>
        <v>3551.86448668293</v>
      </c>
      <c r="N892" s="148"/>
    </row>
    <row r="893" spans="1:14">
      <c r="A893">
        <f t="shared" si="115"/>
        <v>1.7591666666666401</v>
      </c>
      <c r="D893">
        <f t="shared" si="111"/>
        <v>1666.7028407962239</v>
      </c>
      <c r="E893">
        <f t="shared" si="116"/>
        <v>3.7092124937046727</v>
      </c>
      <c r="G893">
        <f t="shared" si="112"/>
        <v>-2555.8502585218089</v>
      </c>
      <c r="H893" s="31">
        <f t="shared" si="113"/>
        <v>-2322.1002585218089</v>
      </c>
      <c r="K893">
        <v>1</v>
      </c>
      <c r="L893" s="31">
        <f t="shared" si="114"/>
        <v>233.74999999999997</v>
      </c>
      <c r="M893" s="148">
        <f t="shared" si="110"/>
        <v>3551.86448668293</v>
      </c>
      <c r="N893" s="148"/>
    </row>
    <row r="894" spans="1:14">
      <c r="A894">
        <f t="shared" si="115"/>
        <v>1.7591666666666401</v>
      </c>
      <c r="D894">
        <f t="shared" si="111"/>
        <v>1666.7028407962239</v>
      </c>
      <c r="E894">
        <f t="shared" si="116"/>
        <v>3.7092124937046727</v>
      </c>
      <c r="G894">
        <f t="shared" si="112"/>
        <v>-2555.8502585218089</v>
      </c>
      <c r="H894" s="31">
        <f t="shared" si="113"/>
        <v>-2322.1002585218089</v>
      </c>
      <c r="K894">
        <v>1</v>
      </c>
      <c r="L894" s="31">
        <f t="shared" si="114"/>
        <v>233.74999999999997</v>
      </c>
      <c r="M894" s="148">
        <f t="shared" si="110"/>
        <v>3551.86448668293</v>
      </c>
      <c r="N894" s="148"/>
    </row>
    <row r="895" spans="1:14">
      <c r="A895">
        <f t="shared" si="115"/>
        <v>1.7616666666666401</v>
      </c>
      <c r="D895">
        <f t="shared" si="111"/>
        <v>1665.7563433795258</v>
      </c>
      <c r="E895">
        <f t="shared" si="116"/>
        <v>3.7018452895229803</v>
      </c>
      <c r="G895">
        <f t="shared" si="112"/>
        <v>-2556.7766407447125</v>
      </c>
      <c r="H895" s="31">
        <f t="shared" si="113"/>
        <v>-2323.2766407447125</v>
      </c>
      <c r="K895">
        <v>1</v>
      </c>
      <c r="L895" s="31">
        <f t="shared" si="114"/>
        <v>233.49999999999997</v>
      </c>
      <c r="M895" s="148">
        <f t="shared" si="110"/>
        <v>3551.86448668293</v>
      </c>
      <c r="N895" s="148"/>
    </row>
    <row r="896" spans="1:14">
      <c r="A896">
        <f t="shared" si="115"/>
        <v>1.7616666666666401</v>
      </c>
      <c r="D896">
        <f t="shared" si="111"/>
        <v>1665.7563433795258</v>
      </c>
      <c r="E896">
        <f t="shared" si="116"/>
        <v>3.7018452895229803</v>
      </c>
      <c r="G896">
        <f t="shared" si="112"/>
        <v>-2556.7766407447125</v>
      </c>
      <c r="H896" s="31">
        <f t="shared" si="113"/>
        <v>-2323.2766407447125</v>
      </c>
      <c r="K896">
        <v>1</v>
      </c>
      <c r="L896" s="31">
        <f t="shared" si="114"/>
        <v>233.49999999999997</v>
      </c>
      <c r="M896" s="148">
        <f t="shared" si="110"/>
        <v>3551.86448668293</v>
      </c>
      <c r="N896" s="148"/>
    </row>
    <row r="897" spans="1:14">
      <c r="A897">
        <f t="shared" si="115"/>
        <v>1.76416666666664</v>
      </c>
      <c r="D897">
        <f t="shared" si="111"/>
        <v>1664.8117245555734</v>
      </c>
      <c r="E897">
        <f t="shared" si="116"/>
        <v>3.6945031343864425</v>
      </c>
      <c r="G897">
        <f t="shared" si="112"/>
        <v>-2557.7011842977013</v>
      </c>
      <c r="H897" s="31">
        <f t="shared" si="113"/>
        <v>-2324.4511842977013</v>
      </c>
      <c r="K897">
        <v>1</v>
      </c>
      <c r="L897" s="31">
        <f t="shared" si="114"/>
        <v>233.24999999999997</v>
      </c>
      <c r="M897" s="148">
        <f t="shared" si="110"/>
        <v>3551.86448668293</v>
      </c>
      <c r="N897" s="148"/>
    </row>
    <row r="898" spans="1:14">
      <c r="A898">
        <f t="shared" si="115"/>
        <v>1.76416666666664</v>
      </c>
      <c r="D898">
        <f t="shared" si="111"/>
        <v>1664.8117245555734</v>
      </c>
      <c r="E898">
        <f t="shared" si="116"/>
        <v>3.6945031343864425</v>
      </c>
      <c r="G898">
        <f t="shared" si="112"/>
        <v>-2557.7011842977013</v>
      </c>
      <c r="H898" s="31">
        <f t="shared" si="113"/>
        <v>-2324.4511842977013</v>
      </c>
      <c r="K898">
        <v>1</v>
      </c>
      <c r="L898" s="31">
        <f t="shared" si="114"/>
        <v>233.24999999999997</v>
      </c>
      <c r="M898" s="148">
        <f t="shared" si="110"/>
        <v>3551.86448668293</v>
      </c>
      <c r="N898" s="148"/>
    </row>
    <row r="899" spans="1:14">
      <c r="A899">
        <f t="shared" si="115"/>
        <v>1.76666666666664</v>
      </c>
      <c r="D899">
        <f t="shared" si="111"/>
        <v>1663.8689779415295</v>
      </c>
      <c r="E899">
        <f t="shared" si="116"/>
        <v>3.6871859078102074</v>
      </c>
      <c r="G899">
        <f t="shared" si="112"/>
        <v>-2558.6238954279756</v>
      </c>
      <c r="H899" s="31">
        <f t="shared" si="113"/>
        <v>-2325.6238954279756</v>
      </c>
      <c r="K899">
        <v>1</v>
      </c>
      <c r="L899" s="31">
        <f t="shared" si="114"/>
        <v>232.99999999999997</v>
      </c>
      <c r="M899" s="148">
        <f t="shared" si="110"/>
        <v>3551.86448668293</v>
      </c>
      <c r="N899" s="148"/>
    </row>
    <row r="900" spans="1:14">
      <c r="A900">
        <f t="shared" si="115"/>
        <v>1.76666666666664</v>
      </c>
      <c r="D900">
        <f t="shared" si="111"/>
        <v>1663.8689779415295</v>
      </c>
      <c r="E900">
        <f t="shared" si="116"/>
        <v>3.6871859078102074</v>
      </c>
      <c r="G900">
        <f t="shared" si="112"/>
        <v>-2558.6238954279756</v>
      </c>
      <c r="H900" s="31">
        <f t="shared" si="113"/>
        <v>-2325.6238954279756</v>
      </c>
      <c r="K900">
        <v>1</v>
      </c>
      <c r="L900" s="31">
        <f t="shared" si="114"/>
        <v>232.99999999999997</v>
      </c>
      <c r="M900" s="148">
        <f t="shared" si="110"/>
        <v>3551.86448668293</v>
      </c>
      <c r="N900" s="148"/>
    </row>
    <row r="901" spans="1:14">
      <c r="A901">
        <f t="shared" si="115"/>
        <v>1.7691666666666399</v>
      </c>
      <c r="D901">
        <f t="shared" si="111"/>
        <v>1662.9280971852347</v>
      </c>
      <c r="E901">
        <f t="shared" si="116"/>
        <v>3.6798934900583302</v>
      </c>
      <c r="G901">
        <f t="shared" si="112"/>
        <v>-2559.544780352709</v>
      </c>
      <c r="H901" s="31">
        <f t="shared" si="113"/>
        <v>-2326.794780352709</v>
      </c>
      <c r="K901">
        <v>1</v>
      </c>
      <c r="L901" s="31">
        <f t="shared" si="114"/>
        <v>232.74999999999997</v>
      </c>
      <c r="M901" s="148">
        <f t="shared" si="110"/>
        <v>3551.86448668293</v>
      </c>
      <c r="N901" s="148"/>
    </row>
    <row r="902" spans="1:14">
      <c r="A902">
        <f t="shared" si="115"/>
        <v>1.7691666666666399</v>
      </c>
      <c r="D902">
        <f t="shared" si="111"/>
        <v>1662.9280971852347</v>
      </c>
      <c r="E902">
        <f t="shared" si="116"/>
        <v>3.6798934900583302</v>
      </c>
      <c r="G902">
        <f t="shared" si="112"/>
        <v>-2559.544780352709</v>
      </c>
      <c r="H902" s="31">
        <f t="shared" si="113"/>
        <v>-2326.794780352709</v>
      </c>
      <c r="K902">
        <v>1</v>
      </c>
      <c r="L902" s="31">
        <f t="shared" si="114"/>
        <v>232.74999999999997</v>
      </c>
      <c r="M902" s="148">
        <f t="shared" si="110"/>
        <v>3551.86448668293</v>
      </c>
      <c r="N902" s="148"/>
    </row>
    <row r="903" spans="1:14">
      <c r="A903">
        <f t="shared" si="115"/>
        <v>1.7716666666666399</v>
      </c>
      <c r="D903">
        <f t="shared" si="111"/>
        <v>1661.9890759650193</v>
      </c>
      <c r="E903">
        <f t="shared" si="116"/>
        <v>3.6726257621380891</v>
      </c>
      <c r="G903">
        <f t="shared" si="112"/>
        <v>-2560.4638452592335</v>
      </c>
      <c r="H903" s="31">
        <f t="shared" si="113"/>
        <v>-2327.9638452592335</v>
      </c>
      <c r="K903">
        <v>1</v>
      </c>
      <c r="L903" s="31">
        <f t="shared" si="114"/>
        <v>232.49999999999997</v>
      </c>
      <c r="M903" s="148">
        <f t="shared" si="110"/>
        <v>3551.86448668293</v>
      </c>
      <c r="N903" s="148"/>
    </row>
    <row r="904" spans="1:14">
      <c r="A904">
        <f t="shared" si="115"/>
        <v>1.7716666666666399</v>
      </c>
      <c r="D904">
        <f t="shared" si="111"/>
        <v>1661.9890759650193</v>
      </c>
      <c r="E904">
        <f t="shared" si="116"/>
        <v>3.6726257621380891</v>
      </c>
      <c r="G904">
        <f t="shared" si="112"/>
        <v>-2560.4638452592335</v>
      </c>
      <c r="H904" s="31">
        <f t="shared" si="113"/>
        <v>-2327.9638452592335</v>
      </c>
      <c r="K904">
        <v>1</v>
      </c>
      <c r="L904" s="31">
        <f t="shared" si="114"/>
        <v>232.49999999999997</v>
      </c>
      <c r="M904" s="148">
        <f t="shared" si="110"/>
        <v>3551.86448668293</v>
      </c>
      <c r="N904" s="148"/>
    </row>
    <row r="905" spans="1:14">
      <c r="A905">
        <f t="shared" si="115"/>
        <v>1.7741666666666398</v>
      </c>
      <c r="D905">
        <f t="shared" si="111"/>
        <v>1661.0519079895132</v>
      </c>
      <c r="E905">
        <f t="shared" si="116"/>
        <v>3.6653826057943095</v>
      </c>
      <c r="G905">
        <f t="shared" si="112"/>
        <v>-2561.3810963052251</v>
      </c>
      <c r="H905" s="31">
        <f t="shared" si="113"/>
        <v>-2329.1310963052251</v>
      </c>
      <c r="K905">
        <v>1</v>
      </c>
      <c r="L905" s="31">
        <f t="shared" si="114"/>
        <v>232.24999999999997</v>
      </c>
      <c r="M905" s="148">
        <f t="shared" si="110"/>
        <v>3551.86448668293</v>
      </c>
      <c r="N905" s="148"/>
    </row>
    <row r="906" spans="1:14">
      <c r="A906">
        <f t="shared" si="115"/>
        <v>1.7741666666666398</v>
      </c>
      <c r="D906">
        <f t="shared" si="111"/>
        <v>1661.0519079895132</v>
      </c>
      <c r="E906">
        <f t="shared" si="116"/>
        <v>3.6653826057943095</v>
      </c>
      <c r="G906">
        <f t="shared" si="112"/>
        <v>-2561.3810963052251</v>
      </c>
      <c r="H906" s="31">
        <f t="shared" si="113"/>
        <v>-2329.1310963052251</v>
      </c>
      <c r="K906">
        <v>1</v>
      </c>
      <c r="L906" s="31">
        <f t="shared" si="114"/>
        <v>232.24999999999997</v>
      </c>
      <c r="M906" s="148">
        <f t="shared" si="110"/>
        <v>3551.86448668293</v>
      </c>
      <c r="N906" s="148"/>
    </row>
    <row r="907" spans="1:14">
      <c r="A907">
        <f t="shared" si="115"/>
        <v>1.7766666666666397</v>
      </c>
      <c r="D907">
        <f t="shared" si="111"/>
        <v>1660.1165869974589</v>
      </c>
      <c r="E907">
        <f t="shared" si="116"/>
        <v>3.6581639035037781</v>
      </c>
      <c r="G907">
        <f t="shared" si="112"/>
        <v>-2562.2965396188874</v>
      </c>
      <c r="H907" s="31">
        <f t="shared" si="113"/>
        <v>-2330.2965396188874</v>
      </c>
      <c r="K907">
        <v>1</v>
      </c>
      <c r="L907" s="31">
        <f t="shared" si="114"/>
        <v>231.99999999999997</v>
      </c>
      <c r="M907" s="148">
        <f t="shared" si="110"/>
        <v>3551.86448668293</v>
      </c>
      <c r="N907" s="148"/>
    </row>
    <row r="908" spans="1:14">
      <c r="A908">
        <f t="shared" si="115"/>
        <v>1.7766666666666397</v>
      </c>
      <c r="D908">
        <f t="shared" si="111"/>
        <v>1660.1165869974589</v>
      </c>
      <c r="E908">
        <f t="shared" si="116"/>
        <v>3.6581639035037781</v>
      </c>
      <c r="G908">
        <f t="shared" si="112"/>
        <v>-2562.2965396188874</v>
      </c>
      <c r="H908" s="31">
        <f t="shared" si="113"/>
        <v>-2330.2965396188874</v>
      </c>
      <c r="K908">
        <v>1</v>
      </c>
      <c r="L908" s="31">
        <f t="shared" si="114"/>
        <v>231.99999999999997</v>
      </c>
      <c r="M908" s="148">
        <f t="shared" si="110"/>
        <v>3551.86448668293</v>
      </c>
      <c r="N908" s="148"/>
    </row>
    <row r="909" spans="1:14">
      <c r="A909">
        <f t="shared" si="115"/>
        <v>1.7791666666666397</v>
      </c>
      <c r="D909">
        <f t="shared" si="111"/>
        <v>1659.1831067575249</v>
      </c>
      <c r="E909">
        <f t="shared" si="116"/>
        <v>3.6509695384696879</v>
      </c>
      <c r="G909">
        <f t="shared" si="112"/>
        <v>-2563.2101812991341</v>
      </c>
      <c r="H909" s="31">
        <f t="shared" si="113"/>
        <v>-2331.4601812991341</v>
      </c>
      <c r="K909">
        <v>1</v>
      </c>
      <c r="L909" s="31">
        <f t="shared" si="114"/>
        <v>231.74999999999997</v>
      </c>
      <c r="M909" s="148">
        <f t="shared" si="110"/>
        <v>3551.86448668293</v>
      </c>
      <c r="N909" s="148"/>
    </row>
    <row r="910" spans="1:14">
      <c r="A910">
        <f t="shared" si="115"/>
        <v>1.7791666666666397</v>
      </c>
      <c r="D910">
        <f t="shared" si="111"/>
        <v>1659.1831067575249</v>
      </c>
      <c r="E910">
        <f t="shared" si="116"/>
        <v>3.6509695384696879</v>
      </c>
      <c r="G910">
        <f t="shared" si="112"/>
        <v>-2563.2101812991341</v>
      </c>
      <c r="H910" s="31">
        <f t="shared" si="113"/>
        <v>-2331.4601812991341</v>
      </c>
      <c r="K910">
        <v>1</v>
      </c>
      <c r="L910" s="31">
        <f t="shared" si="114"/>
        <v>231.74999999999997</v>
      </c>
      <c r="M910" s="148">
        <f t="shared" si="110"/>
        <v>3551.86448668293</v>
      </c>
      <c r="N910" s="148"/>
    </row>
    <row r="911" spans="1:14">
      <c r="A911">
        <f t="shared" si="115"/>
        <v>1.7816666666666396</v>
      </c>
      <c r="D911">
        <f t="shared" si="111"/>
        <v>1658.2514610681194</v>
      </c>
      <c r="E911">
        <f t="shared" si="116"/>
        <v>3.643799394616122</v>
      </c>
      <c r="G911">
        <f t="shared" si="112"/>
        <v>-2564.1220274157699</v>
      </c>
      <c r="H911" s="31">
        <f t="shared" si="113"/>
        <v>-2332.6220274157699</v>
      </c>
      <c r="K911">
        <v>1</v>
      </c>
      <c r="L911" s="31">
        <f t="shared" si="114"/>
        <v>231.49999999999997</v>
      </c>
      <c r="M911" s="148">
        <f t="shared" si="110"/>
        <v>3551.86448668293</v>
      </c>
      <c r="N911" s="148"/>
    </row>
    <row r="912" spans="1:14">
      <c r="A912">
        <f t="shared" si="115"/>
        <v>1.7816666666666396</v>
      </c>
      <c r="D912">
        <f t="shared" si="111"/>
        <v>1658.2514610681194</v>
      </c>
      <c r="E912">
        <f t="shared" si="116"/>
        <v>3.643799394616122</v>
      </c>
      <c r="G912">
        <f t="shared" si="112"/>
        <v>-2564.1220274157699</v>
      </c>
      <c r="H912" s="31">
        <f t="shared" si="113"/>
        <v>-2332.6220274157699</v>
      </c>
      <c r="K912">
        <v>1</v>
      </c>
      <c r="L912" s="31">
        <f t="shared" si="114"/>
        <v>231.49999999999997</v>
      </c>
      <c r="M912" s="148">
        <f t="shared" si="110"/>
        <v>3551.86448668293</v>
      </c>
      <c r="N912" s="148"/>
    </row>
    <row r="913" spans="1:14">
      <c r="A913">
        <f t="shared" si="115"/>
        <v>1.7841666666666396</v>
      </c>
      <c r="D913">
        <f t="shared" si="111"/>
        <v>1657.3216437572105</v>
      </c>
      <c r="E913">
        <f t="shared" si="116"/>
        <v>3.6366533565826193</v>
      </c>
      <c r="G913">
        <f t="shared" si="112"/>
        <v>-2565.0320840096697</v>
      </c>
      <c r="H913" s="31">
        <f t="shared" si="113"/>
        <v>-2333.7820840096697</v>
      </c>
      <c r="K913">
        <v>1</v>
      </c>
      <c r="L913" s="31">
        <f t="shared" si="114"/>
        <v>231.24999999999997</v>
      </c>
      <c r="M913" s="148">
        <f t="shared" si="110"/>
        <v>3551.86448668293</v>
      </c>
      <c r="N913" s="148"/>
    </row>
    <row r="914" spans="1:14">
      <c r="A914">
        <f t="shared" si="115"/>
        <v>1.7841666666666396</v>
      </c>
      <c r="D914">
        <f t="shared" si="111"/>
        <v>1657.3216437572105</v>
      </c>
      <c r="E914">
        <f t="shared" si="116"/>
        <v>3.6366533565826193</v>
      </c>
      <c r="G914">
        <f t="shared" si="112"/>
        <v>-2565.0320840096697</v>
      </c>
      <c r="H914" s="31">
        <f t="shared" si="113"/>
        <v>-2333.7820840096697</v>
      </c>
      <c r="K914">
        <v>1</v>
      </c>
      <c r="L914" s="31">
        <f t="shared" si="114"/>
        <v>231.24999999999997</v>
      </c>
      <c r="M914" s="148">
        <f t="shared" ref="M914:M977" si="117">$F$11</f>
        <v>3551.86448668293</v>
      </c>
      <c r="N914" s="148"/>
    </row>
    <row r="915" spans="1:14">
      <c r="A915">
        <f t="shared" si="115"/>
        <v>1.7866666666666395</v>
      </c>
      <c r="D915">
        <f t="shared" si="111"/>
        <v>1656.3936486821392</v>
      </c>
      <c r="E915">
        <f t="shared" si="116"/>
        <v>3.6295313097187556</v>
      </c>
      <c r="G915">
        <f t="shared" si="112"/>
        <v>-2565.9403570929571</v>
      </c>
      <c r="H915" s="31">
        <f t="shared" si="113"/>
        <v>-2334.9403570929571</v>
      </c>
      <c r="K915">
        <v>1</v>
      </c>
      <c r="L915" s="31">
        <f t="shared" si="114"/>
        <v>230.99999999999997</v>
      </c>
      <c r="M915" s="148">
        <f t="shared" si="117"/>
        <v>3551.86448668293</v>
      </c>
      <c r="N915" s="148"/>
    </row>
    <row r="916" spans="1:14">
      <c r="A916">
        <f t="shared" si="115"/>
        <v>1.7866666666666395</v>
      </c>
      <c r="D916">
        <f t="shared" si="111"/>
        <v>1656.3936486821392</v>
      </c>
      <c r="E916">
        <f t="shared" si="116"/>
        <v>3.6295313097187556</v>
      </c>
      <c r="G916">
        <f t="shared" si="112"/>
        <v>-2565.9403570929571</v>
      </c>
      <c r="H916" s="31">
        <f t="shared" si="113"/>
        <v>-2334.9403570929571</v>
      </c>
      <c r="K916">
        <v>1</v>
      </c>
      <c r="L916" s="31">
        <f t="shared" si="114"/>
        <v>230.99999999999997</v>
      </c>
      <c r="M916" s="148">
        <f t="shared" si="117"/>
        <v>3551.86448668293</v>
      </c>
      <c r="N916" s="148"/>
    </row>
    <row r="917" spans="1:14">
      <c r="A917">
        <f t="shared" si="115"/>
        <v>1.7891666666666395</v>
      </c>
      <c r="D917">
        <f t="shared" ref="D917:D980" si="118">$D$18*($A$18/A917)^($B$9-1)</f>
        <v>1655.4674697294438</v>
      </c>
      <c r="E917">
        <f t="shared" si="116"/>
        <v>3.6224331400787984</v>
      </c>
      <c r="G917">
        <f t="shared" ref="G917:G980" si="119">-100*(E917+E916)/2*(A917-A916)+G916</f>
        <v>-2566.846852649182</v>
      </c>
      <c r="H917" s="31">
        <f t="shared" si="113"/>
        <v>-2336.096852649182</v>
      </c>
      <c r="K917">
        <v>1</v>
      </c>
      <c r="L917" s="31">
        <f t="shared" si="114"/>
        <v>230.74999999999997</v>
      </c>
      <c r="M917" s="148">
        <f t="shared" si="117"/>
        <v>3551.86448668293</v>
      </c>
      <c r="N917" s="148"/>
    </row>
    <row r="918" spans="1:14">
      <c r="A918">
        <f t="shared" si="115"/>
        <v>1.7891666666666395</v>
      </c>
      <c r="D918">
        <f t="shared" si="118"/>
        <v>1655.4674697294438</v>
      </c>
      <c r="E918">
        <f t="shared" si="116"/>
        <v>3.6224331400787984</v>
      </c>
      <c r="G918">
        <f t="shared" si="119"/>
        <v>-2566.846852649182</v>
      </c>
      <c r="H918" s="31">
        <f t="shared" si="113"/>
        <v>-2336.096852649182</v>
      </c>
      <c r="K918">
        <v>1</v>
      </c>
      <c r="L918" s="31">
        <f t="shared" si="114"/>
        <v>230.74999999999997</v>
      </c>
      <c r="M918" s="148">
        <f t="shared" si="117"/>
        <v>3551.86448668293</v>
      </c>
      <c r="N918" s="148"/>
    </row>
    <row r="919" spans="1:14">
      <c r="A919">
        <f t="shared" si="115"/>
        <v>1.7916666666666394</v>
      </c>
      <c r="D919">
        <f t="shared" si="118"/>
        <v>1654.5431008146768</v>
      </c>
      <c r="E919">
        <f t="shared" si="116"/>
        <v>3.6153587344163918</v>
      </c>
      <c r="G919">
        <f t="shared" si="119"/>
        <v>-2567.7515766334936</v>
      </c>
      <c r="H919" s="31">
        <f t="shared" si="113"/>
        <v>-2337.2515766334936</v>
      </c>
      <c r="K919">
        <v>1</v>
      </c>
      <c r="L919" s="31">
        <f t="shared" si="114"/>
        <v>230.49999999999997</v>
      </c>
      <c r="M919" s="148">
        <f t="shared" si="117"/>
        <v>3551.86448668293</v>
      </c>
      <c r="N919" s="148"/>
    </row>
    <row r="920" spans="1:14">
      <c r="A920">
        <f t="shared" si="115"/>
        <v>1.7916666666666394</v>
      </c>
      <c r="D920">
        <f t="shared" si="118"/>
        <v>1654.5431008146768</v>
      </c>
      <c r="E920">
        <f t="shared" si="116"/>
        <v>3.6153587344163918</v>
      </c>
      <c r="G920">
        <f t="shared" si="119"/>
        <v>-2567.7515766334936</v>
      </c>
      <c r="H920" s="31">
        <f t="shared" si="113"/>
        <v>-2337.2515766334936</v>
      </c>
      <c r="K920">
        <v>1</v>
      </c>
      <c r="L920" s="31">
        <f t="shared" si="114"/>
        <v>230.49999999999997</v>
      </c>
      <c r="M920" s="148">
        <f t="shared" si="117"/>
        <v>3551.86448668293</v>
      </c>
      <c r="N920" s="148"/>
    </row>
    <row r="921" spans="1:14">
      <c r="A921">
        <f t="shared" si="115"/>
        <v>1.7941666666666394</v>
      </c>
      <c r="D921">
        <f t="shared" si="118"/>
        <v>1653.6205358822283</v>
      </c>
      <c r="E921">
        <f t="shared" si="116"/>
        <v>3.6083079801792937</v>
      </c>
      <c r="G921">
        <f t="shared" si="119"/>
        <v>-2568.6545349728181</v>
      </c>
      <c r="H921" s="31">
        <f t="shared" si="113"/>
        <v>-2338.4045349728181</v>
      </c>
      <c r="K921">
        <v>1</v>
      </c>
      <c r="L921" s="31">
        <f t="shared" si="114"/>
        <v>230.24999999999997</v>
      </c>
      <c r="M921" s="148">
        <f t="shared" si="117"/>
        <v>3551.86448668293</v>
      </c>
      <c r="N921" s="148"/>
    </row>
    <row r="922" spans="1:14">
      <c r="A922">
        <f t="shared" si="115"/>
        <v>1.7941666666666394</v>
      </c>
      <c r="D922">
        <f t="shared" si="118"/>
        <v>1653.6205358822283</v>
      </c>
      <c r="E922">
        <f t="shared" si="116"/>
        <v>3.6083079801792937</v>
      </c>
      <c r="G922">
        <f t="shared" si="119"/>
        <v>-2568.6545349728181</v>
      </c>
      <c r="H922" s="31">
        <f t="shared" si="113"/>
        <v>-2338.4045349728181</v>
      </c>
      <c r="K922">
        <v>1</v>
      </c>
      <c r="L922" s="31">
        <f t="shared" si="114"/>
        <v>230.24999999999997</v>
      </c>
      <c r="M922" s="148">
        <f t="shared" si="117"/>
        <v>3551.86448668293</v>
      </c>
      <c r="N922" s="148"/>
    </row>
    <row r="923" spans="1:14">
      <c r="A923">
        <f t="shared" si="115"/>
        <v>1.7966666666666393</v>
      </c>
      <c r="D923">
        <f t="shared" si="118"/>
        <v>1652.6997689051498</v>
      </c>
      <c r="E923">
        <f t="shared" si="116"/>
        <v>3.6012807655041716</v>
      </c>
      <c r="G923">
        <f t="shared" si="119"/>
        <v>-2569.5557335660283</v>
      </c>
      <c r="H923" s="31">
        <f t="shared" si="113"/>
        <v>-2339.5557335660283</v>
      </c>
      <c r="K923">
        <v>1</v>
      </c>
      <c r="L923" s="31">
        <f t="shared" si="114"/>
        <v>229.99999999999997</v>
      </c>
      <c r="M923" s="148">
        <f t="shared" si="117"/>
        <v>3551.86448668293</v>
      </c>
      <c r="N923" s="148"/>
    </row>
    <row r="924" spans="1:14">
      <c r="A924">
        <f t="shared" si="115"/>
        <v>1.7966666666666393</v>
      </c>
      <c r="D924">
        <f t="shared" si="118"/>
        <v>1652.6997689051498</v>
      </c>
      <c r="E924">
        <f t="shared" si="116"/>
        <v>3.6012807655041716</v>
      </c>
      <c r="G924">
        <f t="shared" si="119"/>
        <v>-2569.5557335660283</v>
      </c>
      <c r="H924" s="31">
        <f t="shared" si="113"/>
        <v>-2339.5557335660283</v>
      </c>
      <c r="K924">
        <v>1</v>
      </c>
      <c r="L924" s="31">
        <f t="shared" si="114"/>
        <v>229.99999999999997</v>
      </c>
      <c r="M924" s="148">
        <f t="shared" si="117"/>
        <v>3551.86448668293</v>
      </c>
      <c r="N924" s="148"/>
    </row>
    <row r="925" spans="1:14">
      <c r="A925">
        <f t="shared" si="115"/>
        <v>1.7991666666666393</v>
      </c>
      <c r="D925">
        <f t="shared" si="118"/>
        <v>1651.7807938849789</v>
      </c>
      <c r="E925">
        <f t="shared" si="116"/>
        <v>3.594276979211426</v>
      </c>
      <c r="G925">
        <f t="shared" si="119"/>
        <v>-2570.4551782841177</v>
      </c>
      <c r="H925" s="31">
        <f t="shared" si="113"/>
        <v>-2340.7051782841177</v>
      </c>
      <c r="K925">
        <v>1</v>
      </c>
      <c r="L925" s="31">
        <f t="shared" si="114"/>
        <v>229.74999999999997</v>
      </c>
      <c r="M925" s="148">
        <f t="shared" si="117"/>
        <v>3551.86448668293</v>
      </c>
      <c r="N925" s="148"/>
    </row>
    <row r="926" spans="1:14">
      <c r="A926">
        <f t="shared" si="115"/>
        <v>1.7991666666666393</v>
      </c>
      <c r="D926">
        <f t="shared" si="118"/>
        <v>1651.7807938849789</v>
      </c>
      <c r="E926">
        <f t="shared" si="116"/>
        <v>3.594276979211426</v>
      </c>
      <c r="G926">
        <f t="shared" si="119"/>
        <v>-2570.4551782841177</v>
      </c>
      <c r="H926" s="31">
        <f t="shared" si="113"/>
        <v>-2340.7051782841177</v>
      </c>
      <c r="K926">
        <v>1</v>
      </c>
      <c r="L926" s="31">
        <f t="shared" si="114"/>
        <v>229.74999999999997</v>
      </c>
      <c r="M926" s="148">
        <f t="shared" si="117"/>
        <v>3551.86448668293</v>
      </c>
      <c r="N926" s="148"/>
    </row>
    <row r="927" spans="1:14">
      <c r="A927">
        <f t="shared" si="115"/>
        <v>1.8016666666666392</v>
      </c>
      <c r="D927">
        <f t="shared" si="118"/>
        <v>1650.8636048515639</v>
      </c>
      <c r="E927">
        <f t="shared" si="116"/>
        <v>3.5872965108000674</v>
      </c>
      <c r="G927">
        <f t="shared" si="119"/>
        <v>-2571.3528749703692</v>
      </c>
      <c r="H927" s="31">
        <f t="shared" si="113"/>
        <v>-2341.8528749703692</v>
      </c>
      <c r="K927">
        <v>1</v>
      </c>
      <c r="L927" s="31">
        <f t="shared" si="114"/>
        <v>229.49999999999997</v>
      </c>
      <c r="M927" s="148">
        <f t="shared" si="117"/>
        <v>3551.86448668293</v>
      </c>
      <c r="N927" s="148"/>
    </row>
    <row r="928" spans="1:14">
      <c r="A928">
        <f t="shared" si="115"/>
        <v>1.8016666666666392</v>
      </c>
      <c r="D928">
        <f t="shared" si="118"/>
        <v>1650.8636048515639</v>
      </c>
      <c r="E928">
        <f t="shared" si="116"/>
        <v>3.5872965108000674</v>
      </c>
      <c r="G928">
        <f t="shared" si="119"/>
        <v>-2571.3528749703692</v>
      </c>
      <c r="H928" s="31">
        <f t="shared" si="113"/>
        <v>-2341.8528749703692</v>
      </c>
      <c r="K928">
        <v>1</v>
      </c>
      <c r="L928" s="31">
        <f t="shared" si="114"/>
        <v>229.49999999999997</v>
      </c>
      <c r="M928" s="148">
        <f t="shared" si="117"/>
        <v>3551.86448668293</v>
      </c>
      <c r="N928" s="148"/>
    </row>
    <row r="929" spans="1:14">
      <c r="A929">
        <f t="shared" si="115"/>
        <v>1.8041666666666392</v>
      </c>
      <c r="D929">
        <f t="shared" si="118"/>
        <v>1649.9481958628921</v>
      </c>
      <c r="E929">
        <f t="shared" si="116"/>
        <v>3.5803392504426492</v>
      </c>
      <c r="G929">
        <f t="shared" si="119"/>
        <v>-2572.2488294405243</v>
      </c>
      <c r="H929" s="31">
        <f t="shared" si="113"/>
        <v>-2342.9988294405243</v>
      </c>
      <c r="K929">
        <v>1</v>
      </c>
      <c r="L929" s="31">
        <f t="shared" si="114"/>
        <v>229.24999999999997</v>
      </c>
      <c r="M929" s="148">
        <f t="shared" si="117"/>
        <v>3551.86448668293</v>
      </c>
      <c r="N929" s="148"/>
    </row>
    <row r="930" spans="1:14">
      <c r="A930">
        <f t="shared" si="115"/>
        <v>1.8041666666666392</v>
      </c>
      <c r="D930">
        <f t="shared" si="118"/>
        <v>1649.9481958628921</v>
      </c>
      <c r="E930">
        <f t="shared" si="116"/>
        <v>3.5803392504426492</v>
      </c>
      <c r="G930">
        <f t="shared" si="119"/>
        <v>-2572.2488294405243</v>
      </c>
      <c r="H930" s="31">
        <f t="shared" si="113"/>
        <v>-2342.9988294405243</v>
      </c>
      <c r="K930">
        <v>1</v>
      </c>
      <c r="L930" s="31">
        <f t="shared" si="114"/>
        <v>229.24999999999997</v>
      </c>
      <c r="M930" s="148">
        <f t="shared" si="117"/>
        <v>3551.86448668293</v>
      </c>
      <c r="N930" s="148"/>
    </row>
    <row r="931" spans="1:14">
      <c r="A931">
        <f t="shared" si="115"/>
        <v>1.8066666666666391</v>
      </c>
      <c r="D931">
        <f t="shared" si="118"/>
        <v>1649.0345610049194</v>
      </c>
      <c r="E931">
        <f t="shared" si="116"/>
        <v>3.5734050889802278</v>
      </c>
      <c r="G931">
        <f t="shared" si="119"/>
        <v>-2573.1430474829522</v>
      </c>
      <c r="H931" s="31">
        <f t="shared" si="113"/>
        <v>-2344.1430474829522</v>
      </c>
      <c r="K931">
        <v>1</v>
      </c>
      <c r="L931" s="31">
        <f t="shared" si="114"/>
        <v>228.99999999999997</v>
      </c>
      <c r="M931" s="148">
        <f t="shared" si="117"/>
        <v>3551.86448668293</v>
      </c>
      <c r="N931" s="148"/>
    </row>
    <row r="932" spans="1:14">
      <c r="A932">
        <f t="shared" si="115"/>
        <v>1.8066666666666391</v>
      </c>
      <c r="D932">
        <f t="shared" si="118"/>
        <v>1649.0345610049194</v>
      </c>
      <c r="E932">
        <f t="shared" si="116"/>
        <v>3.5734050889802278</v>
      </c>
      <c r="G932">
        <f t="shared" si="119"/>
        <v>-2573.1430474829522</v>
      </c>
      <c r="H932" s="31">
        <f t="shared" ref="H932:H995" si="120">G932+L932</f>
        <v>-2344.1430474829522</v>
      </c>
      <c r="K932">
        <v>1</v>
      </c>
      <c r="L932" s="31">
        <f t="shared" ref="L932:L995" si="121">-100*(A932-A933)+L933</f>
        <v>228.99999999999997</v>
      </c>
      <c r="M932" s="148">
        <f t="shared" si="117"/>
        <v>3551.86448668293</v>
      </c>
      <c r="N932" s="148"/>
    </row>
    <row r="933" spans="1:14">
      <c r="A933">
        <f t="shared" ref="A933:A996" si="122">A931+$B$13/400</f>
        <v>1.8091666666666391</v>
      </c>
      <c r="D933">
        <f t="shared" si="118"/>
        <v>1648.1226943913982</v>
      </c>
      <c r="E933">
        <f t="shared" si="116"/>
        <v>3.5664939179173802</v>
      </c>
      <c r="G933">
        <f t="shared" si="119"/>
        <v>-2574.0355348588146</v>
      </c>
      <c r="H933" s="31">
        <f t="shared" si="120"/>
        <v>-2345.2855348588146</v>
      </c>
      <c r="K933">
        <v>1</v>
      </c>
      <c r="L933" s="31">
        <f t="shared" si="121"/>
        <v>228.74999999999997</v>
      </c>
      <c r="M933" s="148">
        <f t="shared" si="117"/>
        <v>3551.86448668293</v>
      </c>
      <c r="N933" s="148"/>
    </row>
    <row r="934" spans="1:14">
      <c r="A934">
        <f t="shared" si="122"/>
        <v>1.8091666666666391</v>
      </c>
      <c r="D934">
        <f t="shared" si="118"/>
        <v>1648.1226943913982</v>
      </c>
      <c r="E934">
        <f t="shared" si="116"/>
        <v>3.5664939179173802</v>
      </c>
      <c r="G934">
        <f t="shared" si="119"/>
        <v>-2574.0355348588146</v>
      </c>
      <c r="H934" s="31">
        <f t="shared" si="120"/>
        <v>-2345.2855348588146</v>
      </c>
      <c r="K934">
        <v>1</v>
      </c>
      <c r="L934" s="31">
        <f t="shared" si="121"/>
        <v>228.74999999999997</v>
      </c>
      <c r="M934" s="148">
        <f t="shared" si="117"/>
        <v>3551.86448668293</v>
      </c>
      <c r="N934" s="148"/>
    </row>
    <row r="935" spans="1:14">
      <c r="A935">
        <f t="shared" si="122"/>
        <v>1.811666666666639</v>
      </c>
      <c r="D935">
        <f t="shared" si="118"/>
        <v>1647.21259016371</v>
      </c>
      <c r="E935">
        <f t="shared" si="116"/>
        <v>3.5596056294172573</v>
      </c>
      <c r="G935">
        <f t="shared" si="119"/>
        <v>-2574.9262973022314</v>
      </c>
      <c r="H935" s="31">
        <f t="shared" si="120"/>
        <v>-2346.4262973022314</v>
      </c>
      <c r="K935">
        <v>1</v>
      </c>
      <c r="L935" s="31">
        <f t="shared" si="121"/>
        <v>228.49999999999997</v>
      </c>
      <c r="M935" s="148">
        <f t="shared" si="117"/>
        <v>3551.86448668293</v>
      </c>
      <c r="N935" s="148"/>
    </row>
    <row r="936" spans="1:14">
      <c r="A936">
        <f t="shared" si="122"/>
        <v>1.811666666666639</v>
      </c>
      <c r="D936">
        <f t="shared" si="118"/>
        <v>1647.21259016371</v>
      </c>
      <c r="E936">
        <f t="shared" si="116"/>
        <v>3.5596056294172573</v>
      </c>
      <c r="G936">
        <f t="shared" si="119"/>
        <v>-2574.9262973022314</v>
      </c>
      <c r="H936" s="31">
        <f t="shared" si="120"/>
        <v>-2346.4262973022314</v>
      </c>
      <c r="K936">
        <v>1</v>
      </c>
      <c r="L936" s="31">
        <f t="shared" si="121"/>
        <v>228.49999999999997</v>
      </c>
      <c r="M936" s="148">
        <f t="shared" si="117"/>
        <v>3551.86448668293</v>
      </c>
      <c r="N936" s="148"/>
    </row>
    <row r="937" spans="1:14">
      <c r="A937">
        <f t="shared" si="122"/>
        <v>1.8141666666666389</v>
      </c>
      <c r="D937">
        <f t="shared" si="118"/>
        <v>1646.3042424906969</v>
      </c>
      <c r="E937">
        <f t="shared" si="116"/>
        <v>3.5527401162966874</v>
      </c>
      <c r="G937">
        <f t="shared" si="119"/>
        <v>-2575.8153405204457</v>
      </c>
      <c r="H937" s="31">
        <f t="shared" si="120"/>
        <v>-2347.5653405204457</v>
      </c>
      <c r="K937">
        <v>1</v>
      </c>
      <c r="L937" s="31">
        <f t="shared" si="121"/>
        <v>228.24999999999997</v>
      </c>
      <c r="M937" s="148">
        <f t="shared" si="117"/>
        <v>3551.86448668293</v>
      </c>
      <c r="N937" s="148"/>
    </row>
    <row r="938" spans="1:14">
      <c r="A938">
        <f t="shared" si="122"/>
        <v>1.8141666666666389</v>
      </c>
      <c r="D938">
        <f t="shared" si="118"/>
        <v>1646.3042424906969</v>
      </c>
      <c r="E938">
        <f t="shared" si="116"/>
        <v>3.5527401162966874</v>
      </c>
      <c r="G938">
        <f t="shared" si="119"/>
        <v>-2575.8153405204457</v>
      </c>
      <c r="H938" s="31">
        <f t="shared" si="120"/>
        <v>-2347.5653405204457</v>
      </c>
      <c r="K938">
        <v>1</v>
      </c>
      <c r="L938" s="31">
        <f t="shared" si="121"/>
        <v>228.24999999999997</v>
      </c>
      <c r="M938" s="148">
        <f t="shared" si="117"/>
        <v>3551.86448668293</v>
      </c>
      <c r="N938" s="148"/>
    </row>
    <row r="939" spans="1:14">
      <c r="A939">
        <f t="shared" si="122"/>
        <v>1.8166666666666389</v>
      </c>
      <c r="D939">
        <f t="shared" si="118"/>
        <v>1645.3976455684958</v>
      </c>
      <c r="E939">
        <f t="shared" si="116"/>
        <v>3.5458972720213171</v>
      </c>
      <c r="G939">
        <f t="shared" si="119"/>
        <v>-2576.7026701939853</v>
      </c>
      <c r="H939" s="31">
        <f t="shared" si="120"/>
        <v>-2348.7026701939853</v>
      </c>
      <c r="K939">
        <v>1</v>
      </c>
      <c r="L939" s="31">
        <f t="shared" si="121"/>
        <v>227.99999999999997</v>
      </c>
      <c r="M939" s="148">
        <f t="shared" si="117"/>
        <v>3551.86448668293</v>
      </c>
      <c r="N939" s="148"/>
    </row>
    <row r="940" spans="1:14">
      <c r="A940">
        <f t="shared" si="122"/>
        <v>1.8166666666666389</v>
      </c>
      <c r="D940">
        <f t="shared" si="118"/>
        <v>1645.3976455684958</v>
      </c>
      <c r="E940">
        <f t="shared" si="116"/>
        <v>3.5458972720213171</v>
      </c>
      <c r="G940">
        <f t="shared" si="119"/>
        <v>-2576.7026701939853</v>
      </c>
      <c r="H940" s="31">
        <f t="shared" si="120"/>
        <v>-2348.7026701939853</v>
      </c>
      <c r="K940">
        <v>1</v>
      </c>
      <c r="L940" s="31">
        <f t="shared" si="121"/>
        <v>227.99999999999997</v>
      </c>
      <c r="M940" s="148">
        <f t="shared" si="117"/>
        <v>3551.86448668293</v>
      </c>
      <c r="N940" s="148"/>
    </row>
    <row r="941" spans="1:14">
      <c r="A941">
        <f t="shared" si="122"/>
        <v>1.8191666666666388</v>
      </c>
      <c r="D941">
        <f t="shared" si="118"/>
        <v>1644.4927936203744</v>
      </c>
      <c r="E941">
        <f t="shared" si="116"/>
        <v>3.5390769907008068</v>
      </c>
      <c r="G941">
        <f t="shared" si="119"/>
        <v>-2577.5882919768255</v>
      </c>
      <c r="H941" s="31">
        <f t="shared" si="120"/>
        <v>-2349.8382919768255</v>
      </c>
      <c r="K941">
        <v>1</v>
      </c>
      <c r="L941" s="31">
        <f t="shared" si="121"/>
        <v>227.74999999999997</v>
      </c>
      <c r="M941" s="148">
        <f t="shared" si="117"/>
        <v>3551.86448668293</v>
      </c>
      <c r="N941" s="148"/>
    </row>
    <row r="942" spans="1:14">
      <c r="A942">
        <f t="shared" si="122"/>
        <v>1.8191666666666388</v>
      </c>
      <c r="D942">
        <f t="shared" si="118"/>
        <v>1644.4927936203744</v>
      </c>
      <c r="E942">
        <f t="shared" si="116"/>
        <v>3.5390769907008068</v>
      </c>
      <c r="G942">
        <f t="shared" si="119"/>
        <v>-2577.5882919768255</v>
      </c>
      <c r="H942" s="31">
        <f t="shared" si="120"/>
        <v>-2349.8382919768255</v>
      </c>
      <c r="K942">
        <v>1</v>
      </c>
      <c r="L942" s="31">
        <f t="shared" si="121"/>
        <v>227.74999999999997</v>
      </c>
      <c r="M942" s="148">
        <f t="shared" si="117"/>
        <v>3551.86448668293</v>
      </c>
      <c r="N942" s="148"/>
    </row>
    <row r="943" spans="1:14">
      <c r="A943">
        <f t="shared" si="122"/>
        <v>1.8216666666666388</v>
      </c>
      <c r="D943">
        <f t="shared" si="118"/>
        <v>1643.5896808965638</v>
      </c>
      <c r="E943">
        <f t="shared" si="116"/>
        <v>3.5322791670840434</v>
      </c>
      <c r="G943">
        <f t="shared" si="119"/>
        <v>-2578.4722114965484</v>
      </c>
      <c r="H943" s="31">
        <f t="shared" si="120"/>
        <v>-2350.9722114965484</v>
      </c>
      <c r="K943">
        <v>1</v>
      </c>
      <c r="L943" s="31">
        <f t="shared" si="121"/>
        <v>227.49999999999997</v>
      </c>
      <c r="M943" s="148">
        <f t="shared" si="117"/>
        <v>3551.86448668293</v>
      </c>
      <c r="N943" s="148"/>
    </row>
    <row r="944" spans="1:14">
      <c r="A944">
        <f t="shared" si="122"/>
        <v>1.8216666666666388</v>
      </c>
      <c r="D944">
        <f t="shared" si="118"/>
        <v>1643.5896808965638</v>
      </c>
      <c r="E944">
        <f t="shared" si="116"/>
        <v>3.5322791670840434</v>
      </c>
      <c r="G944">
        <f t="shared" si="119"/>
        <v>-2578.4722114965484</v>
      </c>
      <c r="H944" s="31">
        <f t="shared" si="120"/>
        <v>-2350.9722114965484</v>
      </c>
      <c r="K944">
        <v>1</v>
      </c>
      <c r="L944" s="31">
        <f t="shared" si="121"/>
        <v>227.49999999999997</v>
      </c>
      <c r="M944" s="148">
        <f t="shared" si="117"/>
        <v>3551.86448668293</v>
      </c>
      <c r="N944" s="148"/>
    </row>
    <row r="945" spans="1:14">
      <c r="A945">
        <f t="shared" si="122"/>
        <v>1.8241666666666387</v>
      </c>
      <c r="D945">
        <f t="shared" si="118"/>
        <v>1642.6883016741001</v>
      </c>
      <c r="E945">
        <f t="shared" si="116"/>
        <v>3.5255036965544244</v>
      </c>
      <c r="G945">
        <f t="shared" si="119"/>
        <v>-2579.3544343545032</v>
      </c>
      <c r="H945" s="31">
        <f t="shared" si="120"/>
        <v>-2352.1044343545032</v>
      </c>
      <c r="K945">
        <v>1</v>
      </c>
      <c r="L945" s="31">
        <f t="shared" si="121"/>
        <v>227.24999999999997</v>
      </c>
      <c r="M945" s="148">
        <f t="shared" si="117"/>
        <v>3551.86448668293</v>
      </c>
      <c r="N945" s="148"/>
    </row>
    <row r="946" spans="1:14">
      <c r="A946">
        <f t="shared" si="122"/>
        <v>1.8241666666666387</v>
      </c>
      <c r="D946">
        <f t="shared" si="118"/>
        <v>1642.6883016741001</v>
      </c>
      <c r="E946">
        <f t="shared" si="116"/>
        <v>3.5255036965544244</v>
      </c>
      <c r="G946">
        <f t="shared" si="119"/>
        <v>-2579.3544343545032</v>
      </c>
      <c r="H946" s="31">
        <f t="shared" si="120"/>
        <v>-2352.1044343545032</v>
      </c>
      <c r="K946">
        <v>1</v>
      </c>
      <c r="L946" s="31">
        <f t="shared" si="121"/>
        <v>227.24999999999997</v>
      </c>
      <c r="M946" s="148">
        <f t="shared" si="117"/>
        <v>3551.86448668293</v>
      </c>
      <c r="N946" s="148"/>
    </row>
    <row r="947" spans="1:14">
      <c r="A947">
        <f t="shared" si="122"/>
        <v>1.8266666666666387</v>
      </c>
      <c r="D947">
        <f t="shared" si="118"/>
        <v>1641.7886502566596</v>
      </c>
      <c r="E947">
        <f t="shared" si="116"/>
        <v>3.5187504751251617</v>
      </c>
      <c r="G947">
        <f t="shared" si="119"/>
        <v>-2580.2349661259632</v>
      </c>
      <c r="H947" s="31">
        <f t="shared" si="120"/>
        <v>-2353.2349661259632</v>
      </c>
      <c r="K947">
        <v>1</v>
      </c>
      <c r="L947" s="31">
        <f t="shared" si="121"/>
        <v>226.99999999999997</v>
      </c>
      <c r="M947" s="148">
        <f t="shared" si="117"/>
        <v>3551.86448668293</v>
      </c>
      <c r="N947" s="148"/>
    </row>
    <row r="948" spans="1:14">
      <c r="A948">
        <f t="shared" si="122"/>
        <v>1.8266666666666387</v>
      </c>
      <c r="D948">
        <f t="shared" si="118"/>
        <v>1641.7886502566596</v>
      </c>
      <c r="E948">
        <f t="shared" si="116"/>
        <v>3.5187504751251617</v>
      </c>
      <c r="G948">
        <f t="shared" si="119"/>
        <v>-2580.2349661259632</v>
      </c>
      <c r="H948" s="31">
        <f t="shared" si="120"/>
        <v>-2353.2349661259632</v>
      </c>
      <c r="K948">
        <v>1</v>
      </c>
      <c r="L948" s="31">
        <f t="shared" si="121"/>
        <v>226.99999999999997</v>
      </c>
      <c r="M948" s="148">
        <f t="shared" si="117"/>
        <v>3551.86448668293</v>
      </c>
      <c r="N948" s="148"/>
    </row>
    <row r="949" spans="1:14">
      <c r="A949">
        <f t="shared" si="122"/>
        <v>1.8291666666666386</v>
      </c>
      <c r="D949">
        <f t="shared" si="118"/>
        <v>1640.8907209744009</v>
      </c>
      <c r="E949">
        <f t="shared" si="116"/>
        <v>3.5120193994346458</v>
      </c>
      <c r="G949">
        <f t="shared" si="119"/>
        <v>-2581.1138123602832</v>
      </c>
      <c r="H949" s="31">
        <f t="shared" si="120"/>
        <v>-2354.3638123602832</v>
      </c>
      <c r="K949">
        <v>1</v>
      </c>
      <c r="L949" s="31">
        <f t="shared" si="121"/>
        <v>226.74999999999997</v>
      </c>
      <c r="M949" s="148">
        <f t="shared" si="117"/>
        <v>3551.86448668293</v>
      </c>
      <c r="N949" s="148"/>
    </row>
    <row r="950" spans="1:14">
      <c r="A950">
        <f t="shared" si="122"/>
        <v>1.8291666666666386</v>
      </c>
      <c r="D950">
        <f t="shared" si="118"/>
        <v>1640.8907209744009</v>
      </c>
      <c r="E950">
        <f t="shared" si="116"/>
        <v>3.5120193994346458</v>
      </c>
      <c r="G950">
        <f t="shared" si="119"/>
        <v>-2581.1138123602832</v>
      </c>
      <c r="H950" s="31">
        <f t="shared" si="120"/>
        <v>-2354.3638123602832</v>
      </c>
      <c r="K950">
        <v>1</v>
      </c>
      <c r="L950" s="31">
        <f t="shared" si="121"/>
        <v>226.74999999999997</v>
      </c>
      <c r="M950" s="148">
        <f t="shared" si="117"/>
        <v>3551.86448668293</v>
      </c>
      <c r="N950" s="148"/>
    </row>
    <row r="951" spans="1:14">
      <c r="A951">
        <f t="shared" si="122"/>
        <v>1.8316666666666386</v>
      </c>
      <c r="D951">
        <f t="shared" si="118"/>
        <v>1639.9945081838039</v>
      </c>
      <c r="E951">
        <f t="shared" ref="E951:E1014" si="123">$E$18*($A$18/A951)^$B$9</f>
        <v>3.5053103667418219</v>
      </c>
      <c r="G951">
        <f t="shared" si="119"/>
        <v>-2581.9909785810551</v>
      </c>
      <c r="H951" s="31">
        <f t="shared" si="120"/>
        <v>-2355.4909785810551</v>
      </c>
      <c r="K951">
        <v>1</v>
      </c>
      <c r="L951" s="31">
        <f t="shared" si="121"/>
        <v>226.49999999999997</v>
      </c>
      <c r="M951" s="148">
        <f t="shared" si="117"/>
        <v>3551.86448668293</v>
      </c>
      <c r="N951" s="148"/>
    </row>
    <row r="952" spans="1:14">
      <c r="A952">
        <f t="shared" si="122"/>
        <v>1.8316666666666386</v>
      </c>
      <c r="D952">
        <f t="shared" si="118"/>
        <v>1639.9945081838039</v>
      </c>
      <c r="E952">
        <f t="shared" si="123"/>
        <v>3.5053103667418219</v>
      </c>
      <c r="G952">
        <f t="shared" si="119"/>
        <v>-2581.9909785810551</v>
      </c>
      <c r="H952" s="31">
        <f t="shared" si="120"/>
        <v>-2355.4909785810551</v>
      </c>
      <c r="K952">
        <v>1</v>
      </c>
      <c r="L952" s="31">
        <f t="shared" si="121"/>
        <v>226.49999999999997</v>
      </c>
      <c r="M952" s="148">
        <f t="shared" si="117"/>
        <v>3551.86448668293</v>
      </c>
      <c r="N952" s="148"/>
    </row>
    <row r="953" spans="1:14">
      <c r="A953">
        <f t="shared" si="122"/>
        <v>1.8341666666666385</v>
      </c>
      <c r="D953">
        <f t="shared" si="118"/>
        <v>1639.100006267513</v>
      </c>
      <c r="E953">
        <f t="shared" si="123"/>
        <v>3.498623274921639</v>
      </c>
      <c r="G953">
        <f t="shared" si="119"/>
        <v>-2582.8664702862629</v>
      </c>
      <c r="H953" s="31">
        <f t="shared" si="120"/>
        <v>-2356.6164702862629</v>
      </c>
      <c r="K953">
        <v>1</v>
      </c>
      <c r="L953" s="31">
        <f t="shared" si="121"/>
        <v>226.24999999999997</v>
      </c>
      <c r="M953" s="148">
        <f t="shared" si="117"/>
        <v>3551.86448668293</v>
      </c>
      <c r="N953" s="148"/>
    </row>
    <row r="954" spans="1:14">
      <c r="A954">
        <f t="shared" si="122"/>
        <v>1.8341666666666385</v>
      </c>
      <c r="D954">
        <f t="shared" si="118"/>
        <v>1639.100006267513</v>
      </c>
      <c r="E954">
        <f t="shared" si="123"/>
        <v>3.498623274921639</v>
      </c>
      <c r="G954">
        <f t="shared" si="119"/>
        <v>-2582.8664702862629</v>
      </c>
      <c r="H954" s="31">
        <f t="shared" si="120"/>
        <v>-2356.6164702862629</v>
      </c>
      <c r="K954">
        <v>1</v>
      </c>
      <c r="L954" s="31">
        <f t="shared" si="121"/>
        <v>226.24999999999997</v>
      </c>
      <c r="M954" s="148">
        <f t="shared" si="117"/>
        <v>3551.86448668293</v>
      </c>
      <c r="N954" s="148"/>
    </row>
    <row r="955" spans="1:14">
      <c r="A955">
        <f t="shared" si="122"/>
        <v>1.8366666666666385</v>
      </c>
      <c r="D955">
        <f t="shared" si="118"/>
        <v>1638.2072096341803</v>
      </c>
      <c r="E955">
        <f t="shared" si="123"/>
        <v>3.4919580224605169</v>
      </c>
      <c r="G955">
        <f t="shared" si="119"/>
        <v>-2583.7402929484356</v>
      </c>
      <c r="H955" s="31">
        <f t="shared" si="120"/>
        <v>-2357.7402929484356</v>
      </c>
      <c r="K955">
        <v>1</v>
      </c>
      <c r="L955" s="31">
        <f t="shared" si="121"/>
        <v>225.99999999999997</v>
      </c>
      <c r="M955" s="148">
        <f t="shared" si="117"/>
        <v>3551.86448668293</v>
      </c>
      <c r="N955" s="148"/>
    </row>
    <row r="956" spans="1:14">
      <c r="A956">
        <f t="shared" si="122"/>
        <v>1.8366666666666385</v>
      </c>
      <c r="D956">
        <f t="shared" si="118"/>
        <v>1638.2072096341803</v>
      </c>
      <c r="E956">
        <f t="shared" si="123"/>
        <v>3.4919580224605169</v>
      </c>
      <c r="G956">
        <f t="shared" si="119"/>
        <v>-2583.7402929484356</v>
      </c>
      <c r="H956" s="31">
        <f t="shared" si="120"/>
        <v>-2357.7402929484356</v>
      </c>
      <c r="K956">
        <v>1</v>
      </c>
      <c r="L956" s="31">
        <f t="shared" si="121"/>
        <v>225.99999999999997</v>
      </c>
      <c r="M956" s="148">
        <f t="shared" si="117"/>
        <v>3551.86448668293</v>
      </c>
      <c r="N956" s="148"/>
    </row>
    <row r="957" spans="1:14">
      <c r="A957">
        <f t="shared" si="122"/>
        <v>1.8391666666666384</v>
      </c>
      <c r="D957">
        <f t="shared" si="118"/>
        <v>1637.3161127183096</v>
      </c>
      <c r="E957">
        <f t="shared" si="123"/>
        <v>3.4853145084518573</v>
      </c>
      <c r="G957">
        <f t="shared" si="119"/>
        <v>-2584.6124520147996</v>
      </c>
      <c r="H957" s="31">
        <f t="shared" si="120"/>
        <v>-2358.8624520147996</v>
      </c>
      <c r="K957">
        <v>1</v>
      </c>
      <c r="L957" s="31">
        <f t="shared" si="121"/>
        <v>225.74999999999997</v>
      </c>
      <c r="M957" s="148">
        <f t="shared" si="117"/>
        <v>3551.86448668293</v>
      </c>
      <c r="N957" s="148"/>
    </row>
    <row r="958" spans="1:14">
      <c r="A958">
        <f t="shared" si="122"/>
        <v>1.8391666666666384</v>
      </c>
      <c r="D958">
        <f t="shared" si="118"/>
        <v>1637.3161127183096</v>
      </c>
      <c r="E958">
        <f t="shared" si="123"/>
        <v>3.4853145084518573</v>
      </c>
      <c r="G958">
        <f t="shared" si="119"/>
        <v>-2584.6124520147996</v>
      </c>
      <c r="H958" s="31">
        <f t="shared" si="120"/>
        <v>-2358.8624520147996</v>
      </c>
      <c r="K958">
        <v>1</v>
      </c>
      <c r="L958" s="31">
        <f t="shared" si="121"/>
        <v>225.74999999999997</v>
      </c>
      <c r="M958" s="148">
        <f t="shared" si="117"/>
        <v>3551.86448668293</v>
      </c>
      <c r="N958" s="148"/>
    </row>
    <row r="959" spans="1:14">
      <c r="A959">
        <f t="shared" si="122"/>
        <v>1.8416666666666384</v>
      </c>
      <c r="D959">
        <f t="shared" si="118"/>
        <v>1636.4267099801018</v>
      </c>
      <c r="E959">
        <f t="shared" si="123"/>
        <v>3.4786926325916019</v>
      </c>
      <c r="G959">
        <f t="shared" si="119"/>
        <v>-2585.48295290743</v>
      </c>
      <c r="H959" s="31">
        <f t="shared" si="120"/>
        <v>-2359.98295290743</v>
      </c>
      <c r="K959">
        <v>1</v>
      </c>
      <c r="L959" s="31">
        <f t="shared" si="121"/>
        <v>225.49999999999997</v>
      </c>
      <c r="M959" s="148">
        <f t="shared" si="117"/>
        <v>3551.86448668293</v>
      </c>
      <c r="N959" s="148"/>
    </row>
    <row r="960" spans="1:14">
      <c r="A960">
        <f t="shared" si="122"/>
        <v>1.8416666666666384</v>
      </c>
      <c r="D960">
        <f t="shared" si="118"/>
        <v>1636.4267099801018</v>
      </c>
      <c r="E960">
        <f t="shared" si="123"/>
        <v>3.4786926325916019</v>
      </c>
      <c r="G960">
        <f t="shared" si="119"/>
        <v>-2585.48295290743</v>
      </c>
      <c r="H960" s="31">
        <f t="shared" si="120"/>
        <v>-2359.98295290743</v>
      </c>
      <c r="K960">
        <v>1</v>
      </c>
      <c r="L960" s="31">
        <f t="shared" si="121"/>
        <v>225.49999999999997</v>
      </c>
      <c r="M960" s="148">
        <f t="shared" si="117"/>
        <v>3551.86448668293</v>
      </c>
      <c r="N960" s="148"/>
    </row>
    <row r="961" spans="1:14">
      <c r="A961">
        <f t="shared" si="122"/>
        <v>1.8441666666666383</v>
      </c>
      <c r="D961">
        <f t="shared" si="118"/>
        <v>1635.5389959053025</v>
      </c>
      <c r="E961">
        <f t="shared" si="123"/>
        <v>3.4720922951738187</v>
      </c>
      <c r="G961">
        <f t="shared" si="119"/>
        <v>-2586.3518010234006</v>
      </c>
      <c r="H961" s="31">
        <f t="shared" si="120"/>
        <v>-2361.1018010234006</v>
      </c>
      <c r="K961">
        <v>1</v>
      </c>
      <c r="L961" s="31">
        <f t="shared" si="121"/>
        <v>225.24999999999997</v>
      </c>
      <c r="M961" s="148">
        <f t="shared" si="117"/>
        <v>3551.86448668293</v>
      </c>
      <c r="N961" s="148"/>
    </row>
    <row r="962" spans="1:14">
      <c r="A962">
        <f t="shared" si="122"/>
        <v>1.8441666666666383</v>
      </c>
      <c r="D962">
        <f t="shared" si="118"/>
        <v>1635.5389959053025</v>
      </c>
      <c r="E962">
        <f t="shared" si="123"/>
        <v>3.4720922951738187</v>
      </c>
      <c r="G962">
        <f t="shared" si="119"/>
        <v>-2586.3518010234006</v>
      </c>
      <c r="H962" s="31">
        <f t="shared" si="120"/>
        <v>-2361.1018010234006</v>
      </c>
      <c r="K962">
        <v>1</v>
      </c>
      <c r="L962" s="31">
        <f t="shared" si="121"/>
        <v>225.24999999999997</v>
      </c>
      <c r="M962" s="148">
        <f t="shared" si="117"/>
        <v>3551.86448668293</v>
      </c>
      <c r="N962" s="148"/>
    </row>
    <row r="963" spans="1:14">
      <c r="A963">
        <f t="shared" si="122"/>
        <v>1.8466666666666383</v>
      </c>
      <c r="D963">
        <f t="shared" si="118"/>
        <v>1634.6529650050488</v>
      </c>
      <c r="E963">
        <f t="shared" si="123"/>
        <v>3.4655133970863266</v>
      </c>
      <c r="G963">
        <f t="shared" si="119"/>
        <v>-2587.219001734933</v>
      </c>
      <c r="H963" s="31">
        <f t="shared" si="120"/>
        <v>-2362.219001734933</v>
      </c>
      <c r="K963">
        <v>1</v>
      </c>
      <c r="L963" s="31">
        <f t="shared" si="121"/>
        <v>224.99999999999997</v>
      </c>
      <c r="M963" s="148">
        <f t="shared" si="117"/>
        <v>3551.86448668293</v>
      </c>
      <c r="N963" s="148"/>
    </row>
    <row r="964" spans="1:14">
      <c r="A964">
        <f t="shared" si="122"/>
        <v>1.8466666666666383</v>
      </c>
      <c r="D964">
        <f t="shared" si="118"/>
        <v>1634.6529650050488</v>
      </c>
      <c r="E964">
        <f t="shared" si="123"/>
        <v>3.4655133970863266</v>
      </c>
      <c r="G964">
        <f t="shared" si="119"/>
        <v>-2587.219001734933</v>
      </c>
      <c r="H964" s="31">
        <f t="shared" si="120"/>
        <v>-2362.219001734933</v>
      </c>
      <c r="K964">
        <v>1</v>
      </c>
      <c r="L964" s="31">
        <f t="shared" si="121"/>
        <v>224.99999999999997</v>
      </c>
      <c r="M964" s="148">
        <f t="shared" si="117"/>
        <v>3551.86448668293</v>
      </c>
      <c r="N964" s="148"/>
    </row>
    <row r="965" spans="1:14">
      <c r="A965">
        <f t="shared" si="122"/>
        <v>1.8491666666666382</v>
      </c>
      <c r="D965">
        <f t="shared" si="118"/>
        <v>1633.7686118157185</v>
      </c>
      <c r="E965">
        <f t="shared" si="123"/>
        <v>3.4589558398063698</v>
      </c>
      <c r="G965">
        <f t="shared" si="119"/>
        <v>-2588.0845603895445</v>
      </c>
      <c r="H965" s="31">
        <f t="shared" si="120"/>
        <v>-2363.3345603895445</v>
      </c>
      <c r="K965">
        <v>1</v>
      </c>
      <c r="L965" s="31">
        <f t="shared" si="121"/>
        <v>224.74999999999997</v>
      </c>
      <c r="M965" s="148">
        <f t="shared" si="117"/>
        <v>3551.86448668293</v>
      </c>
      <c r="N965" s="148"/>
    </row>
    <row r="966" spans="1:14">
      <c r="A966">
        <f t="shared" si="122"/>
        <v>1.8491666666666382</v>
      </c>
      <c r="D966">
        <f t="shared" si="118"/>
        <v>1633.7686118157185</v>
      </c>
      <c r="E966">
        <f t="shared" si="123"/>
        <v>3.4589558398063698</v>
      </c>
      <c r="G966">
        <f t="shared" si="119"/>
        <v>-2588.0845603895445</v>
      </c>
      <c r="H966" s="31">
        <f t="shared" si="120"/>
        <v>-2363.3345603895445</v>
      </c>
      <c r="K966">
        <v>1</v>
      </c>
      <c r="L966" s="31">
        <f t="shared" si="121"/>
        <v>224.74999999999997</v>
      </c>
      <c r="M966" s="148">
        <f t="shared" si="117"/>
        <v>3551.86448668293</v>
      </c>
      <c r="N966" s="148"/>
    </row>
    <row r="967" spans="1:14">
      <c r="A967">
        <f t="shared" si="122"/>
        <v>1.8516666666666382</v>
      </c>
      <c r="D967">
        <f t="shared" si="118"/>
        <v>1632.8859308987796</v>
      </c>
      <c r="E967">
        <f t="shared" si="123"/>
        <v>3.4524195253963215</v>
      </c>
      <c r="G967">
        <f t="shared" si="119"/>
        <v>-2588.9484823101948</v>
      </c>
      <c r="H967" s="31">
        <f t="shared" si="120"/>
        <v>-2364.4484823101948</v>
      </c>
      <c r="K967">
        <v>1</v>
      </c>
      <c r="L967" s="31">
        <f t="shared" si="121"/>
        <v>224.49999999999997</v>
      </c>
      <c r="M967" s="148">
        <f t="shared" si="117"/>
        <v>3551.86448668293</v>
      </c>
      <c r="N967" s="148"/>
    </row>
    <row r="968" spans="1:14">
      <c r="A968">
        <f t="shared" si="122"/>
        <v>1.8516666666666382</v>
      </c>
      <c r="D968">
        <f t="shared" si="118"/>
        <v>1632.8859308987796</v>
      </c>
      <c r="E968">
        <f t="shared" si="123"/>
        <v>3.4524195253963215</v>
      </c>
      <c r="G968">
        <f t="shared" si="119"/>
        <v>-2588.9484823101948</v>
      </c>
      <c r="H968" s="31">
        <f t="shared" si="120"/>
        <v>-2364.4484823101948</v>
      </c>
      <c r="K968">
        <v>1</v>
      </c>
      <c r="L968" s="31">
        <f t="shared" si="121"/>
        <v>224.49999999999997</v>
      </c>
      <c r="M968" s="148">
        <f t="shared" si="117"/>
        <v>3551.86448668293</v>
      </c>
      <c r="N968" s="148"/>
    </row>
    <row r="969" spans="1:14">
      <c r="A969">
        <f t="shared" si="122"/>
        <v>1.8541666666666381</v>
      </c>
      <c r="D969">
        <f t="shared" si="118"/>
        <v>1632.0049168406424</v>
      </c>
      <c r="E969">
        <f t="shared" si="123"/>
        <v>3.4459043564994114</v>
      </c>
      <c r="G969">
        <f t="shared" si="119"/>
        <v>-2589.8107727954316</v>
      </c>
      <c r="H969" s="31">
        <f t="shared" si="120"/>
        <v>-2365.5607727954316</v>
      </c>
      <c r="K969">
        <v>1</v>
      </c>
      <c r="L969" s="31">
        <f t="shared" si="121"/>
        <v>224.24999999999997</v>
      </c>
      <c r="M969" s="148">
        <f t="shared" si="117"/>
        <v>3551.86448668293</v>
      </c>
      <c r="N969" s="148"/>
    </row>
    <row r="970" spans="1:14">
      <c r="A970">
        <f t="shared" si="122"/>
        <v>1.8541666666666381</v>
      </c>
      <c r="D970">
        <f t="shared" si="118"/>
        <v>1632.0049168406424</v>
      </c>
      <c r="E970">
        <f t="shared" si="123"/>
        <v>3.4459043564994114</v>
      </c>
      <c r="G970">
        <f t="shared" si="119"/>
        <v>-2589.8107727954316</v>
      </c>
      <c r="H970" s="31">
        <f t="shared" si="120"/>
        <v>-2365.5607727954316</v>
      </c>
      <c r="K970">
        <v>1</v>
      </c>
      <c r="L970" s="31">
        <f t="shared" si="121"/>
        <v>224.24999999999997</v>
      </c>
      <c r="M970" s="148">
        <f t="shared" si="117"/>
        <v>3551.86448668293</v>
      </c>
      <c r="N970" s="148"/>
    </row>
    <row r="971" spans="1:14">
      <c r="A971">
        <f t="shared" si="122"/>
        <v>1.856666666666638</v>
      </c>
      <c r="D971">
        <f t="shared" si="118"/>
        <v>1631.1255642525111</v>
      </c>
      <c r="E971">
        <f t="shared" si="123"/>
        <v>3.4394102363355197</v>
      </c>
      <c r="G971">
        <f t="shared" si="119"/>
        <v>-2590.6714371195358</v>
      </c>
      <c r="H971" s="31">
        <f t="shared" si="120"/>
        <v>-2366.6714371195358</v>
      </c>
      <c r="K971">
        <v>1</v>
      </c>
      <c r="L971" s="31">
        <f t="shared" si="121"/>
        <v>223.99999999999997</v>
      </c>
      <c r="M971" s="148">
        <f t="shared" si="117"/>
        <v>3551.86448668293</v>
      </c>
      <c r="N971" s="148"/>
    </row>
    <row r="972" spans="1:14">
      <c r="A972">
        <f t="shared" si="122"/>
        <v>1.856666666666638</v>
      </c>
      <c r="D972">
        <f t="shared" si="118"/>
        <v>1631.1255642525111</v>
      </c>
      <c r="E972">
        <f t="shared" si="123"/>
        <v>3.4394102363355197</v>
      </c>
      <c r="G972">
        <f t="shared" si="119"/>
        <v>-2590.6714371195358</v>
      </c>
      <c r="H972" s="31">
        <f t="shared" si="120"/>
        <v>-2366.6714371195358</v>
      </c>
      <c r="K972">
        <v>1</v>
      </c>
      <c r="L972" s="31">
        <f t="shared" si="121"/>
        <v>223.99999999999997</v>
      </c>
      <c r="M972" s="148">
        <f t="shared" si="117"/>
        <v>3551.86448668293</v>
      </c>
      <c r="N972" s="148"/>
    </row>
    <row r="973" spans="1:14">
      <c r="A973">
        <f t="shared" si="122"/>
        <v>1.859166666666638</v>
      </c>
      <c r="D973">
        <f t="shared" si="118"/>
        <v>1630.2478677702381</v>
      </c>
      <c r="E973">
        <f t="shared" si="123"/>
        <v>3.4329370686969876</v>
      </c>
      <c r="G973">
        <f t="shared" si="119"/>
        <v>-2591.530480532665</v>
      </c>
      <c r="H973" s="31">
        <f t="shared" si="120"/>
        <v>-2367.780480532665</v>
      </c>
      <c r="K973">
        <v>1</v>
      </c>
      <c r="L973" s="31">
        <f t="shared" si="121"/>
        <v>223.74999999999997</v>
      </c>
      <c r="M973" s="148">
        <f t="shared" si="117"/>
        <v>3551.86448668293</v>
      </c>
      <c r="N973" s="148"/>
    </row>
    <row r="974" spans="1:14">
      <c r="A974">
        <f t="shared" si="122"/>
        <v>1.859166666666638</v>
      </c>
      <c r="D974">
        <f t="shared" si="118"/>
        <v>1630.2478677702381</v>
      </c>
      <c r="E974">
        <f t="shared" si="123"/>
        <v>3.4329370686969876</v>
      </c>
      <c r="G974">
        <f t="shared" si="119"/>
        <v>-2591.530480532665</v>
      </c>
      <c r="H974" s="31">
        <f t="shared" si="120"/>
        <v>-2367.780480532665</v>
      </c>
      <c r="K974">
        <v>1</v>
      </c>
      <c r="L974" s="31">
        <f t="shared" si="121"/>
        <v>223.74999999999997</v>
      </c>
      <c r="M974" s="148">
        <f t="shared" si="117"/>
        <v>3551.86448668293</v>
      </c>
      <c r="N974" s="148"/>
    </row>
    <row r="975" spans="1:14">
      <c r="A975">
        <f t="shared" si="122"/>
        <v>1.8616666666666379</v>
      </c>
      <c r="D975">
        <f t="shared" si="118"/>
        <v>1629.3718220541753</v>
      </c>
      <c r="E975">
        <f t="shared" si="123"/>
        <v>3.4264847579444582</v>
      </c>
      <c r="G975">
        <f t="shared" si="119"/>
        <v>-2592.3879082609951</v>
      </c>
      <c r="H975" s="31">
        <f t="shared" si="120"/>
        <v>-2368.8879082609951</v>
      </c>
      <c r="K975">
        <v>1</v>
      </c>
      <c r="L975" s="31">
        <f t="shared" si="121"/>
        <v>223.49999999999997</v>
      </c>
      <c r="M975" s="148">
        <f t="shared" si="117"/>
        <v>3551.86448668293</v>
      </c>
      <c r="N975" s="148"/>
    </row>
    <row r="976" spans="1:14">
      <c r="A976">
        <f t="shared" si="122"/>
        <v>1.8616666666666379</v>
      </c>
      <c r="D976">
        <f t="shared" si="118"/>
        <v>1629.3718220541753</v>
      </c>
      <c r="E976">
        <f t="shared" si="123"/>
        <v>3.4264847579444582</v>
      </c>
      <c r="G976">
        <f t="shared" si="119"/>
        <v>-2592.3879082609951</v>
      </c>
      <c r="H976" s="31">
        <f t="shared" si="120"/>
        <v>-2368.8879082609951</v>
      </c>
      <c r="K976">
        <v>1</v>
      </c>
      <c r="L976" s="31">
        <f t="shared" si="121"/>
        <v>223.49999999999997</v>
      </c>
      <c r="M976" s="148">
        <f t="shared" si="117"/>
        <v>3551.86448668293</v>
      </c>
      <c r="N976" s="148"/>
    </row>
    <row r="977" spans="1:14">
      <c r="A977">
        <f t="shared" si="122"/>
        <v>1.8641666666666379</v>
      </c>
      <c r="D977">
        <f t="shared" si="118"/>
        <v>1628.4974217890328</v>
      </c>
      <c r="E977">
        <f t="shared" si="123"/>
        <v>3.4200532090027695</v>
      </c>
      <c r="G977">
        <f t="shared" si="119"/>
        <v>-2593.2437255068635</v>
      </c>
      <c r="H977" s="31">
        <f t="shared" si="120"/>
        <v>-2369.9937255068635</v>
      </c>
      <c r="K977">
        <v>1</v>
      </c>
      <c r="L977" s="31">
        <f t="shared" si="121"/>
        <v>223.24999999999997</v>
      </c>
      <c r="M977" s="148">
        <f t="shared" si="117"/>
        <v>3551.86448668293</v>
      </c>
      <c r="N977" s="148"/>
    </row>
    <row r="978" spans="1:14">
      <c r="A978">
        <f t="shared" si="122"/>
        <v>1.8641666666666379</v>
      </c>
      <c r="D978">
        <f t="shared" si="118"/>
        <v>1628.4974217890328</v>
      </c>
      <c r="E978">
        <f t="shared" si="123"/>
        <v>3.4200532090027695</v>
      </c>
      <c r="G978">
        <f t="shared" si="119"/>
        <v>-2593.2437255068635</v>
      </c>
      <c r="H978" s="31">
        <f t="shared" si="120"/>
        <v>-2369.9937255068635</v>
      </c>
      <c r="K978">
        <v>1</v>
      </c>
      <c r="L978" s="31">
        <f t="shared" si="121"/>
        <v>223.24999999999997</v>
      </c>
      <c r="M978" s="148">
        <f t="shared" ref="M978:M1041" si="124">$F$11</f>
        <v>3551.86448668293</v>
      </c>
      <c r="N978" s="148"/>
    </row>
    <row r="979" spans="1:14">
      <c r="A979">
        <f t="shared" si="122"/>
        <v>1.8666666666666378</v>
      </c>
      <c r="D979">
        <f t="shared" si="118"/>
        <v>1627.6246616837336</v>
      </c>
      <c r="E979">
        <f t="shared" si="123"/>
        <v>3.4136423273568757</v>
      </c>
      <c r="G979">
        <f t="shared" si="119"/>
        <v>-2594.0979374489084</v>
      </c>
      <c r="H979" s="31">
        <f t="shared" si="120"/>
        <v>-2371.0979374489084</v>
      </c>
      <c r="K979">
        <v>1</v>
      </c>
      <c r="L979" s="31">
        <f t="shared" si="121"/>
        <v>222.99999999999997</v>
      </c>
      <c r="M979" s="148">
        <f t="shared" si="124"/>
        <v>3551.86448668293</v>
      </c>
      <c r="N979" s="148"/>
    </row>
    <row r="980" spans="1:14">
      <c r="A980">
        <f t="shared" si="122"/>
        <v>1.8666666666666378</v>
      </c>
      <c r="D980">
        <f t="shared" si="118"/>
        <v>1627.6246616837336</v>
      </c>
      <c r="E980">
        <f t="shared" si="123"/>
        <v>3.4136423273568757</v>
      </c>
      <c r="G980">
        <f t="shared" si="119"/>
        <v>-2594.0979374489084</v>
      </c>
      <c r="H980" s="31">
        <f t="shared" si="120"/>
        <v>-2371.0979374489084</v>
      </c>
      <c r="K980">
        <v>1</v>
      </c>
      <c r="L980" s="31">
        <f t="shared" si="121"/>
        <v>222.99999999999997</v>
      </c>
      <c r="M980" s="148">
        <f t="shared" si="124"/>
        <v>3551.86448668293</v>
      </c>
      <c r="N980" s="148"/>
    </row>
    <row r="981" spans="1:14">
      <c r="A981">
        <f t="shared" si="122"/>
        <v>1.8691666666666378</v>
      </c>
      <c r="D981">
        <f t="shared" ref="D981:D1044" si="125">$D$18*($A$18/A981)^($B$9-1)</f>
        <v>1626.7535364712721</v>
      </c>
      <c r="E981">
        <f t="shared" si="123"/>
        <v>3.4072520190477991</v>
      </c>
      <c r="G981">
        <f t="shared" ref="G981:G1044" si="126">-100*(E981+E980)/2*(A981-A980)+G980</f>
        <v>-2594.950549242209</v>
      </c>
      <c r="H981" s="31">
        <f t="shared" si="120"/>
        <v>-2372.200549242209</v>
      </c>
      <c r="K981">
        <v>1</v>
      </c>
      <c r="L981" s="31">
        <f t="shared" si="121"/>
        <v>222.74999999999997</v>
      </c>
      <c r="M981" s="148">
        <f t="shared" si="124"/>
        <v>3551.86448668293</v>
      </c>
      <c r="N981" s="148"/>
    </row>
    <row r="982" spans="1:14">
      <c r="A982">
        <f t="shared" si="122"/>
        <v>1.8691666666666378</v>
      </c>
      <c r="D982">
        <f t="shared" si="125"/>
        <v>1626.7535364712721</v>
      </c>
      <c r="E982">
        <f t="shared" si="123"/>
        <v>3.4072520190477991</v>
      </c>
      <c r="G982">
        <f t="shared" si="126"/>
        <v>-2594.950549242209</v>
      </c>
      <c r="H982" s="31">
        <f t="shared" si="120"/>
        <v>-2372.200549242209</v>
      </c>
      <c r="K982">
        <v>1</v>
      </c>
      <c r="L982" s="31">
        <f t="shared" si="121"/>
        <v>222.74999999999997</v>
      </c>
      <c r="M982" s="148">
        <f t="shared" si="124"/>
        <v>3551.86448668293</v>
      </c>
      <c r="N982" s="148"/>
    </row>
    <row r="983" spans="1:14">
      <c r="A983">
        <f t="shared" si="122"/>
        <v>1.8716666666666377</v>
      </c>
      <c r="D983">
        <f t="shared" si="125"/>
        <v>1625.8840409085703</v>
      </c>
      <c r="E983">
        <f t="shared" si="123"/>
        <v>3.4008821906686215</v>
      </c>
      <c r="G983">
        <f t="shared" si="126"/>
        <v>-2595.8015660184237</v>
      </c>
      <c r="H983" s="31">
        <f t="shared" si="120"/>
        <v>-2373.3015660184237</v>
      </c>
      <c r="K983">
        <v>1</v>
      </c>
      <c r="L983" s="31">
        <f t="shared" si="121"/>
        <v>222.49999999999997</v>
      </c>
      <c r="M983" s="148">
        <f t="shared" si="124"/>
        <v>3551.86448668293</v>
      </c>
      <c r="N983" s="148"/>
    </row>
    <row r="984" spans="1:14">
      <c r="A984">
        <f t="shared" si="122"/>
        <v>1.8716666666666377</v>
      </c>
      <c r="D984">
        <f t="shared" si="125"/>
        <v>1625.8840409085703</v>
      </c>
      <c r="E984">
        <f t="shared" si="123"/>
        <v>3.4008821906686215</v>
      </c>
      <c r="G984">
        <f t="shared" si="126"/>
        <v>-2595.8015660184237</v>
      </c>
      <c r="H984" s="31">
        <f t="shared" si="120"/>
        <v>-2373.3015660184237</v>
      </c>
      <c r="K984">
        <v>1</v>
      </c>
      <c r="L984" s="31">
        <f t="shared" si="121"/>
        <v>222.49999999999997</v>
      </c>
      <c r="M984" s="148">
        <f t="shared" si="124"/>
        <v>3551.86448668293</v>
      </c>
      <c r="N984" s="148"/>
    </row>
    <row r="985" spans="1:14">
      <c r="A985">
        <f t="shared" si="122"/>
        <v>1.8741666666666377</v>
      </c>
      <c r="D985">
        <f t="shared" si="125"/>
        <v>1625.0161697763413</v>
      </c>
      <c r="E985">
        <f t="shared" si="123"/>
        <v>3.39453274936051</v>
      </c>
      <c r="G985">
        <f t="shared" si="126"/>
        <v>-2596.6509928859273</v>
      </c>
      <c r="H985" s="31">
        <f t="shared" si="120"/>
        <v>-2374.4009928859273</v>
      </c>
      <c r="K985">
        <v>1</v>
      </c>
      <c r="L985" s="31">
        <f t="shared" si="121"/>
        <v>222.24999999999997</v>
      </c>
      <c r="M985" s="148">
        <f t="shared" si="124"/>
        <v>3551.86448668293</v>
      </c>
      <c r="N985" s="148"/>
    </row>
    <row r="986" spans="1:14">
      <c r="A986">
        <f t="shared" si="122"/>
        <v>1.8741666666666377</v>
      </c>
      <c r="D986">
        <f t="shared" si="125"/>
        <v>1625.0161697763413</v>
      </c>
      <c r="E986">
        <f t="shared" si="123"/>
        <v>3.39453274936051</v>
      </c>
      <c r="G986">
        <f t="shared" si="126"/>
        <v>-2596.6509928859273</v>
      </c>
      <c r="H986" s="31">
        <f t="shared" si="120"/>
        <v>-2374.4009928859273</v>
      </c>
      <c r="K986">
        <v>1</v>
      </c>
      <c r="L986" s="31">
        <f t="shared" si="121"/>
        <v>222.24999999999997</v>
      </c>
      <c r="M986" s="148">
        <f t="shared" si="124"/>
        <v>3551.86448668293</v>
      </c>
      <c r="N986" s="148"/>
    </row>
    <row r="987" spans="1:14">
      <c r="A987">
        <f t="shared" si="122"/>
        <v>1.8766666666666376</v>
      </c>
      <c r="D987">
        <f t="shared" si="125"/>
        <v>1624.1499178789456</v>
      </c>
      <c r="E987">
        <f t="shared" si="123"/>
        <v>3.3882036028087765</v>
      </c>
      <c r="G987">
        <f t="shared" si="126"/>
        <v>-2597.4988349299483</v>
      </c>
      <c r="H987" s="31">
        <f t="shared" si="120"/>
        <v>-2375.4988349299483</v>
      </c>
      <c r="K987">
        <v>1</v>
      </c>
      <c r="L987" s="31">
        <f t="shared" si="121"/>
        <v>221.99999999999997</v>
      </c>
      <c r="M987" s="148">
        <f t="shared" si="124"/>
        <v>3551.86448668293</v>
      </c>
      <c r="N987" s="148"/>
    </row>
    <row r="988" spans="1:14">
      <c r="A988">
        <f t="shared" si="122"/>
        <v>1.8766666666666376</v>
      </c>
      <c r="D988">
        <f t="shared" si="125"/>
        <v>1624.1499178789456</v>
      </c>
      <c r="E988">
        <f t="shared" si="123"/>
        <v>3.3882036028087765</v>
      </c>
      <c r="G988">
        <f t="shared" si="126"/>
        <v>-2597.4988349299483</v>
      </c>
      <c r="H988" s="31">
        <f t="shared" si="120"/>
        <v>-2375.4988349299483</v>
      </c>
      <c r="K988">
        <v>1</v>
      </c>
      <c r="L988" s="31">
        <f t="shared" si="121"/>
        <v>221.99999999999997</v>
      </c>
      <c r="M988" s="148">
        <f t="shared" si="124"/>
        <v>3551.86448668293</v>
      </c>
      <c r="N988" s="148"/>
    </row>
    <row r="989" spans="1:14">
      <c r="A989">
        <f t="shared" si="122"/>
        <v>1.8791666666666376</v>
      </c>
      <c r="D989">
        <f t="shared" si="125"/>
        <v>1623.285280044254</v>
      </c>
      <c r="E989">
        <f t="shared" si="123"/>
        <v>3.381894659238962</v>
      </c>
      <c r="G989">
        <f t="shared" si="126"/>
        <v>-2598.3450972127043</v>
      </c>
      <c r="H989" s="31">
        <f t="shared" si="120"/>
        <v>-2376.5950972127043</v>
      </c>
      <c r="K989">
        <v>1</v>
      </c>
      <c r="L989" s="31">
        <f t="shared" si="121"/>
        <v>221.74999999999997</v>
      </c>
      <c r="M989" s="148">
        <f t="shared" si="124"/>
        <v>3551.86448668293</v>
      </c>
      <c r="N989" s="148"/>
    </row>
    <row r="990" spans="1:14">
      <c r="A990">
        <f t="shared" si="122"/>
        <v>1.8791666666666376</v>
      </c>
      <c r="D990">
        <f t="shared" si="125"/>
        <v>1623.285280044254</v>
      </c>
      <c r="E990">
        <f t="shared" si="123"/>
        <v>3.381894659238962</v>
      </c>
      <c r="G990">
        <f t="shared" si="126"/>
        <v>-2598.3450972127043</v>
      </c>
      <c r="H990" s="31">
        <f t="shared" si="120"/>
        <v>-2376.5950972127043</v>
      </c>
      <c r="K990">
        <v>1</v>
      </c>
      <c r="L990" s="31">
        <f t="shared" si="121"/>
        <v>221.74999999999997</v>
      </c>
      <c r="M990" s="148">
        <f t="shared" si="124"/>
        <v>3551.86448668293</v>
      </c>
      <c r="N990" s="148"/>
    </row>
    <row r="991" spans="1:14">
      <c r="A991">
        <f t="shared" si="122"/>
        <v>1.8816666666666375</v>
      </c>
      <c r="D991">
        <f t="shared" si="125"/>
        <v>1622.422251123513</v>
      </c>
      <c r="E991">
        <f t="shared" si="123"/>
        <v>3.3756058274129748</v>
      </c>
      <c r="G991">
        <f t="shared" si="126"/>
        <v>-2599.1897847735358</v>
      </c>
      <c r="H991" s="31">
        <f t="shared" si="120"/>
        <v>-2377.6897847735358</v>
      </c>
      <c r="K991">
        <v>1</v>
      </c>
      <c r="L991" s="31">
        <f t="shared" si="121"/>
        <v>221.49999999999997</v>
      </c>
      <c r="M991" s="148">
        <f t="shared" si="124"/>
        <v>3551.86448668293</v>
      </c>
      <c r="N991" s="148"/>
    </row>
    <row r="992" spans="1:14">
      <c r="A992">
        <f t="shared" si="122"/>
        <v>1.8816666666666375</v>
      </c>
      <c r="D992">
        <f t="shared" si="125"/>
        <v>1622.422251123513</v>
      </c>
      <c r="E992">
        <f t="shared" si="123"/>
        <v>3.3756058274129748</v>
      </c>
      <c r="G992">
        <f t="shared" si="126"/>
        <v>-2599.1897847735358</v>
      </c>
      <c r="H992" s="31">
        <f t="shared" si="120"/>
        <v>-2377.6897847735358</v>
      </c>
      <c r="K992">
        <v>1</v>
      </c>
      <c r="L992" s="31">
        <f t="shared" si="121"/>
        <v>221.49999999999997</v>
      </c>
      <c r="M992" s="148">
        <f t="shared" si="124"/>
        <v>3551.86448668293</v>
      </c>
      <c r="N992" s="148"/>
    </row>
    <row r="993" spans="1:14">
      <c r="A993">
        <f t="shared" si="122"/>
        <v>1.8841666666666375</v>
      </c>
      <c r="D993">
        <f t="shared" si="125"/>
        <v>1621.5608259912035</v>
      </c>
      <c r="E993">
        <f t="shared" si="123"/>
        <v>3.3693370166252379</v>
      </c>
      <c r="G993">
        <f t="shared" si="126"/>
        <v>-2600.0329026290406</v>
      </c>
      <c r="H993" s="31">
        <f t="shared" si="120"/>
        <v>-2378.7829026290406</v>
      </c>
      <c r="K993">
        <v>1</v>
      </c>
      <c r="L993" s="31">
        <f t="shared" si="121"/>
        <v>221.24999999999997</v>
      </c>
      <c r="M993" s="148">
        <f t="shared" si="124"/>
        <v>3551.86448668293</v>
      </c>
      <c r="N993" s="148"/>
    </row>
    <row r="994" spans="1:14">
      <c r="A994">
        <f t="shared" si="122"/>
        <v>1.8841666666666375</v>
      </c>
      <c r="D994">
        <f t="shared" si="125"/>
        <v>1621.5608259912035</v>
      </c>
      <c r="E994">
        <f t="shared" si="123"/>
        <v>3.3693370166252379</v>
      </c>
      <c r="G994">
        <f t="shared" si="126"/>
        <v>-2600.0329026290406</v>
      </c>
      <c r="H994" s="31">
        <f t="shared" si="120"/>
        <v>-2378.7829026290406</v>
      </c>
      <c r="K994">
        <v>1</v>
      </c>
      <c r="L994" s="31">
        <f t="shared" si="121"/>
        <v>221.24999999999997</v>
      </c>
      <c r="M994" s="148">
        <f t="shared" si="124"/>
        <v>3551.86448668293</v>
      </c>
      <c r="N994" s="148"/>
    </row>
    <row r="995" spans="1:14">
      <c r="A995">
        <f t="shared" si="122"/>
        <v>1.8866666666666374</v>
      </c>
      <c r="D995">
        <f t="shared" si="125"/>
        <v>1620.700999544908</v>
      </c>
      <c r="E995">
        <f t="shared" si="123"/>
        <v>3.3630881366988779</v>
      </c>
      <c r="G995">
        <f t="shared" si="126"/>
        <v>-2600.8744557732061</v>
      </c>
      <c r="H995" s="31">
        <f t="shared" si="120"/>
        <v>-2379.8744557732061</v>
      </c>
      <c r="K995">
        <v>1</v>
      </c>
      <c r="L995" s="31">
        <f t="shared" si="121"/>
        <v>220.99999999999997</v>
      </c>
      <c r="M995" s="148">
        <f t="shared" si="124"/>
        <v>3551.86448668293</v>
      </c>
      <c r="N995" s="148"/>
    </row>
    <row r="996" spans="1:14">
      <c r="A996">
        <f t="shared" si="122"/>
        <v>1.8866666666666374</v>
      </c>
      <c r="D996">
        <f t="shared" si="125"/>
        <v>1620.700999544908</v>
      </c>
      <c r="E996">
        <f t="shared" si="123"/>
        <v>3.3630881366988779</v>
      </c>
      <c r="G996">
        <f t="shared" si="126"/>
        <v>-2600.8744557732061</v>
      </c>
      <c r="H996" s="31">
        <f t="shared" ref="H996:H1059" si="127">G996+L996</f>
        <v>-2379.8744557732061</v>
      </c>
      <c r="K996">
        <v>1</v>
      </c>
      <c r="L996" s="31">
        <f t="shared" ref="L996:L1059" si="128">-100*(A996-A997)+L997</f>
        <v>220.99999999999997</v>
      </c>
      <c r="M996" s="148">
        <f t="shared" si="124"/>
        <v>3551.86448668293</v>
      </c>
      <c r="N996" s="148"/>
    </row>
    <row r="997" spans="1:14">
      <c r="A997">
        <f t="shared" ref="A997:A1060" si="129">A995+$B$13/400</f>
        <v>1.8891666666666374</v>
      </c>
      <c r="D997">
        <f t="shared" si="125"/>
        <v>1619.8427667051767</v>
      </c>
      <c r="E997">
        <f t="shared" si="123"/>
        <v>3.3568590979819635</v>
      </c>
      <c r="G997">
        <f t="shared" si="126"/>
        <v>-2601.7144491775412</v>
      </c>
      <c r="H997" s="31">
        <f t="shared" si="127"/>
        <v>-2380.9644491775412</v>
      </c>
      <c r="K997">
        <v>1</v>
      </c>
      <c r="L997" s="31">
        <f t="shared" si="128"/>
        <v>220.74999999999997</v>
      </c>
      <c r="M997" s="148">
        <f t="shared" si="124"/>
        <v>3551.86448668293</v>
      </c>
      <c r="N997" s="148"/>
    </row>
    <row r="998" spans="1:14">
      <c r="A998">
        <f t="shared" si="129"/>
        <v>1.8891666666666374</v>
      </c>
      <c r="D998">
        <f t="shared" si="125"/>
        <v>1619.8427667051767</v>
      </c>
      <c r="E998">
        <f t="shared" si="123"/>
        <v>3.3568590979819635</v>
      </c>
      <c r="G998">
        <f t="shared" si="126"/>
        <v>-2601.7144491775412</v>
      </c>
      <c r="H998" s="31">
        <f t="shared" si="127"/>
        <v>-2380.9644491775412</v>
      </c>
      <c r="K998">
        <v>1</v>
      </c>
      <c r="L998" s="31">
        <f t="shared" si="128"/>
        <v>220.74999999999997</v>
      </c>
      <c r="M998" s="148">
        <f t="shared" si="124"/>
        <v>3551.86448668293</v>
      </c>
      <c r="N998" s="148"/>
    </row>
    <row r="999" spans="1:14">
      <c r="A999">
        <f t="shared" si="129"/>
        <v>1.8916666666666373</v>
      </c>
      <c r="D999">
        <f t="shared" si="125"/>
        <v>1618.9861224153922</v>
      </c>
      <c r="E999">
        <f t="shared" si="123"/>
        <v>3.3506498113437369</v>
      </c>
      <c r="G999">
        <f t="shared" si="126"/>
        <v>-2602.552887791207</v>
      </c>
      <c r="H999" s="31">
        <f t="shared" si="127"/>
        <v>-2382.052887791207</v>
      </c>
      <c r="K999">
        <v>1</v>
      </c>
      <c r="L999" s="31">
        <f t="shared" si="128"/>
        <v>220.49999999999997</v>
      </c>
      <c r="M999" s="148">
        <f t="shared" si="124"/>
        <v>3551.86448668293</v>
      </c>
      <c r="N999" s="148"/>
    </row>
    <row r="1000" spans="1:14">
      <c r="A1000">
        <f t="shared" si="129"/>
        <v>1.8916666666666373</v>
      </c>
      <c r="D1000">
        <f t="shared" si="125"/>
        <v>1618.9861224153922</v>
      </c>
      <c r="E1000">
        <f t="shared" si="123"/>
        <v>3.3506498113437369</v>
      </c>
      <c r="G1000">
        <f t="shared" si="126"/>
        <v>-2602.552887791207</v>
      </c>
      <c r="H1000" s="31">
        <f t="shared" si="127"/>
        <v>-2382.052887791207</v>
      </c>
      <c r="K1000">
        <v>1</v>
      </c>
      <c r="L1000" s="31">
        <f t="shared" si="128"/>
        <v>220.49999999999997</v>
      </c>
      <c r="M1000" s="148">
        <f t="shared" si="124"/>
        <v>3551.86448668293</v>
      </c>
      <c r="N1000" s="148"/>
    </row>
    <row r="1001" spans="1:14">
      <c r="A1001">
        <f t="shared" si="129"/>
        <v>1.8941666666666372</v>
      </c>
      <c r="D1001">
        <f t="shared" si="125"/>
        <v>1618.1310616416367</v>
      </c>
      <c r="E1001">
        <f t="shared" si="123"/>
        <v>3.3444601881709213</v>
      </c>
      <c r="G1001">
        <f t="shared" si="126"/>
        <v>-2603.3897765411461</v>
      </c>
      <c r="H1001" s="31">
        <f t="shared" si="127"/>
        <v>-2383.1397765411461</v>
      </c>
      <c r="K1001">
        <v>1</v>
      </c>
      <c r="L1001" s="31">
        <f t="shared" si="128"/>
        <v>220.24999999999997</v>
      </c>
      <c r="M1001" s="148">
        <f t="shared" si="124"/>
        <v>3551.86448668293</v>
      </c>
      <c r="N1001" s="148"/>
    </row>
    <row r="1002" spans="1:14">
      <c r="A1002">
        <f t="shared" si="129"/>
        <v>1.8941666666666372</v>
      </c>
      <c r="D1002">
        <f t="shared" si="125"/>
        <v>1618.1310616416367</v>
      </c>
      <c r="E1002">
        <f t="shared" si="123"/>
        <v>3.3444601881709213</v>
      </c>
      <c r="G1002">
        <f t="shared" si="126"/>
        <v>-2603.3897765411461</v>
      </c>
      <c r="H1002" s="31">
        <f t="shared" si="127"/>
        <v>-2383.1397765411461</v>
      </c>
      <c r="K1002">
        <v>1</v>
      </c>
      <c r="L1002" s="31">
        <f t="shared" si="128"/>
        <v>220.24999999999997</v>
      </c>
      <c r="M1002" s="148">
        <f t="shared" si="124"/>
        <v>3551.86448668293</v>
      </c>
      <c r="N1002" s="148"/>
    </row>
    <row r="1003" spans="1:14">
      <c r="A1003">
        <f t="shared" si="129"/>
        <v>1.8966666666666372</v>
      </c>
      <c r="D1003">
        <f t="shared" si="125"/>
        <v>1617.2775793725625</v>
      </c>
      <c r="E1003">
        <f t="shared" si="123"/>
        <v>3.3382901403640299</v>
      </c>
      <c r="G1003">
        <f t="shared" si="126"/>
        <v>-2604.225120332213</v>
      </c>
      <c r="H1003" s="31">
        <f t="shared" si="127"/>
        <v>-2384.225120332213</v>
      </c>
      <c r="K1003">
        <v>1</v>
      </c>
      <c r="L1003" s="31">
        <f t="shared" si="128"/>
        <v>219.99999999999997</v>
      </c>
      <c r="M1003" s="148">
        <f t="shared" si="124"/>
        <v>3551.86448668293</v>
      </c>
      <c r="N1003" s="148"/>
    </row>
    <row r="1004" spans="1:14">
      <c r="A1004">
        <f t="shared" si="129"/>
        <v>1.8966666666666372</v>
      </c>
      <c r="D1004">
        <f t="shared" si="125"/>
        <v>1617.2775793725625</v>
      </c>
      <c r="E1004">
        <f t="shared" si="123"/>
        <v>3.3382901403640299</v>
      </c>
      <c r="G1004">
        <f t="shared" si="126"/>
        <v>-2604.225120332213</v>
      </c>
      <c r="H1004" s="31">
        <f t="shared" si="127"/>
        <v>-2384.225120332213</v>
      </c>
      <c r="K1004">
        <v>1</v>
      </c>
      <c r="L1004" s="31">
        <f t="shared" si="128"/>
        <v>219.99999999999997</v>
      </c>
      <c r="M1004" s="148">
        <f t="shared" si="124"/>
        <v>3551.86448668293</v>
      </c>
      <c r="N1004" s="148"/>
    </row>
    <row r="1005" spans="1:14">
      <c r="A1005">
        <f t="shared" si="129"/>
        <v>1.8991666666666371</v>
      </c>
      <c r="D1005">
        <f t="shared" si="125"/>
        <v>1616.4256706192587</v>
      </c>
      <c r="E1005">
        <f t="shared" si="123"/>
        <v>3.3321395803337115</v>
      </c>
      <c r="G1005">
        <f t="shared" si="126"/>
        <v>-2605.0589240473</v>
      </c>
      <c r="H1005" s="31">
        <f t="shared" si="127"/>
        <v>-2385.3089240473</v>
      </c>
      <c r="K1005">
        <v>1</v>
      </c>
      <c r="L1005" s="31">
        <f t="shared" si="128"/>
        <v>219.74999999999997</v>
      </c>
      <c r="M1005" s="148">
        <f t="shared" si="124"/>
        <v>3551.86448668293</v>
      </c>
      <c r="N1005" s="148"/>
    </row>
    <row r="1006" spans="1:14">
      <c r="A1006">
        <f t="shared" si="129"/>
        <v>1.8991666666666371</v>
      </c>
      <c r="D1006">
        <f t="shared" si="125"/>
        <v>1616.4256706192587</v>
      </c>
      <c r="E1006">
        <f t="shared" si="123"/>
        <v>3.3321395803337115</v>
      </c>
      <c r="G1006">
        <f t="shared" si="126"/>
        <v>-2605.0589240473</v>
      </c>
      <c r="H1006" s="31">
        <f t="shared" si="127"/>
        <v>-2385.3089240473</v>
      </c>
      <c r="K1006">
        <v>1</v>
      </c>
      <c r="L1006" s="31">
        <f t="shared" si="128"/>
        <v>219.74999999999997</v>
      </c>
      <c r="M1006" s="148">
        <f t="shared" si="124"/>
        <v>3551.86448668293</v>
      </c>
      <c r="N1006" s="148"/>
    </row>
    <row r="1007" spans="1:14">
      <c r="A1007">
        <f t="shared" si="129"/>
        <v>1.9016666666666371</v>
      </c>
      <c r="D1007">
        <f t="shared" si="125"/>
        <v>1615.5753304151231</v>
      </c>
      <c r="E1007">
        <f t="shared" si="123"/>
        <v>3.3260084209971339</v>
      </c>
      <c r="G1007">
        <f t="shared" si="126"/>
        <v>-2605.8911925474663</v>
      </c>
      <c r="H1007" s="31">
        <f t="shared" si="127"/>
        <v>-2386.3911925474663</v>
      </c>
      <c r="K1007">
        <v>1</v>
      </c>
      <c r="L1007" s="31">
        <f t="shared" si="128"/>
        <v>219.49999999999997</v>
      </c>
      <c r="M1007" s="148">
        <f t="shared" si="124"/>
        <v>3551.86448668293</v>
      </c>
      <c r="N1007" s="148"/>
    </row>
    <row r="1008" spans="1:14">
      <c r="A1008">
        <f t="shared" si="129"/>
        <v>1.9016666666666371</v>
      </c>
      <c r="D1008">
        <f t="shared" si="125"/>
        <v>1615.5753304151231</v>
      </c>
      <c r="E1008">
        <f t="shared" si="123"/>
        <v>3.3260084209971339</v>
      </c>
      <c r="G1008">
        <f t="shared" si="126"/>
        <v>-2605.8911925474663</v>
      </c>
      <c r="H1008" s="31">
        <f t="shared" si="127"/>
        <v>-2386.3911925474663</v>
      </c>
      <c r="K1008">
        <v>1</v>
      </c>
      <c r="L1008" s="31">
        <f t="shared" si="128"/>
        <v>219.49999999999997</v>
      </c>
      <c r="M1008" s="148">
        <f t="shared" si="124"/>
        <v>3551.86448668293</v>
      </c>
      <c r="N1008" s="148"/>
    </row>
    <row r="1009" spans="1:14">
      <c r="A1009">
        <f t="shared" si="129"/>
        <v>1.904166666666637</v>
      </c>
      <c r="D1009">
        <f t="shared" si="125"/>
        <v>1614.7265538157321</v>
      </c>
      <c r="E1009">
        <f t="shared" si="123"/>
        <v>3.3198965757743966</v>
      </c>
      <c r="G1009">
        <f t="shared" si="126"/>
        <v>-2606.7219306720626</v>
      </c>
      <c r="H1009" s="31">
        <f t="shared" si="127"/>
        <v>-2387.4719306720626</v>
      </c>
      <c r="K1009">
        <v>1</v>
      </c>
      <c r="L1009" s="31">
        <f t="shared" si="128"/>
        <v>219.24999999999997</v>
      </c>
      <c r="M1009" s="148">
        <f t="shared" si="124"/>
        <v>3551.86448668293</v>
      </c>
      <c r="N1009" s="148"/>
    </row>
    <row r="1010" spans="1:14">
      <c r="A1010">
        <f t="shared" si="129"/>
        <v>1.904166666666637</v>
      </c>
      <c r="D1010">
        <f t="shared" si="125"/>
        <v>1614.7265538157321</v>
      </c>
      <c r="E1010">
        <f t="shared" si="123"/>
        <v>3.3198965757743966</v>
      </c>
      <c r="G1010">
        <f t="shared" si="126"/>
        <v>-2606.7219306720626</v>
      </c>
      <c r="H1010" s="31">
        <f t="shared" si="127"/>
        <v>-2387.4719306720626</v>
      </c>
      <c r="K1010">
        <v>1</v>
      </c>
      <c r="L1010" s="31">
        <f t="shared" si="128"/>
        <v>219.24999999999997</v>
      </c>
      <c r="M1010" s="148">
        <f t="shared" si="124"/>
        <v>3551.86448668293</v>
      </c>
      <c r="N1010" s="148"/>
    </row>
    <row r="1011" spans="1:14">
      <c r="A1011">
        <f t="shared" si="129"/>
        <v>1.906666666666637</v>
      </c>
      <c r="D1011">
        <f t="shared" si="125"/>
        <v>1613.8793358987134</v>
      </c>
      <c r="E1011">
        <f t="shared" si="123"/>
        <v>3.313803958584963</v>
      </c>
      <c r="G1011">
        <f t="shared" si="126"/>
        <v>-2607.5511432388575</v>
      </c>
      <c r="H1011" s="31">
        <f t="shared" si="127"/>
        <v>-2388.5511432388575</v>
      </c>
      <c r="K1011">
        <v>1</v>
      </c>
      <c r="L1011" s="31">
        <f t="shared" si="128"/>
        <v>218.99999999999997</v>
      </c>
      <c r="M1011" s="148">
        <f t="shared" si="124"/>
        <v>3551.86448668293</v>
      </c>
      <c r="N1011" s="148"/>
    </row>
    <row r="1012" spans="1:14">
      <c r="A1012">
        <f t="shared" si="129"/>
        <v>1.906666666666637</v>
      </c>
      <c r="D1012">
        <f t="shared" si="125"/>
        <v>1613.8793358987134</v>
      </c>
      <c r="E1012">
        <f t="shared" si="123"/>
        <v>3.313803958584963</v>
      </c>
      <c r="G1012">
        <f t="shared" si="126"/>
        <v>-2607.5511432388575</v>
      </c>
      <c r="H1012" s="31">
        <f t="shared" si="127"/>
        <v>-2388.5511432388575</v>
      </c>
      <c r="K1012">
        <v>1</v>
      </c>
      <c r="L1012" s="31">
        <f t="shared" si="128"/>
        <v>218.99999999999997</v>
      </c>
      <c r="M1012" s="148">
        <f t="shared" si="124"/>
        <v>3551.86448668293</v>
      </c>
      <c r="N1012" s="148"/>
    </row>
    <row r="1013" spans="1:14">
      <c r="A1013">
        <f t="shared" si="129"/>
        <v>1.9091666666666369</v>
      </c>
      <c r="D1013">
        <f t="shared" si="125"/>
        <v>1613.0336717636192</v>
      </c>
      <c r="E1013">
        <f t="shared" si="123"/>
        <v>3.307730483844137</v>
      </c>
      <c r="G1013">
        <f t="shared" si="126"/>
        <v>-2608.378835044161</v>
      </c>
      <c r="H1013" s="31">
        <f t="shared" si="127"/>
        <v>-2389.628835044161</v>
      </c>
      <c r="K1013">
        <v>1</v>
      </c>
      <c r="L1013" s="31">
        <f t="shared" si="128"/>
        <v>218.74999999999997</v>
      </c>
      <c r="M1013" s="148">
        <f t="shared" si="124"/>
        <v>3551.86448668293</v>
      </c>
      <c r="N1013" s="148"/>
    </row>
    <row r="1014" spans="1:14">
      <c r="A1014">
        <f t="shared" si="129"/>
        <v>1.9091666666666369</v>
      </c>
      <c r="D1014">
        <f t="shared" si="125"/>
        <v>1613.0336717636192</v>
      </c>
      <c r="E1014">
        <f t="shared" si="123"/>
        <v>3.307730483844137</v>
      </c>
      <c r="G1014">
        <f t="shared" si="126"/>
        <v>-2608.378835044161</v>
      </c>
      <c r="H1014" s="31">
        <f t="shared" si="127"/>
        <v>-2389.628835044161</v>
      </c>
      <c r="K1014">
        <v>1</v>
      </c>
      <c r="L1014" s="31">
        <f t="shared" si="128"/>
        <v>218.74999999999997</v>
      </c>
      <c r="M1014" s="148">
        <f t="shared" si="124"/>
        <v>3551.86448668293</v>
      </c>
      <c r="N1014" s="148"/>
    </row>
    <row r="1015" spans="1:14">
      <c r="A1015">
        <f t="shared" si="129"/>
        <v>1.9116666666666369</v>
      </c>
      <c r="D1015">
        <f t="shared" si="125"/>
        <v>1612.1895565317991</v>
      </c>
      <c r="E1015">
        <f t="shared" ref="E1015:E1078" si="130">$E$18*($A$18/A1015)^$B$9</f>
        <v>3.3016760664595619</v>
      </c>
      <c r="G1015">
        <f t="shared" si="126"/>
        <v>-2609.2050108629487</v>
      </c>
      <c r="H1015" s="31">
        <f t="shared" si="127"/>
        <v>-2390.7050108629487</v>
      </c>
      <c r="K1015">
        <v>1</v>
      </c>
      <c r="L1015" s="31">
        <f t="shared" si="128"/>
        <v>218.49999999999997</v>
      </c>
      <c r="M1015" s="148">
        <f t="shared" si="124"/>
        <v>3551.86448668293</v>
      </c>
      <c r="N1015" s="148"/>
    </row>
    <row r="1016" spans="1:14">
      <c r="A1016">
        <f t="shared" si="129"/>
        <v>1.9116666666666369</v>
      </c>
      <c r="D1016">
        <f t="shared" si="125"/>
        <v>1612.1895565317991</v>
      </c>
      <c r="E1016">
        <f t="shared" si="130"/>
        <v>3.3016760664595619</v>
      </c>
      <c r="G1016">
        <f t="shared" si="126"/>
        <v>-2609.2050108629487</v>
      </c>
      <c r="H1016" s="31">
        <f t="shared" si="127"/>
        <v>-2390.7050108629487</v>
      </c>
      <c r="K1016">
        <v>1</v>
      </c>
      <c r="L1016" s="31">
        <f t="shared" si="128"/>
        <v>218.49999999999997</v>
      </c>
      <c r="M1016" s="148">
        <f t="shared" si="124"/>
        <v>3551.86448668293</v>
      </c>
      <c r="N1016" s="148"/>
    </row>
    <row r="1017" spans="1:14">
      <c r="A1017">
        <f t="shared" si="129"/>
        <v>1.9141666666666368</v>
      </c>
      <c r="D1017">
        <f t="shared" si="125"/>
        <v>1611.3469853462748</v>
      </c>
      <c r="E1017">
        <f t="shared" si="130"/>
        <v>3.295640621827741</v>
      </c>
      <c r="G1017">
        <f t="shared" si="126"/>
        <v>-2610.0296754489846</v>
      </c>
      <c r="H1017" s="31">
        <f t="shared" si="127"/>
        <v>-2391.7796754489846</v>
      </c>
      <c r="K1017">
        <v>1</v>
      </c>
      <c r="L1017" s="31">
        <f t="shared" si="128"/>
        <v>218.24999999999997</v>
      </c>
      <c r="M1017" s="148">
        <f t="shared" si="124"/>
        <v>3551.86448668293</v>
      </c>
      <c r="N1017" s="148"/>
    </row>
    <row r="1018" spans="1:14">
      <c r="A1018">
        <f t="shared" si="129"/>
        <v>1.9141666666666368</v>
      </c>
      <c r="D1018">
        <f t="shared" si="125"/>
        <v>1611.3469853462748</v>
      </c>
      <c r="E1018">
        <f t="shared" si="130"/>
        <v>3.295640621827741</v>
      </c>
      <c r="G1018">
        <f t="shared" si="126"/>
        <v>-2610.0296754489846</v>
      </c>
      <c r="H1018" s="31">
        <f t="shared" si="127"/>
        <v>-2391.7796754489846</v>
      </c>
      <c r="K1018">
        <v>1</v>
      </c>
      <c r="L1018" s="31">
        <f t="shared" si="128"/>
        <v>218.24999999999997</v>
      </c>
      <c r="M1018" s="148">
        <f t="shared" si="124"/>
        <v>3551.86448668293</v>
      </c>
      <c r="N1018" s="148"/>
    </row>
    <row r="1019" spans="1:14">
      <c r="A1019">
        <f t="shared" si="129"/>
        <v>1.9166666666666368</v>
      </c>
      <c r="D1019">
        <f t="shared" si="125"/>
        <v>1610.5059533716174</v>
      </c>
      <c r="E1019">
        <f t="shared" si="130"/>
        <v>3.2896240658306088</v>
      </c>
      <c r="G1019">
        <f t="shared" si="126"/>
        <v>-2610.852833534942</v>
      </c>
      <c r="H1019" s="31">
        <f t="shared" si="127"/>
        <v>-2392.852833534942</v>
      </c>
      <c r="K1019">
        <v>1</v>
      </c>
      <c r="L1019" s="31">
        <f t="shared" si="128"/>
        <v>217.99999999999997</v>
      </c>
      <c r="M1019" s="148">
        <f t="shared" si="124"/>
        <v>3551.86448668293</v>
      </c>
      <c r="N1019" s="148"/>
    </row>
    <row r="1020" spans="1:14">
      <c r="A1020">
        <f t="shared" si="129"/>
        <v>1.9166666666666368</v>
      </c>
      <c r="D1020">
        <f t="shared" si="125"/>
        <v>1610.5059533716174</v>
      </c>
      <c r="E1020">
        <f t="shared" si="130"/>
        <v>3.2896240658306088</v>
      </c>
      <c r="G1020">
        <f t="shared" si="126"/>
        <v>-2610.852833534942</v>
      </c>
      <c r="H1020" s="31">
        <f t="shared" si="127"/>
        <v>-2392.852833534942</v>
      </c>
      <c r="K1020">
        <v>1</v>
      </c>
      <c r="L1020" s="31">
        <f t="shared" si="128"/>
        <v>217.99999999999997</v>
      </c>
      <c r="M1020" s="148">
        <f t="shared" si="124"/>
        <v>3551.86448668293</v>
      </c>
      <c r="N1020" s="148"/>
    </row>
    <row r="1021" spans="1:14">
      <c r="A1021">
        <f t="shared" si="129"/>
        <v>1.9191666666666367</v>
      </c>
      <c r="D1021">
        <f t="shared" si="125"/>
        <v>1609.6664557938207</v>
      </c>
      <c r="E1021">
        <f t="shared" si="130"/>
        <v>3.2836263148321039</v>
      </c>
      <c r="G1021">
        <f t="shared" si="126"/>
        <v>-2611.6744898325246</v>
      </c>
      <c r="H1021" s="31">
        <f t="shared" si="127"/>
        <v>-2393.9244898325246</v>
      </c>
      <c r="K1021">
        <v>1</v>
      </c>
      <c r="L1021" s="31">
        <f t="shared" si="128"/>
        <v>217.74999999999997</v>
      </c>
      <c r="M1021" s="148">
        <f t="shared" si="124"/>
        <v>3551.86448668293</v>
      </c>
      <c r="N1021" s="148"/>
    </row>
    <row r="1022" spans="1:14">
      <c r="A1022">
        <f t="shared" si="129"/>
        <v>1.9191666666666367</v>
      </c>
      <c r="D1022">
        <f t="shared" si="125"/>
        <v>1609.6664557938207</v>
      </c>
      <c r="E1022">
        <f t="shared" si="130"/>
        <v>3.2836263148321039</v>
      </c>
      <c r="G1022">
        <f t="shared" si="126"/>
        <v>-2611.6744898325246</v>
      </c>
      <c r="H1022" s="31">
        <f t="shared" si="127"/>
        <v>-2393.9244898325246</v>
      </c>
      <c r="K1022">
        <v>1</v>
      </c>
      <c r="L1022" s="31">
        <f t="shared" si="128"/>
        <v>217.74999999999997</v>
      </c>
      <c r="M1022" s="148">
        <f t="shared" si="124"/>
        <v>3551.86448668293</v>
      </c>
      <c r="N1022" s="148"/>
    </row>
    <row r="1023" spans="1:14">
      <c r="A1023">
        <f t="shared" si="129"/>
        <v>1.9216666666666367</v>
      </c>
      <c r="D1023">
        <f t="shared" si="125"/>
        <v>1608.8284878201819</v>
      </c>
      <c r="E1023">
        <f t="shared" si="130"/>
        <v>3.2776472856747918</v>
      </c>
      <c r="G1023">
        <f t="shared" si="126"/>
        <v>-2612.4946490325879</v>
      </c>
      <c r="H1023" s="31">
        <f t="shared" si="127"/>
        <v>-2394.9946490325879</v>
      </c>
      <c r="K1023">
        <v>1</v>
      </c>
      <c r="L1023" s="31">
        <f t="shared" si="128"/>
        <v>217.49999999999997</v>
      </c>
      <c r="M1023" s="148">
        <f t="shared" si="124"/>
        <v>3551.86448668293</v>
      </c>
      <c r="N1023" s="148"/>
    </row>
    <row r="1024" spans="1:14">
      <c r="A1024">
        <f t="shared" si="129"/>
        <v>1.9216666666666367</v>
      </c>
      <c r="D1024">
        <f t="shared" si="125"/>
        <v>1608.8284878201819</v>
      </c>
      <c r="E1024">
        <f t="shared" si="130"/>
        <v>3.2776472856747918</v>
      </c>
      <c r="G1024">
        <f t="shared" si="126"/>
        <v>-2612.4946490325879</v>
      </c>
      <c r="H1024" s="31">
        <f t="shared" si="127"/>
        <v>-2394.9946490325879</v>
      </c>
      <c r="K1024">
        <v>1</v>
      </c>
      <c r="L1024" s="31">
        <f t="shared" si="128"/>
        <v>217.49999999999997</v>
      </c>
      <c r="M1024" s="148">
        <f t="shared" si="124"/>
        <v>3551.86448668293</v>
      </c>
      <c r="N1024" s="148"/>
    </row>
    <row r="1025" spans="1:14">
      <c r="A1025">
        <f t="shared" si="129"/>
        <v>1.9241666666666366</v>
      </c>
      <c r="D1025">
        <f t="shared" si="125"/>
        <v>1607.9920446791773</v>
      </c>
      <c r="E1025">
        <f t="shared" si="130"/>
        <v>3.2716868956765075</v>
      </c>
      <c r="G1025">
        <f t="shared" si="126"/>
        <v>-2613.3133158052569</v>
      </c>
      <c r="H1025" s="31">
        <f t="shared" si="127"/>
        <v>-2396.0633158052569</v>
      </c>
      <c r="K1025">
        <v>1</v>
      </c>
      <c r="L1025" s="31">
        <f t="shared" si="128"/>
        <v>217.24999999999997</v>
      </c>
      <c r="M1025" s="148">
        <f t="shared" si="124"/>
        <v>3551.86448668293</v>
      </c>
      <c r="N1025" s="148"/>
    </row>
    <row r="1026" spans="1:14">
      <c r="A1026">
        <f t="shared" si="129"/>
        <v>1.9241666666666366</v>
      </c>
      <c r="D1026">
        <f t="shared" si="125"/>
        <v>1607.9920446791773</v>
      </c>
      <c r="E1026">
        <f t="shared" si="130"/>
        <v>3.2716868956765075</v>
      </c>
      <c r="G1026">
        <f t="shared" si="126"/>
        <v>-2613.3133158052569</v>
      </c>
      <c r="H1026" s="31">
        <f t="shared" si="127"/>
        <v>-2396.0633158052569</v>
      </c>
      <c r="K1026">
        <v>1</v>
      </c>
      <c r="L1026" s="31">
        <f t="shared" si="128"/>
        <v>217.24999999999997</v>
      </c>
      <c r="M1026" s="148">
        <f t="shared" si="124"/>
        <v>3551.86448668293</v>
      </c>
      <c r="N1026" s="148"/>
    </row>
    <row r="1027" spans="1:14">
      <c r="A1027">
        <f t="shared" si="129"/>
        <v>1.9266666666666366</v>
      </c>
      <c r="D1027">
        <f t="shared" si="125"/>
        <v>1607.1571216203431</v>
      </c>
      <c r="E1027">
        <f t="shared" si="130"/>
        <v>3.2657450626270221</v>
      </c>
      <c r="G1027">
        <f t="shared" si="126"/>
        <v>-2614.1304948000447</v>
      </c>
      <c r="H1027" s="31">
        <f t="shared" si="127"/>
        <v>-2397.1304948000447</v>
      </c>
      <c r="K1027">
        <v>1</v>
      </c>
      <c r="L1027" s="31">
        <f t="shared" si="128"/>
        <v>216.99999999999997</v>
      </c>
      <c r="M1027" s="148">
        <f t="shared" si="124"/>
        <v>3551.86448668293</v>
      </c>
      <c r="N1027" s="148"/>
    </row>
    <row r="1028" spans="1:14">
      <c r="A1028">
        <f t="shared" si="129"/>
        <v>1.9266666666666366</v>
      </c>
      <c r="D1028">
        <f t="shared" si="125"/>
        <v>1607.1571216203431</v>
      </c>
      <c r="E1028">
        <f t="shared" si="130"/>
        <v>3.2657450626270221</v>
      </c>
      <c r="G1028">
        <f t="shared" si="126"/>
        <v>-2614.1304948000447</v>
      </c>
      <c r="H1028" s="31">
        <f t="shared" si="127"/>
        <v>-2397.1304948000447</v>
      </c>
      <c r="K1028">
        <v>1</v>
      </c>
      <c r="L1028" s="31">
        <f t="shared" si="128"/>
        <v>216.99999999999997</v>
      </c>
      <c r="M1028" s="148">
        <f t="shared" si="124"/>
        <v>3551.86448668293</v>
      </c>
      <c r="N1028" s="148"/>
    </row>
    <row r="1029" spans="1:14">
      <c r="A1029">
        <f t="shared" si="129"/>
        <v>1.9291666666666365</v>
      </c>
      <c r="D1029">
        <f t="shared" si="125"/>
        <v>1606.3237139141534</v>
      </c>
      <c r="E1029">
        <f t="shared" si="130"/>
        <v>3.2598217047847413</v>
      </c>
      <c r="G1029">
        <f t="shared" si="126"/>
        <v>-2614.946190645971</v>
      </c>
      <c r="H1029" s="31">
        <f t="shared" si="127"/>
        <v>-2398.196190645971</v>
      </c>
      <c r="K1029">
        <v>1</v>
      </c>
      <c r="L1029" s="31">
        <f t="shared" si="128"/>
        <v>216.74999999999997</v>
      </c>
      <c r="M1029" s="148">
        <f t="shared" si="124"/>
        <v>3551.86448668293</v>
      </c>
      <c r="N1029" s="148"/>
    </row>
    <row r="1030" spans="1:14">
      <c r="A1030">
        <f t="shared" si="129"/>
        <v>1.9291666666666365</v>
      </c>
      <c r="D1030">
        <f t="shared" si="125"/>
        <v>1606.3237139141534</v>
      </c>
      <c r="E1030">
        <f t="shared" si="130"/>
        <v>3.2598217047847413</v>
      </c>
      <c r="G1030">
        <f t="shared" si="126"/>
        <v>-2614.946190645971</v>
      </c>
      <c r="H1030" s="31">
        <f t="shared" si="127"/>
        <v>-2398.196190645971</v>
      </c>
      <c r="K1030">
        <v>1</v>
      </c>
      <c r="L1030" s="31">
        <f t="shared" si="128"/>
        <v>216.74999999999997</v>
      </c>
      <c r="M1030" s="148">
        <f t="shared" si="124"/>
        <v>3551.86448668293</v>
      </c>
      <c r="N1030" s="148"/>
    </row>
    <row r="1031" spans="1:14">
      <c r="A1031">
        <f t="shared" si="129"/>
        <v>1.9316666666666364</v>
      </c>
      <c r="D1031">
        <f t="shared" si="125"/>
        <v>1605.4918168519025</v>
      </c>
      <c r="E1031">
        <f t="shared" si="130"/>
        <v>3.2539167408734371</v>
      </c>
      <c r="G1031">
        <f t="shared" si="126"/>
        <v>-2615.7604079516782</v>
      </c>
      <c r="H1031" s="31">
        <f t="shared" si="127"/>
        <v>-2399.2604079516782</v>
      </c>
      <c r="K1031">
        <v>1</v>
      </c>
      <c r="L1031" s="31">
        <f t="shared" si="128"/>
        <v>216.49999999999997</v>
      </c>
      <c r="M1031" s="148">
        <f t="shared" si="124"/>
        <v>3551.86448668293</v>
      </c>
      <c r="N1031" s="148"/>
    </row>
    <row r="1032" spans="1:14">
      <c r="A1032">
        <f t="shared" si="129"/>
        <v>1.9316666666666364</v>
      </c>
      <c r="D1032">
        <f t="shared" si="125"/>
        <v>1605.4918168519025</v>
      </c>
      <c r="E1032">
        <f t="shared" si="130"/>
        <v>3.2539167408734371</v>
      </c>
      <c r="G1032">
        <f t="shared" si="126"/>
        <v>-2615.7604079516782</v>
      </c>
      <c r="H1032" s="31">
        <f t="shared" si="127"/>
        <v>-2399.2604079516782</v>
      </c>
      <c r="K1032">
        <v>1</v>
      </c>
      <c r="L1032" s="31">
        <f t="shared" si="128"/>
        <v>216.49999999999997</v>
      </c>
      <c r="M1032" s="148">
        <f t="shared" si="124"/>
        <v>3551.86448668293</v>
      </c>
      <c r="N1032" s="148"/>
    </row>
    <row r="1033" spans="1:14">
      <c r="A1033">
        <f t="shared" si="129"/>
        <v>1.9341666666666364</v>
      </c>
      <c r="D1033">
        <f t="shared" si="125"/>
        <v>1604.6614257455863</v>
      </c>
      <c r="E1033">
        <f t="shared" si="130"/>
        <v>3.2480300900789918</v>
      </c>
      <c r="G1033">
        <f t="shared" si="126"/>
        <v>-2616.5731513055471</v>
      </c>
      <c r="H1033" s="31">
        <f t="shared" si="127"/>
        <v>-2400.3231513055471</v>
      </c>
      <c r="K1033">
        <v>1</v>
      </c>
      <c r="L1033" s="31">
        <f t="shared" si="128"/>
        <v>216.24999999999997</v>
      </c>
      <c r="M1033" s="148">
        <f t="shared" si="124"/>
        <v>3551.86448668293</v>
      </c>
      <c r="N1033" s="148"/>
    </row>
    <row r="1034" spans="1:14">
      <c r="A1034">
        <f t="shared" si="129"/>
        <v>1.9341666666666364</v>
      </c>
      <c r="D1034">
        <f t="shared" si="125"/>
        <v>1604.6614257455863</v>
      </c>
      <c r="E1034">
        <f t="shared" si="130"/>
        <v>3.2480300900789918</v>
      </c>
      <c r="G1034">
        <f t="shared" si="126"/>
        <v>-2616.5731513055471</v>
      </c>
      <c r="H1034" s="31">
        <f t="shared" si="127"/>
        <v>-2400.3231513055471</v>
      </c>
      <c r="K1034">
        <v>1</v>
      </c>
      <c r="L1034" s="31">
        <f t="shared" si="128"/>
        <v>216.24999999999997</v>
      </c>
      <c r="M1034" s="148">
        <f t="shared" si="124"/>
        <v>3551.86448668293</v>
      </c>
      <c r="N1034" s="148"/>
    </row>
    <row r="1035" spans="1:14">
      <c r="A1035">
        <f t="shared" si="129"/>
        <v>1.9366666666666363</v>
      </c>
      <c r="D1035">
        <f t="shared" si="125"/>
        <v>1603.8325359277828</v>
      </c>
      <c r="E1035">
        <f t="shared" si="130"/>
        <v>3.2421616720461861</v>
      </c>
      <c r="G1035">
        <f t="shared" si="126"/>
        <v>-2617.3844252758126</v>
      </c>
      <c r="H1035" s="31">
        <f t="shared" si="127"/>
        <v>-2401.3844252758126</v>
      </c>
      <c r="K1035">
        <v>1</v>
      </c>
      <c r="L1035" s="31">
        <f t="shared" si="128"/>
        <v>215.99999999999997</v>
      </c>
      <c r="M1035" s="148">
        <f t="shared" si="124"/>
        <v>3551.86448668293</v>
      </c>
      <c r="N1035" s="148"/>
    </row>
    <row r="1036" spans="1:14">
      <c r="A1036">
        <f t="shared" si="129"/>
        <v>1.9366666666666363</v>
      </c>
      <c r="D1036">
        <f t="shared" si="125"/>
        <v>1603.8325359277828</v>
      </c>
      <c r="E1036">
        <f t="shared" si="130"/>
        <v>3.2421616720461861</v>
      </c>
      <c r="G1036">
        <f t="shared" si="126"/>
        <v>-2617.3844252758126</v>
      </c>
      <c r="H1036" s="31">
        <f t="shared" si="127"/>
        <v>-2401.3844252758126</v>
      </c>
      <c r="K1036">
        <v>1</v>
      </c>
      <c r="L1036" s="31">
        <f t="shared" si="128"/>
        <v>215.99999999999997</v>
      </c>
      <c r="M1036" s="148">
        <f t="shared" si="124"/>
        <v>3551.86448668293</v>
      </c>
      <c r="N1036" s="148"/>
    </row>
    <row r="1037" spans="1:14">
      <c r="A1037">
        <f t="shared" si="129"/>
        <v>1.9391666666666363</v>
      </c>
      <c r="D1037">
        <f t="shared" si="125"/>
        <v>1603.0051427515386</v>
      </c>
      <c r="E1037">
        <f t="shared" si="130"/>
        <v>3.236311406875501</v>
      </c>
      <c r="G1037">
        <f t="shared" si="126"/>
        <v>-2618.1942344106778</v>
      </c>
      <c r="H1037" s="31">
        <f t="shared" si="127"/>
        <v>-2402.4442344106778</v>
      </c>
      <c r="K1037">
        <v>1</v>
      </c>
      <c r="L1037" s="31">
        <f t="shared" si="128"/>
        <v>215.74999999999997</v>
      </c>
      <c r="M1037" s="148">
        <f t="shared" si="124"/>
        <v>3551.86448668293</v>
      </c>
      <c r="N1037" s="148"/>
    </row>
    <row r="1038" spans="1:14">
      <c r="A1038">
        <f t="shared" si="129"/>
        <v>1.9391666666666363</v>
      </c>
      <c r="D1038">
        <f t="shared" si="125"/>
        <v>1603.0051427515386</v>
      </c>
      <c r="E1038">
        <f t="shared" si="130"/>
        <v>3.236311406875501</v>
      </c>
      <c r="G1038">
        <f t="shared" si="126"/>
        <v>-2618.1942344106778</v>
      </c>
      <c r="H1038" s="31">
        <f t="shared" si="127"/>
        <v>-2402.4442344106778</v>
      </c>
      <c r="K1038">
        <v>1</v>
      </c>
      <c r="L1038" s="31">
        <f t="shared" si="128"/>
        <v>215.74999999999997</v>
      </c>
      <c r="M1038" s="148">
        <f t="shared" si="124"/>
        <v>3551.86448668293</v>
      </c>
      <c r="N1038" s="148"/>
    </row>
    <row r="1039" spans="1:14">
      <c r="A1039">
        <f t="shared" si="129"/>
        <v>1.9416666666666362</v>
      </c>
      <c r="D1039">
        <f t="shared" si="125"/>
        <v>1602.1792415902496</v>
      </c>
      <c r="E1039">
        <f t="shared" si="130"/>
        <v>3.2304792151199471</v>
      </c>
      <c r="G1039">
        <f t="shared" si="126"/>
        <v>-2619.0025832384272</v>
      </c>
      <c r="H1039" s="31">
        <f t="shared" si="127"/>
        <v>-2403.5025832384272</v>
      </c>
      <c r="K1039">
        <v>1</v>
      </c>
      <c r="L1039" s="31">
        <f t="shared" si="128"/>
        <v>215.49999999999997</v>
      </c>
      <c r="M1039" s="148">
        <f t="shared" si="124"/>
        <v>3551.86448668293</v>
      </c>
      <c r="N1039" s="148"/>
    </row>
    <row r="1040" spans="1:14">
      <c r="A1040">
        <f t="shared" si="129"/>
        <v>1.9416666666666362</v>
      </c>
      <c r="D1040">
        <f t="shared" si="125"/>
        <v>1602.1792415902496</v>
      </c>
      <c r="E1040">
        <f t="shared" si="130"/>
        <v>3.2304792151199471</v>
      </c>
      <c r="G1040">
        <f t="shared" si="126"/>
        <v>-2619.0025832384272</v>
      </c>
      <c r="H1040" s="31">
        <f t="shared" si="127"/>
        <v>-2403.5025832384272</v>
      </c>
      <c r="K1040">
        <v>1</v>
      </c>
      <c r="L1040" s="31">
        <f t="shared" si="128"/>
        <v>215.49999999999997</v>
      </c>
      <c r="M1040" s="148">
        <f t="shared" si="124"/>
        <v>3551.86448668293</v>
      </c>
      <c r="N1040" s="148"/>
    </row>
    <row r="1041" spans="1:14">
      <c r="A1041">
        <f t="shared" si="129"/>
        <v>1.9441666666666362</v>
      </c>
      <c r="D1041">
        <f t="shared" si="125"/>
        <v>1601.3548278375479</v>
      </c>
      <c r="E1041">
        <f t="shared" si="130"/>
        <v>3.2246650177819292</v>
      </c>
      <c r="G1041">
        <f t="shared" si="126"/>
        <v>-2619.80947626754</v>
      </c>
      <c r="H1041" s="31">
        <f t="shared" si="127"/>
        <v>-2404.55947626754</v>
      </c>
      <c r="K1041">
        <v>1</v>
      </c>
      <c r="L1041" s="31">
        <f t="shared" si="128"/>
        <v>215.24999999999997</v>
      </c>
      <c r="M1041" s="148">
        <f t="shared" si="124"/>
        <v>3551.86448668293</v>
      </c>
      <c r="N1041" s="148"/>
    </row>
    <row r="1042" spans="1:14">
      <c r="A1042">
        <f t="shared" si="129"/>
        <v>1.9441666666666362</v>
      </c>
      <c r="D1042">
        <f t="shared" si="125"/>
        <v>1601.3548278375479</v>
      </c>
      <c r="E1042">
        <f t="shared" si="130"/>
        <v>3.2246650177819292</v>
      </c>
      <c r="G1042">
        <f t="shared" si="126"/>
        <v>-2619.80947626754</v>
      </c>
      <c r="H1042" s="31">
        <f t="shared" si="127"/>
        <v>-2404.55947626754</v>
      </c>
      <c r="K1042">
        <v>1</v>
      </c>
      <c r="L1042" s="31">
        <f t="shared" si="128"/>
        <v>215.24999999999997</v>
      </c>
      <c r="M1042" s="148">
        <f t="shared" ref="M1042:M1105" si="131">$F$11</f>
        <v>3551.86448668293</v>
      </c>
      <c r="N1042" s="148"/>
    </row>
    <row r="1043" spans="1:14">
      <c r="A1043">
        <f t="shared" si="129"/>
        <v>1.9466666666666361</v>
      </c>
      <c r="D1043">
        <f t="shared" si="125"/>
        <v>1600.5318969071873</v>
      </c>
      <c r="E1043">
        <f t="shared" si="130"/>
        <v>3.2188687363101289</v>
      </c>
      <c r="G1043">
        <f t="shared" si="126"/>
        <v>-2620.6149179868016</v>
      </c>
      <c r="H1043" s="31">
        <f t="shared" si="127"/>
        <v>-2405.6149179868016</v>
      </c>
      <c r="K1043">
        <v>1</v>
      </c>
      <c r="L1043" s="31">
        <f t="shared" si="128"/>
        <v>214.99999999999997</v>
      </c>
      <c r="M1043" s="148">
        <f t="shared" si="131"/>
        <v>3551.86448668293</v>
      </c>
      <c r="N1043" s="148"/>
    </row>
    <row r="1044" spans="1:14">
      <c r="A1044">
        <f t="shared" si="129"/>
        <v>1.9466666666666361</v>
      </c>
      <c r="D1044">
        <f t="shared" si="125"/>
        <v>1600.5318969071873</v>
      </c>
      <c r="E1044">
        <f t="shared" si="130"/>
        <v>3.2188687363101289</v>
      </c>
      <c r="G1044">
        <f t="shared" si="126"/>
        <v>-2620.6149179868016</v>
      </c>
      <c r="H1044" s="31">
        <f t="shared" si="127"/>
        <v>-2405.6149179868016</v>
      </c>
      <c r="K1044">
        <v>1</v>
      </c>
      <c r="L1044" s="31">
        <f t="shared" si="128"/>
        <v>214.99999999999997</v>
      </c>
      <c r="M1044" s="148">
        <f t="shared" si="131"/>
        <v>3551.86448668293</v>
      </c>
      <c r="N1044" s="148"/>
    </row>
    <row r="1045" spans="1:14">
      <c r="A1045">
        <f t="shared" si="129"/>
        <v>1.9491666666666361</v>
      </c>
      <c r="D1045">
        <f t="shared" ref="D1045:D1108" si="132">$D$18*($A$18/A1045)^($B$9-1)</f>
        <v>1599.710444232928</v>
      </c>
      <c r="E1045">
        <f t="shared" si="130"/>
        <v>3.2130902925964087</v>
      </c>
      <c r="G1045">
        <f t="shared" ref="G1045:G1108" si="133">-100*(E1045+E1044)/2*(A1045-A1044)+G1044</f>
        <v>-2621.4189128654148</v>
      </c>
      <c r="H1045" s="31">
        <f t="shared" si="127"/>
        <v>-2406.6689128654148</v>
      </c>
      <c r="K1045">
        <v>1</v>
      </c>
      <c r="L1045" s="31">
        <f t="shared" si="128"/>
        <v>214.74999999999997</v>
      </c>
      <c r="M1045" s="148">
        <f t="shared" si="131"/>
        <v>3551.86448668293</v>
      </c>
      <c r="N1045" s="148"/>
    </row>
    <row r="1046" spans="1:14">
      <c r="A1046">
        <f t="shared" si="129"/>
        <v>1.9491666666666361</v>
      </c>
      <c r="D1046">
        <f t="shared" si="132"/>
        <v>1599.710444232928</v>
      </c>
      <c r="E1046">
        <f t="shared" si="130"/>
        <v>3.2130902925964087</v>
      </c>
      <c r="G1046">
        <f t="shared" si="133"/>
        <v>-2621.4189128654148</v>
      </c>
      <c r="H1046" s="31">
        <f t="shared" si="127"/>
        <v>-2406.6689128654148</v>
      </c>
      <c r="K1046">
        <v>1</v>
      </c>
      <c r="L1046" s="31">
        <f t="shared" si="128"/>
        <v>214.74999999999997</v>
      </c>
      <c r="M1046" s="148">
        <f t="shared" si="131"/>
        <v>3551.86448668293</v>
      </c>
      <c r="N1046" s="148"/>
    </row>
    <row r="1047" spans="1:14">
      <c r="A1047">
        <f t="shared" si="129"/>
        <v>1.951666666666636</v>
      </c>
      <c r="D1047">
        <f t="shared" si="132"/>
        <v>1598.8904652684259</v>
      </c>
      <c r="E1047">
        <f t="shared" si="130"/>
        <v>3.2073296089727568</v>
      </c>
      <c r="G1047">
        <f t="shared" si="133"/>
        <v>-2622.2214653531109</v>
      </c>
      <c r="H1047" s="31">
        <f t="shared" si="127"/>
        <v>-2407.7214653531109</v>
      </c>
      <c r="K1047">
        <v>1</v>
      </c>
      <c r="L1047" s="31">
        <f t="shared" si="128"/>
        <v>214.49999999999997</v>
      </c>
      <c r="M1047" s="148">
        <f t="shared" si="131"/>
        <v>3551.86448668293</v>
      </c>
      <c r="N1047" s="148"/>
    </row>
    <row r="1048" spans="1:14">
      <c r="A1048">
        <f t="shared" si="129"/>
        <v>1.951666666666636</v>
      </c>
      <c r="D1048">
        <f t="shared" si="132"/>
        <v>1598.8904652684259</v>
      </c>
      <c r="E1048">
        <f t="shared" si="130"/>
        <v>3.2073296089727568</v>
      </c>
      <c r="G1048">
        <f t="shared" si="133"/>
        <v>-2622.2214653531109</v>
      </c>
      <c r="H1048" s="31">
        <f t="shared" si="127"/>
        <v>-2407.7214653531109</v>
      </c>
      <c r="K1048">
        <v>1</v>
      </c>
      <c r="L1048" s="31">
        <f t="shared" si="128"/>
        <v>214.49999999999997</v>
      </c>
      <c r="M1048" s="148">
        <f t="shared" si="131"/>
        <v>3551.86448668293</v>
      </c>
      <c r="N1048" s="148"/>
    </row>
    <row r="1049" spans="1:14">
      <c r="A1049">
        <f t="shared" si="129"/>
        <v>1.954166666666636</v>
      </c>
      <c r="D1049">
        <f t="shared" si="132"/>
        <v>1598.0719554871191</v>
      </c>
      <c r="E1049">
        <f t="shared" si="130"/>
        <v>3.2015866082082423</v>
      </c>
      <c r="G1049">
        <f t="shared" si="133"/>
        <v>-2623.0225798802585</v>
      </c>
      <c r="H1049" s="31">
        <f t="shared" si="127"/>
        <v>-2408.7725798802585</v>
      </c>
      <c r="K1049">
        <v>1</v>
      </c>
      <c r="L1049" s="31">
        <f t="shared" si="128"/>
        <v>214.24999999999997</v>
      </c>
      <c r="M1049" s="148">
        <f t="shared" si="131"/>
        <v>3551.86448668293</v>
      </c>
      <c r="N1049" s="148"/>
    </row>
    <row r="1050" spans="1:14">
      <c r="A1050">
        <f t="shared" si="129"/>
        <v>1.954166666666636</v>
      </c>
      <c r="D1050">
        <f t="shared" si="132"/>
        <v>1598.0719554871191</v>
      </c>
      <c r="E1050">
        <f t="shared" si="130"/>
        <v>3.2015866082082423</v>
      </c>
      <c r="G1050">
        <f t="shared" si="133"/>
        <v>-2623.0225798802585</v>
      </c>
      <c r="H1050" s="31">
        <f t="shared" si="127"/>
        <v>-2408.7725798802585</v>
      </c>
      <c r="K1050">
        <v>1</v>
      </c>
      <c r="L1050" s="31">
        <f t="shared" si="128"/>
        <v>214.24999999999997</v>
      </c>
      <c r="M1050" s="148">
        <f t="shared" si="131"/>
        <v>3551.86448668293</v>
      </c>
      <c r="N1050" s="148"/>
    </row>
    <row r="1051" spans="1:14">
      <c r="A1051">
        <f t="shared" si="129"/>
        <v>1.9566666666666359</v>
      </c>
      <c r="D1051">
        <f t="shared" si="132"/>
        <v>1597.2549103821177</v>
      </c>
      <c r="E1051">
        <f t="shared" si="130"/>
        <v>3.1958612135059958</v>
      </c>
      <c r="G1051">
        <f t="shared" si="133"/>
        <v>-2623.8222608579727</v>
      </c>
      <c r="H1051" s="31">
        <f t="shared" si="127"/>
        <v>-2409.8222608579727</v>
      </c>
      <c r="K1051">
        <v>1</v>
      </c>
      <c r="L1051" s="31">
        <f t="shared" si="128"/>
        <v>213.99999999999997</v>
      </c>
      <c r="M1051" s="148">
        <f t="shared" si="131"/>
        <v>3551.86448668293</v>
      </c>
      <c r="N1051" s="148"/>
    </row>
    <row r="1052" spans="1:14">
      <c r="A1052">
        <f t="shared" si="129"/>
        <v>1.9566666666666359</v>
      </c>
      <c r="D1052">
        <f t="shared" si="132"/>
        <v>1597.2549103821177</v>
      </c>
      <c r="E1052">
        <f t="shared" si="130"/>
        <v>3.1958612135059958</v>
      </c>
      <c r="G1052">
        <f t="shared" si="133"/>
        <v>-2623.8222608579727</v>
      </c>
      <c r="H1052" s="31">
        <f t="shared" si="127"/>
        <v>-2409.8222608579727</v>
      </c>
      <c r="K1052">
        <v>1</v>
      </c>
      <c r="L1052" s="31">
        <f t="shared" si="128"/>
        <v>213.99999999999997</v>
      </c>
      <c r="M1052" s="148">
        <f t="shared" si="131"/>
        <v>3551.86448668293</v>
      </c>
      <c r="N1052" s="148"/>
    </row>
    <row r="1053" spans="1:14">
      <c r="A1053">
        <f t="shared" si="129"/>
        <v>1.9591666666666359</v>
      </c>
      <c r="D1053">
        <f t="shared" si="132"/>
        <v>1596.4393254660924</v>
      </c>
      <c r="E1053">
        <f t="shared" si="130"/>
        <v>3.1901533485002287</v>
      </c>
      <c r="G1053">
        <f t="shared" si="133"/>
        <v>-2624.6205126782233</v>
      </c>
      <c r="H1053" s="31">
        <f t="shared" si="127"/>
        <v>-2410.8705126782233</v>
      </c>
      <c r="K1053">
        <v>1</v>
      </c>
      <c r="L1053" s="31">
        <f t="shared" si="128"/>
        <v>213.74999999999997</v>
      </c>
      <c r="M1053" s="148">
        <f t="shared" si="131"/>
        <v>3551.86448668293</v>
      </c>
      <c r="N1053" s="148"/>
    </row>
    <row r="1054" spans="1:14">
      <c r="A1054">
        <f t="shared" si="129"/>
        <v>1.9591666666666359</v>
      </c>
      <c r="D1054">
        <f t="shared" si="132"/>
        <v>1596.4393254660924</v>
      </c>
      <c r="E1054">
        <f t="shared" si="130"/>
        <v>3.1901533485002287</v>
      </c>
      <c r="G1054">
        <f t="shared" si="133"/>
        <v>-2624.6205126782233</v>
      </c>
      <c r="H1054" s="31">
        <f t="shared" si="127"/>
        <v>-2410.8705126782233</v>
      </c>
      <c r="K1054">
        <v>1</v>
      </c>
      <c r="L1054" s="31">
        <f t="shared" si="128"/>
        <v>213.74999999999997</v>
      </c>
      <c r="M1054" s="148">
        <f t="shared" si="131"/>
        <v>3551.86448668293</v>
      </c>
      <c r="N1054" s="148"/>
    </row>
    <row r="1055" spans="1:14">
      <c r="A1055">
        <f t="shared" si="129"/>
        <v>1.9616666666666358</v>
      </c>
      <c r="D1055">
        <f t="shared" si="132"/>
        <v>1595.6251962711654</v>
      </c>
      <c r="E1055">
        <f t="shared" si="130"/>
        <v>3.1844629372532638</v>
      </c>
      <c r="G1055">
        <f t="shared" si="133"/>
        <v>-2625.4173397139425</v>
      </c>
      <c r="H1055" s="31">
        <f t="shared" si="127"/>
        <v>-2411.9173397139425</v>
      </c>
      <c r="K1055">
        <v>1</v>
      </c>
      <c r="L1055" s="31">
        <f t="shared" si="128"/>
        <v>213.49999999999997</v>
      </c>
      <c r="M1055" s="148">
        <f t="shared" si="131"/>
        <v>3551.86448668293</v>
      </c>
      <c r="N1055" s="148"/>
    </row>
    <row r="1056" spans="1:14">
      <c r="A1056">
        <f t="shared" si="129"/>
        <v>1.9616666666666358</v>
      </c>
      <c r="D1056">
        <f t="shared" si="132"/>
        <v>1595.6251962711654</v>
      </c>
      <c r="E1056">
        <f t="shared" si="130"/>
        <v>3.1844629372532638</v>
      </c>
      <c r="G1056">
        <f t="shared" si="133"/>
        <v>-2625.4173397139425</v>
      </c>
      <c r="H1056" s="31">
        <f t="shared" si="127"/>
        <v>-2411.9173397139425</v>
      </c>
      <c r="K1056">
        <v>1</v>
      </c>
      <c r="L1056" s="31">
        <f t="shared" si="128"/>
        <v>213.49999999999997</v>
      </c>
      <c r="M1056" s="148">
        <f t="shared" si="131"/>
        <v>3551.86448668293</v>
      </c>
      <c r="N1056" s="148"/>
    </row>
    <row r="1057" spans="1:14">
      <c r="A1057">
        <f t="shared" si="129"/>
        <v>1.9641666666666358</v>
      </c>
      <c r="D1057">
        <f t="shared" si="132"/>
        <v>1594.8125183488005</v>
      </c>
      <c r="E1057">
        <f t="shared" si="130"/>
        <v>3.1787899042525831</v>
      </c>
      <c r="G1057">
        <f t="shared" si="133"/>
        <v>-2626.2127463191309</v>
      </c>
      <c r="H1057" s="31">
        <f t="shared" si="127"/>
        <v>-2412.9627463191309</v>
      </c>
      <c r="K1057">
        <v>1</v>
      </c>
      <c r="L1057" s="31">
        <f t="shared" si="128"/>
        <v>213.24999999999997</v>
      </c>
      <c r="M1057" s="148">
        <f t="shared" si="131"/>
        <v>3551.86448668293</v>
      </c>
      <c r="N1057" s="148"/>
    </row>
    <row r="1058" spans="1:14">
      <c r="A1058">
        <f t="shared" si="129"/>
        <v>1.9641666666666358</v>
      </c>
      <c r="D1058">
        <f t="shared" si="132"/>
        <v>1594.8125183488005</v>
      </c>
      <c r="E1058">
        <f t="shared" si="130"/>
        <v>3.1787899042525831</v>
      </c>
      <c r="G1058">
        <f t="shared" si="133"/>
        <v>-2626.2127463191309</v>
      </c>
      <c r="H1058" s="31">
        <f t="shared" si="127"/>
        <v>-2412.9627463191309</v>
      </c>
      <c r="K1058">
        <v>1</v>
      </c>
      <c r="L1058" s="31">
        <f t="shared" si="128"/>
        <v>213.24999999999997</v>
      </c>
      <c r="M1058" s="148">
        <f t="shared" si="131"/>
        <v>3551.86448668293</v>
      </c>
      <c r="N1058" s="148"/>
    </row>
    <row r="1059" spans="1:14">
      <c r="A1059">
        <f t="shared" si="129"/>
        <v>1.9666666666666357</v>
      </c>
      <c r="D1059">
        <f t="shared" si="132"/>
        <v>1594.0012872696968</v>
      </c>
      <c r="E1059">
        <f t="shared" si="130"/>
        <v>3.1731341744079327</v>
      </c>
      <c r="G1059">
        <f t="shared" si="133"/>
        <v>-2627.0067368289633</v>
      </c>
      <c r="H1059" s="31">
        <f t="shared" si="127"/>
        <v>-2414.0067368289633</v>
      </c>
      <c r="K1059">
        <v>1</v>
      </c>
      <c r="L1059" s="31">
        <f t="shared" si="128"/>
        <v>212.99999999999997</v>
      </c>
      <c r="M1059" s="148">
        <f t="shared" si="131"/>
        <v>3551.86448668293</v>
      </c>
      <c r="N1059" s="148"/>
    </row>
    <row r="1060" spans="1:14">
      <c r="A1060">
        <f t="shared" si="129"/>
        <v>1.9666666666666357</v>
      </c>
      <c r="D1060">
        <f t="shared" si="132"/>
        <v>1594.0012872696968</v>
      </c>
      <c r="E1060">
        <f t="shared" si="130"/>
        <v>3.1731341744079327</v>
      </c>
      <c r="G1060">
        <f t="shared" si="133"/>
        <v>-2627.0067368289633</v>
      </c>
      <c r="H1060" s="31">
        <f t="shared" ref="H1060:H1123" si="134">G1060+L1060</f>
        <v>-2414.0067368289633</v>
      </c>
      <c r="K1060">
        <v>1</v>
      </c>
      <c r="L1060" s="31">
        <f t="shared" ref="L1060:L1123" si="135">-100*(A1060-A1061)+L1061</f>
        <v>212.99999999999997</v>
      </c>
      <c r="M1060" s="148">
        <f t="shared" si="131"/>
        <v>3551.86448668293</v>
      </c>
      <c r="N1060" s="148"/>
    </row>
    <row r="1061" spans="1:14">
      <c r="A1061">
        <f t="shared" ref="A1061:A1124" si="136">A1059+$B$13/400</f>
        <v>1.9691666666666356</v>
      </c>
      <c r="D1061">
        <f t="shared" si="132"/>
        <v>1593.1914986236789</v>
      </c>
      <c r="E1061">
        <f t="shared" si="130"/>
        <v>3.1674956730484025</v>
      </c>
      <c r="G1061">
        <f t="shared" si="133"/>
        <v>-2627.7993155598951</v>
      </c>
      <c r="H1061" s="31">
        <f t="shared" si="134"/>
        <v>-2415.0493155598951</v>
      </c>
      <c r="K1061">
        <v>1</v>
      </c>
      <c r="L1061" s="31">
        <f t="shared" si="135"/>
        <v>212.74999999999997</v>
      </c>
      <c r="M1061" s="148">
        <f t="shared" si="131"/>
        <v>3551.86448668293</v>
      </c>
      <c r="N1061" s="148"/>
    </row>
    <row r="1062" spans="1:14">
      <c r="A1062">
        <f t="shared" si="136"/>
        <v>1.9691666666666356</v>
      </c>
      <c r="D1062">
        <f t="shared" si="132"/>
        <v>1593.1914986236789</v>
      </c>
      <c r="E1062">
        <f t="shared" si="130"/>
        <v>3.1674956730484025</v>
      </c>
      <c r="G1062">
        <f t="shared" si="133"/>
        <v>-2627.7993155598951</v>
      </c>
      <c r="H1062" s="31">
        <f t="shared" si="134"/>
        <v>-2415.0493155598951</v>
      </c>
      <c r="K1062">
        <v>1</v>
      </c>
      <c r="L1062" s="31">
        <f t="shared" si="135"/>
        <v>212.74999999999997</v>
      </c>
      <c r="M1062" s="148">
        <f t="shared" si="131"/>
        <v>3551.86448668293</v>
      </c>
      <c r="N1062" s="148"/>
    </row>
    <row r="1063" spans="1:14">
      <c r="A1063">
        <f t="shared" si="136"/>
        <v>1.9716666666666356</v>
      </c>
      <c r="D1063">
        <f t="shared" si="132"/>
        <v>1592.3831480195918</v>
      </c>
      <c r="E1063">
        <f t="shared" si="130"/>
        <v>3.1618743259195763</v>
      </c>
      <c r="G1063">
        <f t="shared" si="133"/>
        <v>-2628.5904868097659</v>
      </c>
      <c r="H1063" s="31">
        <f t="shared" si="134"/>
        <v>-2416.0904868097659</v>
      </c>
      <c r="K1063">
        <v>1</v>
      </c>
      <c r="L1063" s="31">
        <f t="shared" si="135"/>
        <v>212.49999999999997</v>
      </c>
      <c r="M1063" s="148">
        <f t="shared" si="131"/>
        <v>3551.86448668293</v>
      </c>
      <c r="N1063" s="148"/>
    </row>
    <row r="1064" spans="1:14">
      <c r="A1064">
        <f t="shared" si="136"/>
        <v>1.9716666666666356</v>
      </c>
      <c r="D1064">
        <f t="shared" si="132"/>
        <v>1592.3831480195918</v>
      </c>
      <c r="E1064">
        <f t="shared" si="130"/>
        <v>3.1618743259195763</v>
      </c>
      <c r="G1064">
        <f t="shared" si="133"/>
        <v>-2628.5904868097659</v>
      </c>
      <c r="H1064" s="31">
        <f t="shared" si="134"/>
        <v>-2416.0904868097659</v>
      </c>
      <c r="K1064">
        <v>1</v>
      </c>
      <c r="L1064" s="31">
        <f t="shared" si="135"/>
        <v>212.49999999999997</v>
      </c>
      <c r="M1064" s="148">
        <f t="shared" si="131"/>
        <v>3551.86448668293</v>
      </c>
      <c r="N1064" s="148"/>
    </row>
    <row r="1065" spans="1:14">
      <c r="A1065">
        <f t="shared" si="136"/>
        <v>1.9741666666666355</v>
      </c>
      <c r="D1065">
        <f t="shared" si="132"/>
        <v>1591.576231085194</v>
      </c>
      <c r="E1065">
        <f t="shared" si="130"/>
        <v>3.1562700591806729</v>
      </c>
      <c r="G1065">
        <f t="shared" si="133"/>
        <v>-2629.3802548579033</v>
      </c>
      <c r="H1065" s="31">
        <f t="shared" si="134"/>
        <v>-2417.1302548579033</v>
      </c>
      <c r="K1065">
        <v>1</v>
      </c>
      <c r="L1065" s="31">
        <f t="shared" si="135"/>
        <v>212.24999999999997</v>
      </c>
      <c r="M1065" s="148">
        <f t="shared" si="131"/>
        <v>3551.86448668293</v>
      </c>
      <c r="N1065" s="148"/>
    </row>
    <row r="1066" spans="1:14">
      <c r="A1066">
        <f t="shared" si="136"/>
        <v>1.9741666666666355</v>
      </c>
      <c r="D1066">
        <f t="shared" si="132"/>
        <v>1591.576231085194</v>
      </c>
      <c r="E1066">
        <f t="shared" si="130"/>
        <v>3.1562700591806729</v>
      </c>
      <c r="G1066">
        <f t="shared" si="133"/>
        <v>-2629.3802548579033</v>
      </c>
      <c r="H1066" s="31">
        <f t="shared" si="134"/>
        <v>-2417.1302548579033</v>
      </c>
      <c r="K1066">
        <v>1</v>
      </c>
      <c r="L1066" s="31">
        <f t="shared" si="135"/>
        <v>212.24999999999997</v>
      </c>
      <c r="M1066" s="148">
        <f t="shared" si="131"/>
        <v>3551.86448668293</v>
      </c>
      <c r="N1066" s="148"/>
    </row>
    <row r="1067" spans="1:14">
      <c r="A1067">
        <f t="shared" si="136"/>
        <v>1.9766666666666355</v>
      </c>
      <c r="D1067">
        <f t="shared" si="132"/>
        <v>1590.7707434670531</v>
      </c>
      <c r="E1067">
        <f t="shared" si="130"/>
        <v>3.1506827994017295</v>
      </c>
      <c r="G1067">
        <f t="shared" si="133"/>
        <v>-2630.1686239652263</v>
      </c>
      <c r="H1067" s="31">
        <f t="shared" si="134"/>
        <v>-2418.1686239652263</v>
      </c>
      <c r="K1067">
        <v>1</v>
      </c>
      <c r="L1067" s="31">
        <f t="shared" si="135"/>
        <v>211.99999999999997</v>
      </c>
      <c r="M1067" s="148">
        <f t="shared" si="131"/>
        <v>3551.86448668293</v>
      </c>
      <c r="N1067" s="148"/>
    </row>
    <row r="1068" spans="1:14">
      <c r="A1068">
        <f t="shared" si="136"/>
        <v>1.9766666666666355</v>
      </c>
      <c r="D1068">
        <f t="shared" si="132"/>
        <v>1590.7707434670531</v>
      </c>
      <c r="E1068">
        <f t="shared" si="130"/>
        <v>3.1506827994017295</v>
      </c>
      <c r="G1068">
        <f t="shared" si="133"/>
        <v>-2630.1686239652263</v>
      </c>
      <c r="H1068" s="31">
        <f t="shared" si="134"/>
        <v>-2418.1686239652263</v>
      </c>
      <c r="K1068">
        <v>1</v>
      </c>
      <c r="L1068" s="31">
        <f t="shared" si="135"/>
        <v>211.99999999999997</v>
      </c>
      <c r="M1068" s="148">
        <f t="shared" si="131"/>
        <v>3551.86448668293</v>
      </c>
      <c r="N1068" s="148"/>
    </row>
    <row r="1069" spans="1:14">
      <c r="A1069">
        <f t="shared" si="136"/>
        <v>1.9791666666666354</v>
      </c>
      <c r="D1069">
        <f t="shared" si="132"/>
        <v>1589.9666808304401</v>
      </c>
      <c r="E1069">
        <f t="shared" si="130"/>
        <v>3.1451124735607934</v>
      </c>
      <c r="G1069">
        <f t="shared" si="133"/>
        <v>-2630.9555983743467</v>
      </c>
      <c r="H1069" s="31">
        <f t="shared" si="134"/>
        <v>-2419.2055983743467</v>
      </c>
      <c r="K1069">
        <v>1</v>
      </c>
      <c r="L1069" s="31">
        <f t="shared" si="135"/>
        <v>211.74999999999997</v>
      </c>
      <c r="M1069" s="148">
        <f t="shared" si="131"/>
        <v>3551.86448668293</v>
      </c>
      <c r="N1069" s="148"/>
    </row>
    <row r="1070" spans="1:14">
      <c r="A1070">
        <f t="shared" si="136"/>
        <v>1.9791666666666354</v>
      </c>
      <c r="D1070">
        <f t="shared" si="132"/>
        <v>1589.9666808304401</v>
      </c>
      <c r="E1070">
        <f t="shared" si="130"/>
        <v>3.1451124735607934</v>
      </c>
      <c r="G1070">
        <f t="shared" si="133"/>
        <v>-2630.9555983743467</v>
      </c>
      <c r="H1070" s="31">
        <f t="shared" si="134"/>
        <v>-2419.2055983743467</v>
      </c>
      <c r="K1070">
        <v>1</v>
      </c>
      <c r="L1070" s="31">
        <f t="shared" si="135"/>
        <v>211.74999999999997</v>
      </c>
      <c r="M1070" s="148">
        <f t="shared" si="131"/>
        <v>3551.86448668293</v>
      </c>
      <c r="N1070" s="148"/>
    </row>
    <row r="1071" spans="1:14">
      <c r="A1071">
        <f t="shared" si="136"/>
        <v>1.9816666666666354</v>
      </c>
      <c r="D1071">
        <f t="shared" si="132"/>
        <v>1589.1640388592257</v>
      </c>
      <c r="E1071">
        <f t="shared" si="130"/>
        <v>3.1395590090411409</v>
      </c>
      <c r="G1071">
        <f t="shared" si="133"/>
        <v>-2631.7411823096718</v>
      </c>
      <c r="H1071" s="31">
        <f t="shared" si="134"/>
        <v>-2420.2411823096718</v>
      </c>
      <c r="K1071">
        <v>1</v>
      </c>
      <c r="L1071" s="31">
        <f t="shared" si="135"/>
        <v>211.49999999999997</v>
      </c>
      <c r="M1071" s="148">
        <f t="shared" si="131"/>
        <v>3551.86448668293</v>
      </c>
      <c r="N1071" s="148"/>
    </row>
    <row r="1072" spans="1:14">
      <c r="A1072">
        <f t="shared" si="136"/>
        <v>1.9816666666666354</v>
      </c>
      <c r="D1072">
        <f t="shared" si="132"/>
        <v>1589.1640388592257</v>
      </c>
      <c r="E1072">
        <f t="shared" si="130"/>
        <v>3.1395590090411409</v>
      </c>
      <c r="G1072">
        <f t="shared" si="133"/>
        <v>-2631.7411823096718</v>
      </c>
      <c r="H1072" s="31">
        <f t="shared" si="134"/>
        <v>-2420.2411823096718</v>
      </c>
      <c r="K1072">
        <v>1</v>
      </c>
      <c r="L1072" s="31">
        <f t="shared" si="135"/>
        <v>211.49999999999997</v>
      </c>
      <c r="M1072" s="148">
        <f t="shared" si="131"/>
        <v>3551.86448668293</v>
      </c>
      <c r="N1072" s="148"/>
    </row>
    <row r="1073" spans="1:14">
      <c r="A1073">
        <f t="shared" si="136"/>
        <v>1.9841666666666353</v>
      </c>
      <c r="D1073">
        <f t="shared" si="132"/>
        <v>1588.3628132557785</v>
      </c>
      <c r="E1073">
        <f t="shared" si="130"/>
        <v>3.1340223336285367</v>
      </c>
      <c r="G1073">
        <f t="shared" si="133"/>
        <v>-2632.5253799775055</v>
      </c>
      <c r="H1073" s="31">
        <f t="shared" si="134"/>
        <v>-2421.2753799775055</v>
      </c>
      <c r="K1073">
        <v>1</v>
      </c>
      <c r="L1073" s="31">
        <f t="shared" si="135"/>
        <v>211.24999999999997</v>
      </c>
      <c r="M1073" s="148">
        <f t="shared" si="131"/>
        <v>3551.86448668293</v>
      </c>
      <c r="N1073" s="148"/>
    </row>
    <row r="1074" spans="1:14">
      <c r="A1074">
        <f t="shared" si="136"/>
        <v>1.9841666666666353</v>
      </c>
      <c r="D1074">
        <f t="shared" si="132"/>
        <v>1588.3628132557785</v>
      </c>
      <c r="E1074">
        <f t="shared" si="130"/>
        <v>3.1340223336285367</v>
      </c>
      <c r="G1074">
        <f t="shared" si="133"/>
        <v>-2632.5253799775055</v>
      </c>
      <c r="H1074" s="31">
        <f t="shared" si="134"/>
        <v>-2421.2753799775055</v>
      </c>
      <c r="K1074">
        <v>1</v>
      </c>
      <c r="L1074" s="31">
        <f t="shared" si="135"/>
        <v>211.24999999999997</v>
      </c>
      <c r="M1074" s="148">
        <f t="shared" si="131"/>
        <v>3551.86448668293</v>
      </c>
      <c r="N1074" s="148"/>
    </row>
    <row r="1075" spans="1:14">
      <c r="A1075">
        <f t="shared" si="136"/>
        <v>1.9866666666666353</v>
      </c>
      <c r="D1075">
        <f t="shared" si="132"/>
        <v>1587.5629997408605</v>
      </c>
      <c r="E1075">
        <f t="shared" si="130"/>
        <v>3.1285023755084787</v>
      </c>
      <c r="G1075">
        <f t="shared" si="133"/>
        <v>-2633.3081955661478</v>
      </c>
      <c r="H1075" s="31">
        <f t="shared" si="134"/>
        <v>-2422.3081955661478</v>
      </c>
      <c r="K1075">
        <v>1</v>
      </c>
      <c r="L1075" s="31">
        <f t="shared" si="135"/>
        <v>210.99999999999997</v>
      </c>
      <c r="M1075" s="148">
        <f t="shared" si="131"/>
        <v>3551.86448668293</v>
      </c>
      <c r="N1075" s="148"/>
    </row>
    <row r="1076" spans="1:14">
      <c r="A1076">
        <f t="shared" si="136"/>
        <v>1.9866666666666353</v>
      </c>
      <c r="D1076">
        <f t="shared" si="132"/>
        <v>1587.5629997408605</v>
      </c>
      <c r="E1076">
        <f t="shared" si="130"/>
        <v>3.1285023755084787</v>
      </c>
      <c r="G1076">
        <f t="shared" si="133"/>
        <v>-2633.3081955661478</v>
      </c>
      <c r="H1076" s="31">
        <f t="shared" si="134"/>
        <v>-2422.3081955661478</v>
      </c>
      <c r="K1076">
        <v>1</v>
      </c>
      <c r="L1076" s="31">
        <f t="shared" si="135"/>
        <v>210.99999999999997</v>
      </c>
      <c r="M1076" s="148">
        <f t="shared" si="131"/>
        <v>3551.86448668293</v>
      </c>
      <c r="N1076" s="148"/>
    </row>
    <row r="1077" spans="1:14">
      <c r="A1077">
        <f t="shared" si="136"/>
        <v>1.9891666666666352</v>
      </c>
      <c r="D1077">
        <f t="shared" si="132"/>
        <v>1586.7645940535281</v>
      </c>
      <c r="E1077">
        <f t="shared" si="130"/>
        <v>3.1229990632635021</v>
      </c>
      <c r="G1077">
        <f t="shared" si="133"/>
        <v>-2634.0896332459943</v>
      </c>
      <c r="H1077" s="31">
        <f t="shared" si="134"/>
        <v>-2423.3396332459943</v>
      </c>
      <c r="K1077">
        <v>1</v>
      </c>
      <c r="L1077" s="31">
        <f t="shared" si="135"/>
        <v>210.74999999999997</v>
      </c>
      <c r="M1077" s="148">
        <f t="shared" si="131"/>
        <v>3551.86448668293</v>
      </c>
      <c r="N1077" s="148"/>
    </row>
    <row r="1078" spans="1:14">
      <c r="A1078">
        <f t="shared" si="136"/>
        <v>1.9891666666666352</v>
      </c>
      <c r="D1078">
        <f t="shared" si="132"/>
        <v>1586.7645940535281</v>
      </c>
      <c r="E1078">
        <f t="shared" si="130"/>
        <v>3.1229990632635021</v>
      </c>
      <c r="G1078">
        <f t="shared" si="133"/>
        <v>-2634.0896332459943</v>
      </c>
      <c r="H1078" s="31">
        <f t="shared" si="134"/>
        <v>-2423.3396332459943</v>
      </c>
      <c r="K1078">
        <v>1</v>
      </c>
      <c r="L1078" s="31">
        <f t="shared" si="135"/>
        <v>210.74999999999997</v>
      </c>
      <c r="M1078" s="148">
        <f t="shared" si="131"/>
        <v>3551.86448668293</v>
      </c>
      <c r="N1078" s="148"/>
    </row>
    <row r="1079" spans="1:14">
      <c r="A1079">
        <f t="shared" si="136"/>
        <v>1.9916666666666352</v>
      </c>
      <c r="D1079">
        <f t="shared" si="132"/>
        <v>1585.9675919510271</v>
      </c>
      <c r="E1079">
        <f t="shared" ref="E1079:E1142" si="137">$E$18*($A$18/A1079)^$B$9</f>
        <v>3.1175123258704782</v>
      </c>
      <c r="G1079">
        <f t="shared" si="133"/>
        <v>-2634.8696971696359</v>
      </c>
      <c r="H1079" s="31">
        <f t="shared" si="134"/>
        <v>-2424.3696971696359</v>
      </c>
      <c r="K1079">
        <v>1</v>
      </c>
      <c r="L1079" s="31">
        <f t="shared" si="135"/>
        <v>210.49999999999997</v>
      </c>
      <c r="M1079" s="148">
        <f t="shared" si="131"/>
        <v>3551.86448668293</v>
      </c>
      <c r="N1079" s="148"/>
    </row>
    <row r="1080" spans="1:14">
      <c r="A1080">
        <f t="shared" si="136"/>
        <v>1.9916666666666352</v>
      </c>
      <c r="D1080">
        <f t="shared" si="132"/>
        <v>1585.9675919510271</v>
      </c>
      <c r="E1080">
        <f t="shared" si="137"/>
        <v>3.1175123258704782</v>
      </c>
      <c r="G1080">
        <f t="shared" si="133"/>
        <v>-2634.8696971696359</v>
      </c>
      <c r="H1080" s="31">
        <f t="shared" si="134"/>
        <v>-2424.3696971696359</v>
      </c>
      <c r="K1080">
        <v>1</v>
      </c>
      <c r="L1080" s="31">
        <f t="shared" si="135"/>
        <v>210.49999999999997</v>
      </c>
      <c r="M1080" s="148">
        <f t="shared" si="131"/>
        <v>3551.86448668293</v>
      </c>
      <c r="N1080" s="148"/>
    </row>
    <row r="1081" spans="1:14">
      <c r="A1081">
        <f t="shared" si="136"/>
        <v>1.9941666666666351</v>
      </c>
      <c r="D1081">
        <f t="shared" si="132"/>
        <v>1585.1719892086967</v>
      </c>
      <c r="E1081">
        <f t="shared" si="137"/>
        <v>3.1120420926979566</v>
      </c>
      <c r="G1081">
        <f t="shared" si="133"/>
        <v>-2635.648391471957</v>
      </c>
      <c r="H1081" s="31">
        <f t="shared" si="134"/>
        <v>-2425.398391471957</v>
      </c>
      <c r="K1081">
        <v>1</v>
      </c>
      <c r="L1081" s="31">
        <f t="shared" si="135"/>
        <v>210.24999999999997</v>
      </c>
      <c r="M1081" s="148">
        <f t="shared" si="131"/>
        <v>3551.86448668293</v>
      </c>
      <c r="N1081" s="148"/>
    </row>
    <row r="1082" spans="1:14">
      <c r="A1082">
        <f t="shared" si="136"/>
        <v>1.9941666666666351</v>
      </c>
      <c r="D1082">
        <f t="shared" si="132"/>
        <v>1585.1719892086967</v>
      </c>
      <c r="E1082">
        <f t="shared" si="137"/>
        <v>3.1120420926979566</v>
      </c>
      <c r="G1082">
        <f t="shared" si="133"/>
        <v>-2635.648391471957</v>
      </c>
      <c r="H1082" s="31">
        <f t="shared" si="134"/>
        <v>-2425.398391471957</v>
      </c>
      <c r="K1082">
        <v>1</v>
      </c>
      <c r="L1082" s="31">
        <f t="shared" si="135"/>
        <v>210.24999999999997</v>
      </c>
      <c r="M1082" s="148">
        <f t="shared" si="131"/>
        <v>3551.86448668293</v>
      </c>
      <c r="N1082" s="148"/>
    </row>
    <row r="1083" spans="1:14">
      <c r="A1083">
        <f t="shared" si="136"/>
        <v>1.9966666666666351</v>
      </c>
      <c r="D1083">
        <f t="shared" si="132"/>
        <v>1584.3777816198658</v>
      </c>
      <c r="E1083">
        <f t="shared" si="137"/>
        <v>3.106588293503501</v>
      </c>
      <c r="G1083">
        <f t="shared" si="133"/>
        <v>-2636.425720270232</v>
      </c>
      <c r="H1083" s="31">
        <f t="shared" si="134"/>
        <v>-2426.425720270232</v>
      </c>
      <c r="K1083">
        <v>1</v>
      </c>
      <c r="L1083" s="31">
        <f t="shared" si="135"/>
        <v>209.99999999999997</v>
      </c>
      <c r="M1083" s="148">
        <f t="shared" si="131"/>
        <v>3551.86448668293</v>
      </c>
      <c r="N1083" s="148"/>
    </row>
    <row r="1084" spans="1:14">
      <c r="A1084">
        <f t="shared" si="136"/>
        <v>1.9966666666666351</v>
      </c>
      <c r="D1084">
        <f t="shared" si="132"/>
        <v>1584.3777816198658</v>
      </c>
      <c r="E1084">
        <f t="shared" si="137"/>
        <v>3.106588293503501</v>
      </c>
      <c r="G1084">
        <f t="shared" si="133"/>
        <v>-2636.425720270232</v>
      </c>
      <c r="H1084" s="31">
        <f t="shared" si="134"/>
        <v>-2426.425720270232</v>
      </c>
      <c r="K1084">
        <v>1</v>
      </c>
      <c r="L1084" s="31">
        <f t="shared" si="135"/>
        <v>209.99999999999997</v>
      </c>
      <c r="M1084" s="148">
        <f t="shared" si="131"/>
        <v>3551.86448668293</v>
      </c>
      <c r="N1084" s="148"/>
    </row>
    <row r="1085" spans="1:14">
      <c r="A1085">
        <f t="shared" si="136"/>
        <v>1.999166666666635</v>
      </c>
      <c r="D1085">
        <f t="shared" si="132"/>
        <v>1583.584964995757</v>
      </c>
      <c r="E1085">
        <f t="shared" si="137"/>
        <v>3.1011508584310774</v>
      </c>
      <c r="G1085">
        <f t="shared" si="133"/>
        <v>-2637.2016876642238</v>
      </c>
      <c r="H1085" s="31">
        <f t="shared" si="134"/>
        <v>-2427.4516876642238</v>
      </c>
      <c r="K1085">
        <v>1</v>
      </c>
      <c r="L1085" s="31">
        <f t="shared" si="135"/>
        <v>209.74999999999997</v>
      </c>
      <c r="M1085" s="148">
        <f t="shared" si="131"/>
        <v>3551.86448668293</v>
      </c>
      <c r="N1085" s="148"/>
    </row>
    <row r="1086" spans="1:14">
      <c r="A1086">
        <f t="shared" si="136"/>
        <v>1.999166666666635</v>
      </c>
      <c r="D1086">
        <f t="shared" si="132"/>
        <v>1583.584964995757</v>
      </c>
      <c r="E1086">
        <f t="shared" si="137"/>
        <v>3.1011508584310774</v>
      </c>
      <c r="G1086">
        <f t="shared" si="133"/>
        <v>-2637.2016876642238</v>
      </c>
      <c r="H1086" s="31">
        <f t="shared" si="134"/>
        <v>-2427.4516876642238</v>
      </c>
      <c r="K1086">
        <v>1</v>
      </c>
      <c r="L1086" s="31">
        <f t="shared" si="135"/>
        <v>209.74999999999997</v>
      </c>
      <c r="M1086" s="148">
        <f t="shared" si="131"/>
        <v>3551.86448668293</v>
      </c>
      <c r="N1086" s="148"/>
    </row>
    <row r="1087" spans="1:14">
      <c r="A1087">
        <f t="shared" si="136"/>
        <v>2.001666666666635</v>
      </c>
      <c r="D1087">
        <f t="shared" si="132"/>
        <v>1582.7935351653869</v>
      </c>
      <c r="E1087">
        <f t="shared" si="137"/>
        <v>3.0957297180084504</v>
      </c>
      <c r="G1087">
        <f t="shared" si="133"/>
        <v>-2637.9762977362789</v>
      </c>
      <c r="H1087" s="31">
        <f t="shared" si="134"/>
        <v>-2428.4762977362789</v>
      </c>
      <c r="K1087">
        <v>1</v>
      </c>
      <c r="L1087" s="31">
        <f t="shared" si="135"/>
        <v>209.49999999999997</v>
      </c>
      <c r="M1087" s="148">
        <f t="shared" si="131"/>
        <v>3551.86448668293</v>
      </c>
      <c r="N1087" s="148"/>
    </row>
    <row r="1088" spans="1:14">
      <c r="A1088">
        <f t="shared" si="136"/>
        <v>2.001666666666635</v>
      </c>
      <c r="D1088">
        <f t="shared" si="132"/>
        <v>1582.7935351653869</v>
      </c>
      <c r="E1088">
        <f t="shared" si="137"/>
        <v>3.0957297180084504</v>
      </c>
      <c r="G1088">
        <f t="shared" si="133"/>
        <v>-2637.9762977362789</v>
      </c>
      <c r="H1088" s="31">
        <f t="shared" si="134"/>
        <v>-2428.4762977362789</v>
      </c>
      <c r="K1088">
        <v>1</v>
      </c>
      <c r="L1088" s="31">
        <f t="shared" si="135"/>
        <v>209.49999999999997</v>
      </c>
      <c r="M1088" s="148">
        <f t="shared" si="131"/>
        <v>3551.86448668293</v>
      </c>
      <c r="N1088" s="148"/>
    </row>
    <row r="1089" spans="1:14">
      <c r="A1089">
        <f t="shared" si="136"/>
        <v>2.0041666666666349</v>
      </c>
      <c r="D1089">
        <f t="shared" si="132"/>
        <v>1582.0034879754678</v>
      </c>
      <c r="E1089">
        <f t="shared" si="137"/>
        <v>3.09032480314458</v>
      </c>
      <c r="G1089">
        <f t="shared" si="133"/>
        <v>-2638.749554551423</v>
      </c>
      <c r="H1089" s="31">
        <f t="shared" si="134"/>
        <v>-2429.499554551423</v>
      </c>
      <c r="K1089">
        <v>1</v>
      </c>
      <c r="L1089" s="31">
        <f t="shared" si="135"/>
        <v>209.24999999999997</v>
      </c>
      <c r="M1089" s="148">
        <f t="shared" si="131"/>
        <v>3551.86448668293</v>
      </c>
      <c r="N1089" s="148"/>
    </row>
    <row r="1090" spans="1:14">
      <c r="A1090">
        <f t="shared" si="136"/>
        <v>2.0041666666666349</v>
      </c>
      <c r="D1090">
        <f t="shared" si="132"/>
        <v>1582.0034879754678</v>
      </c>
      <c r="E1090">
        <f t="shared" si="137"/>
        <v>3.09032480314458</v>
      </c>
      <c r="G1090">
        <f t="shared" si="133"/>
        <v>-2638.749554551423</v>
      </c>
      <c r="H1090" s="31">
        <f t="shared" si="134"/>
        <v>-2429.499554551423</v>
      </c>
      <c r="K1090">
        <v>1</v>
      </c>
      <c r="L1090" s="31">
        <f t="shared" si="135"/>
        <v>209.24999999999997</v>
      </c>
      <c r="M1090" s="148">
        <f t="shared" si="131"/>
        <v>3551.86448668293</v>
      </c>
      <c r="N1090" s="148"/>
    </row>
    <row r="1091" spans="1:14">
      <c r="A1091">
        <f t="shared" si="136"/>
        <v>2.0066666666666348</v>
      </c>
      <c r="D1091">
        <f t="shared" si="132"/>
        <v>1581.2148192903128</v>
      </c>
      <c r="E1091">
        <f t="shared" si="137"/>
        <v>3.0849360451270824</v>
      </c>
      <c r="G1091">
        <f t="shared" si="133"/>
        <v>-2639.5214621574569</v>
      </c>
      <c r="H1091" s="31">
        <f t="shared" si="134"/>
        <v>-2430.5214621574569</v>
      </c>
      <c r="K1091">
        <v>1</v>
      </c>
      <c r="L1091" s="31">
        <f t="shared" si="135"/>
        <v>208.99999999999997</v>
      </c>
      <c r="M1091" s="148">
        <f t="shared" si="131"/>
        <v>3551.86448668293</v>
      </c>
      <c r="N1091" s="148"/>
    </row>
    <row r="1092" spans="1:14">
      <c r="A1092">
        <f t="shared" si="136"/>
        <v>2.0066666666666348</v>
      </c>
      <c r="D1092">
        <f t="shared" si="132"/>
        <v>1581.2148192903128</v>
      </c>
      <c r="E1092">
        <f t="shared" si="137"/>
        <v>3.0849360451270824</v>
      </c>
      <c r="G1092">
        <f t="shared" si="133"/>
        <v>-2639.5214621574569</v>
      </c>
      <c r="H1092" s="31">
        <f t="shared" si="134"/>
        <v>-2430.5214621574569</v>
      </c>
      <c r="K1092">
        <v>1</v>
      </c>
      <c r="L1092" s="31">
        <f t="shared" si="135"/>
        <v>208.99999999999997</v>
      </c>
      <c r="M1092" s="148">
        <f t="shared" si="131"/>
        <v>3551.86448668293</v>
      </c>
      <c r="N1092" s="148"/>
    </row>
    <row r="1093" spans="1:14">
      <c r="A1093">
        <f t="shared" si="136"/>
        <v>2.0091666666666348</v>
      </c>
      <c r="D1093">
        <f t="shared" si="132"/>
        <v>1580.4275249917366</v>
      </c>
      <c r="E1093">
        <f t="shared" si="137"/>
        <v>3.079563375619665</v>
      </c>
      <c r="G1093">
        <f t="shared" si="133"/>
        <v>-2640.2920245850501</v>
      </c>
      <c r="H1093" s="31">
        <f t="shared" si="134"/>
        <v>-2431.5420245850501</v>
      </c>
      <c r="K1093">
        <v>1</v>
      </c>
      <c r="L1093" s="31">
        <f t="shared" si="135"/>
        <v>208.74999999999997</v>
      </c>
      <c r="M1093" s="148">
        <f t="shared" si="131"/>
        <v>3551.86448668293</v>
      </c>
      <c r="N1093" s="148"/>
    </row>
    <row r="1094" spans="1:14">
      <c r="A1094">
        <f t="shared" si="136"/>
        <v>2.0091666666666348</v>
      </c>
      <c r="D1094">
        <f t="shared" si="132"/>
        <v>1580.4275249917366</v>
      </c>
      <c r="E1094">
        <f t="shared" si="137"/>
        <v>3.079563375619665</v>
      </c>
      <c r="G1094">
        <f t="shared" si="133"/>
        <v>-2640.2920245850501</v>
      </c>
      <c r="H1094" s="31">
        <f t="shared" si="134"/>
        <v>-2431.5420245850501</v>
      </c>
      <c r="K1094">
        <v>1</v>
      </c>
      <c r="L1094" s="31">
        <f t="shared" si="135"/>
        <v>208.74999999999997</v>
      </c>
      <c r="M1094" s="148">
        <f t="shared" si="131"/>
        <v>3551.86448668293</v>
      </c>
      <c r="N1094" s="148"/>
    </row>
    <row r="1095" spans="1:14">
      <c r="A1095">
        <f t="shared" si="136"/>
        <v>2.0116666666666347</v>
      </c>
      <c r="D1095">
        <f t="shared" si="132"/>
        <v>1579.6416009789621</v>
      </c>
      <c r="E1095">
        <f t="shared" si="137"/>
        <v>3.0742067266596176</v>
      </c>
      <c r="G1095">
        <f t="shared" si="133"/>
        <v>-2641.0612458478349</v>
      </c>
      <c r="H1095" s="31">
        <f t="shared" si="134"/>
        <v>-2432.5612458478349</v>
      </c>
      <c r="K1095">
        <v>1</v>
      </c>
      <c r="L1095" s="31">
        <f t="shared" si="135"/>
        <v>208.49999999999997</v>
      </c>
      <c r="M1095" s="148">
        <f t="shared" si="131"/>
        <v>3551.86448668293</v>
      </c>
      <c r="N1095" s="148"/>
    </row>
    <row r="1096" spans="1:14">
      <c r="A1096">
        <f t="shared" si="136"/>
        <v>2.0116666666666347</v>
      </c>
      <c r="D1096">
        <f t="shared" si="132"/>
        <v>1579.6416009789621</v>
      </c>
      <c r="E1096">
        <f t="shared" si="137"/>
        <v>3.0742067266596176</v>
      </c>
      <c r="G1096">
        <f t="shared" si="133"/>
        <v>-2641.0612458478349</v>
      </c>
      <c r="H1096" s="31">
        <f t="shared" si="134"/>
        <v>-2432.5612458478349</v>
      </c>
      <c r="K1096">
        <v>1</v>
      </c>
      <c r="L1096" s="31">
        <f t="shared" si="135"/>
        <v>208.49999999999997</v>
      </c>
      <c r="M1096" s="148">
        <f t="shared" si="131"/>
        <v>3551.86448668293</v>
      </c>
      <c r="N1096" s="148"/>
    </row>
    <row r="1097" spans="1:14">
      <c r="A1097">
        <f t="shared" si="136"/>
        <v>2.0141666666666347</v>
      </c>
      <c r="D1097">
        <f t="shared" si="132"/>
        <v>1578.8570431685241</v>
      </c>
      <c r="E1097">
        <f t="shared" si="137"/>
        <v>3.0688660306552964</v>
      </c>
      <c r="G1097">
        <f t="shared" si="133"/>
        <v>-2641.8291299424991</v>
      </c>
      <c r="H1097" s="31">
        <f t="shared" si="134"/>
        <v>-2433.5791299424991</v>
      </c>
      <c r="K1097">
        <v>1</v>
      </c>
      <c r="L1097" s="31">
        <f t="shared" si="135"/>
        <v>208.24999999999997</v>
      </c>
      <c r="M1097" s="148">
        <f t="shared" si="131"/>
        <v>3551.86448668293</v>
      </c>
      <c r="N1097" s="148"/>
    </row>
    <row r="1098" spans="1:14">
      <c r="A1098">
        <f t="shared" si="136"/>
        <v>2.0141666666666347</v>
      </c>
      <c r="D1098">
        <f t="shared" si="132"/>
        <v>1578.8570431685241</v>
      </c>
      <c r="E1098">
        <f t="shared" si="137"/>
        <v>3.0688660306552964</v>
      </c>
      <c r="G1098">
        <f t="shared" si="133"/>
        <v>-2641.8291299424991</v>
      </c>
      <c r="H1098" s="31">
        <f t="shared" si="134"/>
        <v>-2433.5791299424991</v>
      </c>
      <c r="K1098">
        <v>1</v>
      </c>
      <c r="L1098" s="31">
        <f t="shared" si="135"/>
        <v>208.24999999999997</v>
      </c>
      <c r="M1098" s="148">
        <f t="shared" si="131"/>
        <v>3551.86448668293</v>
      </c>
      <c r="N1098" s="148"/>
    </row>
    <row r="1099" spans="1:14">
      <c r="A1099">
        <f t="shared" si="136"/>
        <v>2.0166666666666346</v>
      </c>
      <c r="D1099">
        <f t="shared" si="132"/>
        <v>1578.0738474941747</v>
      </c>
      <c r="E1099">
        <f t="shared" si="137"/>
        <v>3.0635412203836587</v>
      </c>
      <c r="G1099">
        <f t="shared" si="133"/>
        <v>-2642.5956808488791</v>
      </c>
      <c r="H1099" s="31">
        <f t="shared" si="134"/>
        <v>-2434.5956808488791</v>
      </c>
      <c r="K1099">
        <v>1</v>
      </c>
      <c r="L1099" s="31">
        <f t="shared" si="135"/>
        <v>207.99999999999997</v>
      </c>
      <c r="M1099" s="148">
        <f t="shared" si="131"/>
        <v>3551.86448668293</v>
      </c>
      <c r="N1099" s="148"/>
    </row>
    <row r="1100" spans="1:14">
      <c r="A1100">
        <f t="shared" si="136"/>
        <v>2.0166666666666346</v>
      </c>
      <c r="D1100">
        <f t="shared" si="132"/>
        <v>1578.0738474941747</v>
      </c>
      <c r="E1100">
        <f t="shared" si="137"/>
        <v>3.0635412203836587</v>
      </c>
      <c r="G1100">
        <f t="shared" si="133"/>
        <v>-2642.5956808488791</v>
      </c>
      <c r="H1100" s="31">
        <f t="shared" si="134"/>
        <v>-2434.5956808488791</v>
      </c>
      <c r="K1100">
        <v>1</v>
      </c>
      <c r="L1100" s="31">
        <f t="shared" si="135"/>
        <v>207.99999999999997</v>
      </c>
      <c r="M1100" s="148">
        <f t="shared" si="131"/>
        <v>3551.86448668293</v>
      </c>
      <c r="N1100" s="148"/>
    </row>
    <row r="1101" spans="1:14">
      <c r="A1101">
        <f t="shared" si="136"/>
        <v>2.0191666666666346</v>
      </c>
      <c r="D1101">
        <f t="shared" si="132"/>
        <v>1577.2920099067906</v>
      </c>
      <c r="E1101">
        <f t="shared" si="137"/>
        <v>3.0582322289877784</v>
      </c>
      <c r="G1101">
        <f t="shared" si="133"/>
        <v>-2643.3609025300507</v>
      </c>
      <c r="H1101" s="31">
        <f t="shared" si="134"/>
        <v>-2435.6109025300507</v>
      </c>
      <c r="K1101">
        <v>1</v>
      </c>
      <c r="L1101" s="31">
        <f t="shared" si="135"/>
        <v>207.74999999999997</v>
      </c>
      <c r="M1101" s="148">
        <f t="shared" si="131"/>
        <v>3551.86448668293</v>
      </c>
      <c r="N1101" s="148"/>
    </row>
    <row r="1102" spans="1:14">
      <c r="A1102">
        <f t="shared" si="136"/>
        <v>2.0191666666666346</v>
      </c>
      <c r="D1102">
        <f t="shared" si="132"/>
        <v>1577.2920099067906</v>
      </c>
      <c r="E1102">
        <f t="shared" si="137"/>
        <v>3.0582322289877784</v>
      </c>
      <c r="G1102">
        <f t="shared" si="133"/>
        <v>-2643.3609025300507</v>
      </c>
      <c r="H1102" s="31">
        <f t="shared" si="134"/>
        <v>-2435.6109025300507</v>
      </c>
      <c r="K1102">
        <v>1</v>
      </c>
      <c r="L1102" s="31">
        <f t="shared" si="135"/>
        <v>207.74999999999997</v>
      </c>
      <c r="M1102" s="148">
        <f t="shared" si="131"/>
        <v>3551.86448668293</v>
      </c>
      <c r="N1102" s="148"/>
    </row>
    <row r="1103" spans="1:14">
      <c r="A1103">
        <f t="shared" si="136"/>
        <v>2.0216666666666345</v>
      </c>
      <c r="D1103">
        <f t="shared" si="132"/>
        <v>1576.5115263742787</v>
      </c>
      <c r="E1103">
        <f t="shared" si="137"/>
        <v>3.0529389899744168</v>
      </c>
      <c r="G1103">
        <f t="shared" si="133"/>
        <v>-2644.1247989324211</v>
      </c>
      <c r="H1103" s="31">
        <f t="shared" si="134"/>
        <v>-2436.6247989324211</v>
      </c>
      <c r="K1103">
        <v>1</v>
      </c>
      <c r="L1103" s="31">
        <f t="shared" si="135"/>
        <v>207.49999999999997</v>
      </c>
      <c r="M1103" s="148">
        <f t="shared" si="131"/>
        <v>3551.86448668293</v>
      </c>
      <c r="N1103" s="148"/>
    </row>
    <row r="1104" spans="1:14">
      <c r="A1104">
        <f t="shared" si="136"/>
        <v>2.0216666666666345</v>
      </c>
      <c r="D1104">
        <f t="shared" si="132"/>
        <v>1576.5115263742787</v>
      </c>
      <c r="E1104">
        <f t="shared" si="137"/>
        <v>3.0529389899744168</v>
      </c>
      <c r="G1104">
        <f t="shared" si="133"/>
        <v>-2644.1247989324211</v>
      </c>
      <c r="H1104" s="31">
        <f t="shared" si="134"/>
        <v>-2436.6247989324211</v>
      </c>
      <c r="K1104">
        <v>1</v>
      </c>
      <c r="L1104" s="31">
        <f t="shared" si="135"/>
        <v>207.49999999999997</v>
      </c>
      <c r="M1104" s="148">
        <f t="shared" si="131"/>
        <v>3551.86448668293</v>
      </c>
      <c r="N1104" s="148"/>
    </row>
    <row r="1105" spans="1:14">
      <c r="A1105">
        <f t="shared" si="136"/>
        <v>2.0241666666666345</v>
      </c>
      <c r="D1105">
        <f t="shared" si="132"/>
        <v>1575.732392881484</v>
      </c>
      <c r="E1105">
        <f t="shared" si="137"/>
        <v>3.0476614372115907</v>
      </c>
      <c r="G1105">
        <f t="shared" si="133"/>
        <v>-2644.8873739858195</v>
      </c>
      <c r="H1105" s="31">
        <f t="shared" si="134"/>
        <v>-2437.6373739858195</v>
      </c>
      <c r="K1105">
        <v>1</v>
      </c>
      <c r="L1105" s="31">
        <f t="shared" si="135"/>
        <v>207.24999999999997</v>
      </c>
      <c r="M1105" s="148">
        <f t="shared" si="131"/>
        <v>3551.86448668293</v>
      </c>
      <c r="N1105" s="148"/>
    </row>
    <row r="1106" spans="1:14">
      <c r="A1106">
        <f t="shared" si="136"/>
        <v>2.0241666666666345</v>
      </c>
      <c r="D1106">
        <f t="shared" si="132"/>
        <v>1575.732392881484</v>
      </c>
      <c r="E1106">
        <f t="shared" si="137"/>
        <v>3.0476614372115907</v>
      </c>
      <c r="G1106">
        <f t="shared" si="133"/>
        <v>-2644.8873739858195</v>
      </c>
      <c r="H1106" s="31">
        <f t="shared" si="134"/>
        <v>-2437.6373739858195</v>
      </c>
      <c r="K1106">
        <v>1</v>
      </c>
      <c r="L1106" s="31">
        <f t="shared" si="135"/>
        <v>207.24999999999997</v>
      </c>
      <c r="M1106" s="148">
        <f t="shared" ref="M1106:M1169" si="138">$F$11</f>
        <v>3551.86448668293</v>
      </c>
      <c r="N1106" s="148"/>
    </row>
    <row r="1107" spans="1:14">
      <c r="A1107">
        <f t="shared" si="136"/>
        <v>2.0266666666666344</v>
      </c>
      <c r="D1107">
        <f t="shared" si="132"/>
        <v>1574.9546054300979</v>
      </c>
      <c r="E1107">
        <f t="shared" si="137"/>
        <v>3.0423995049261698</v>
      </c>
      <c r="G1107">
        <f t="shared" si="133"/>
        <v>-2645.6486316035866</v>
      </c>
      <c r="H1107" s="31">
        <f t="shared" si="134"/>
        <v>-2438.6486316035866</v>
      </c>
      <c r="K1107">
        <v>1</v>
      </c>
      <c r="L1107" s="31">
        <f t="shared" si="135"/>
        <v>206.99999999999997</v>
      </c>
      <c r="M1107" s="148">
        <f t="shared" si="138"/>
        <v>3551.86448668293</v>
      </c>
      <c r="N1107" s="148"/>
    </row>
    <row r="1108" spans="1:14">
      <c r="A1108">
        <f t="shared" si="136"/>
        <v>2.0266666666666344</v>
      </c>
      <c r="D1108">
        <f t="shared" si="132"/>
        <v>1574.9546054300979</v>
      </c>
      <c r="E1108">
        <f t="shared" si="137"/>
        <v>3.0423995049261698</v>
      </c>
      <c r="G1108">
        <f t="shared" si="133"/>
        <v>-2645.6486316035866</v>
      </c>
      <c r="H1108" s="31">
        <f t="shared" si="134"/>
        <v>-2438.6486316035866</v>
      </c>
      <c r="K1108">
        <v>1</v>
      </c>
      <c r="L1108" s="31">
        <f t="shared" si="135"/>
        <v>206.99999999999997</v>
      </c>
      <c r="M1108" s="148">
        <f t="shared" si="138"/>
        <v>3551.86448668293</v>
      </c>
      <c r="N1108" s="148"/>
    </row>
    <row r="1109" spans="1:14">
      <c r="A1109">
        <f t="shared" si="136"/>
        <v>2.0291666666666344</v>
      </c>
      <c r="D1109">
        <f t="shared" ref="D1109:D1172" si="139">$D$18*($A$18/A1109)^($B$9-1)</f>
        <v>1574.1781600385661</v>
      </c>
      <c r="E1109">
        <f t="shared" si="137"/>
        <v>3.0371531277014823</v>
      </c>
      <c r="G1109">
        <f t="shared" ref="G1109:G1172" si="140">-100*(E1109+E1108)/2*(A1109-A1108)+G1108</f>
        <v>-2646.4085756826653</v>
      </c>
      <c r="H1109" s="31">
        <f t="shared" si="134"/>
        <v>-2439.6585756826653</v>
      </c>
      <c r="K1109">
        <v>1</v>
      </c>
      <c r="L1109" s="31">
        <f t="shared" si="135"/>
        <v>206.74999999999997</v>
      </c>
      <c r="M1109" s="148">
        <f t="shared" si="138"/>
        <v>3551.86448668293</v>
      </c>
      <c r="N1109" s="148"/>
    </row>
    <row r="1110" spans="1:14">
      <c r="A1110">
        <f t="shared" si="136"/>
        <v>2.0291666666666344</v>
      </c>
      <c r="D1110">
        <f t="shared" si="139"/>
        <v>1574.1781600385661</v>
      </c>
      <c r="E1110">
        <f t="shared" si="137"/>
        <v>3.0371531277014823</v>
      </c>
      <c r="G1110">
        <f t="shared" si="140"/>
        <v>-2646.4085756826653</v>
      </c>
      <c r="H1110" s="31">
        <f t="shared" si="134"/>
        <v>-2439.6585756826653</v>
      </c>
      <c r="K1110">
        <v>1</v>
      </c>
      <c r="L1110" s="31">
        <f t="shared" si="135"/>
        <v>206.74999999999997</v>
      </c>
      <c r="M1110" s="148">
        <f t="shared" si="138"/>
        <v>3551.86448668293</v>
      </c>
      <c r="N1110" s="148"/>
    </row>
    <row r="1111" spans="1:14">
      <c r="A1111">
        <f t="shared" si="136"/>
        <v>2.0316666666666343</v>
      </c>
      <c r="D1111">
        <f t="shared" si="139"/>
        <v>1573.4030527419991</v>
      </c>
      <c r="E1111">
        <f t="shared" si="137"/>
        <v>3.0319222404749642</v>
      </c>
      <c r="G1111">
        <f t="shared" si="140"/>
        <v>-2647.1672101036875</v>
      </c>
      <c r="H1111" s="31">
        <f t="shared" si="134"/>
        <v>-2440.6672101036875</v>
      </c>
      <c r="K1111">
        <v>1</v>
      </c>
      <c r="L1111" s="31">
        <f t="shared" si="135"/>
        <v>206.49999999999997</v>
      </c>
      <c r="M1111" s="148">
        <f t="shared" si="138"/>
        <v>3551.86448668293</v>
      </c>
      <c r="N1111" s="148"/>
    </row>
    <row r="1112" spans="1:14">
      <c r="A1112">
        <f t="shared" si="136"/>
        <v>2.0316666666666343</v>
      </c>
      <c r="D1112">
        <f t="shared" si="139"/>
        <v>1573.4030527419991</v>
      </c>
      <c r="E1112">
        <f t="shared" si="137"/>
        <v>3.0319222404749642</v>
      </c>
      <c r="G1112">
        <f t="shared" si="140"/>
        <v>-2647.1672101036875</v>
      </c>
      <c r="H1112" s="31">
        <f t="shared" si="134"/>
        <v>-2440.6672101036875</v>
      </c>
      <c r="K1112">
        <v>1</v>
      </c>
      <c r="L1112" s="31">
        <f t="shared" si="135"/>
        <v>206.49999999999997</v>
      </c>
      <c r="M1112" s="148">
        <f t="shared" si="138"/>
        <v>3551.86448668293</v>
      </c>
      <c r="N1112" s="148"/>
    </row>
    <row r="1113" spans="1:14">
      <c r="A1113">
        <f t="shared" si="136"/>
        <v>2.0341666666666343</v>
      </c>
      <c r="D1113">
        <f t="shared" si="139"/>
        <v>1572.6292795920799</v>
      </c>
      <c r="E1113">
        <f t="shared" si="137"/>
        <v>3.0267067785357891</v>
      </c>
      <c r="G1113">
        <f t="shared" si="140"/>
        <v>-2647.9245387310639</v>
      </c>
      <c r="H1113" s="31">
        <f t="shared" si="134"/>
        <v>-2441.6745387310639</v>
      </c>
      <c r="K1113">
        <v>1</v>
      </c>
      <c r="L1113" s="31">
        <f t="shared" si="135"/>
        <v>206.24999999999997</v>
      </c>
      <c r="M1113" s="148">
        <f t="shared" si="138"/>
        <v>3551.86448668293</v>
      </c>
      <c r="N1113" s="148"/>
    </row>
    <row r="1114" spans="1:14">
      <c r="A1114">
        <f t="shared" si="136"/>
        <v>2.0341666666666343</v>
      </c>
      <c r="D1114">
        <f t="shared" si="139"/>
        <v>1572.6292795920799</v>
      </c>
      <c r="E1114">
        <f t="shared" si="137"/>
        <v>3.0267067785357891</v>
      </c>
      <c r="G1114">
        <f t="shared" si="140"/>
        <v>-2647.9245387310639</v>
      </c>
      <c r="H1114" s="31">
        <f t="shared" si="134"/>
        <v>-2441.6745387310639</v>
      </c>
      <c r="K1114">
        <v>1</v>
      </c>
      <c r="L1114" s="31">
        <f t="shared" si="135"/>
        <v>206.24999999999997</v>
      </c>
      <c r="M1114" s="148">
        <f t="shared" si="138"/>
        <v>3551.86448668293</v>
      </c>
      <c r="N1114" s="148"/>
    </row>
    <row r="1115" spans="1:14">
      <c r="A1115">
        <f t="shared" si="136"/>
        <v>2.0366666666666342</v>
      </c>
      <c r="D1115">
        <f t="shared" si="139"/>
        <v>1571.8568366569777</v>
      </c>
      <c r="E1115">
        <f t="shared" si="137"/>
        <v>3.0215066775225514</v>
      </c>
      <c r="G1115">
        <f t="shared" si="140"/>
        <v>-2648.6805654130712</v>
      </c>
      <c r="H1115" s="31">
        <f t="shared" si="134"/>
        <v>-2442.6805654130712</v>
      </c>
      <c r="K1115">
        <v>1</v>
      </c>
      <c r="L1115" s="31">
        <f t="shared" si="135"/>
        <v>205.99999999999997</v>
      </c>
      <c r="M1115" s="148">
        <f t="shared" si="138"/>
        <v>3551.86448668293</v>
      </c>
      <c r="N1115" s="148"/>
    </row>
    <row r="1116" spans="1:14">
      <c r="A1116">
        <f t="shared" si="136"/>
        <v>2.0366666666666342</v>
      </c>
      <c r="D1116">
        <f t="shared" si="139"/>
        <v>1571.8568366569777</v>
      </c>
      <c r="E1116">
        <f t="shared" si="137"/>
        <v>3.0215066775225514</v>
      </c>
      <c r="G1116">
        <f t="shared" si="140"/>
        <v>-2648.6805654130712</v>
      </c>
      <c r="H1116" s="31">
        <f t="shared" si="134"/>
        <v>-2442.6805654130712</v>
      </c>
      <c r="K1116">
        <v>1</v>
      </c>
      <c r="L1116" s="31">
        <f t="shared" si="135"/>
        <v>205.99999999999997</v>
      </c>
      <c r="M1116" s="148">
        <f t="shared" si="138"/>
        <v>3551.86448668293</v>
      </c>
      <c r="N1116" s="148"/>
    </row>
    <row r="1117" spans="1:14">
      <c r="A1117">
        <f t="shared" si="136"/>
        <v>2.0391666666666342</v>
      </c>
      <c r="D1117">
        <f t="shared" si="139"/>
        <v>1571.0857200212552</v>
      </c>
      <c r="E1117">
        <f t="shared" si="137"/>
        <v>3.0163218734209436</v>
      </c>
      <c r="G1117">
        <f t="shared" si="140"/>
        <v>-2649.4352939819391</v>
      </c>
      <c r="H1117" s="31">
        <f t="shared" si="134"/>
        <v>-2443.6852939819391</v>
      </c>
      <c r="K1117">
        <v>1</v>
      </c>
      <c r="L1117" s="31">
        <f t="shared" si="135"/>
        <v>205.74999999999997</v>
      </c>
      <c r="M1117" s="148">
        <f t="shared" si="138"/>
        <v>3551.86448668293</v>
      </c>
      <c r="N1117" s="148"/>
    </row>
    <row r="1118" spans="1:14">
      <c r="A1118">
        <f t="shared" si="136"/>
        <v>2.0391666666666342</v>
      </c>
      <c r="D1118">
        <f t="shared" si="139"/>
        <v>1571.0857200212552</v>
      </c>
      <c r="E1118">
        <f t="shared" si="137"/>
        <v>3.0163218734209436</v>
      </c>
      <c r="G1118">
        <f t="shared" si="140"/>
        <v>-2649.4352939819391</v>
      </c>
      <c r="H1118" s="31">
        <f t="shared" si="134"/>
        <v>-2443.6852939819391</v>
      </c>
      <c r="K1118">
        <v>1</v>
      </c>
      <c r="L1118" s="31">
        <f t="shared" si="135"/>
        <v>205.74999999999997</v>
      </c>
      <c r="M1118" s="148">
        <f t="shared" si="138"/>
        <v>3551.86448668293</v>
      </c>
      <c r="N1118" s="148"/>
    </row>
    <row r="1119" spans="1:14">
      <c r="A1119">
        <f t="shared" si="136"/>
        <v>2.0416666666666341</v>
      </c>
      <c r="D1119">
        <f t="shared" si="139"/>
        <v>1570.3159257857835</v>
      </c>
      <c r="E1119">
        <f t="shared" si="137"/>
        <v>3.0111523025614737</v>
      </c>
      <c r="G1119">
        <f t="shared" si="140"/>
        <v>-2650.1887282539369</v>
      </c>
      <c r="H1119" s="31">
        <f t="shared" si="134"/>
        <v>-2444.6887282539369</v>
      </c>
      <c r="K1119">
        <v>1</v>
      </c>
      <c r="L1119" s="31">
        <f t="shared" si="135"/>
        <v>205.49999999999997</v>
      </c>
      <c r="M1119" s="148">
        <f t="shared" si="138"/>
        <v>3551.86448668293</v>
      </c>
      <c r="N1119" s="148"/>
    </row>
    <row r="1120" spans="1:14">
      <c r="A1120">
        <f t="shared" si="136"/>
        <v>2.0416666666666341</v>
      </c>
      <c r="D1120">
        <f t="shared" si="139"/>
        <v>1570.3159257857835</v>
      </c>
      <c r="E1120">
        <f t="shared" si="137"/>
        <v>3.0111523025614737</v>
      </c>
      <c r="G1120">
        <f t="shared" si="140"/>
        <v>-2650.1887282539369</v>
      </c>
      <c r="H1120" s="31">
        <f t="shared" si="134"/>
        <v>-2444.6887282539369</v>
      </c>
      <c r="K1120">
        <v>1</v>
      </c>
      <c r="L1120" s="31">
        <f t="shared" si="135"/>
        <v>205.49999999999997</v>
      </c>
      <c r="M1120" s="148">
        <f t="shared" si="138"/>
        <v>3551.86448668293</v>
      </c>
      <c r="N1120" s="148"/>
    </row>
    <row r="1121" spans="1:14">
      <c r="A1121">
        <f t="shared" si="136"/>
        <v>2.044166666666634</v>
      </c>
      <c r="D1121">
        <f t="shared" si="139"/>
        <v>1569.5474500676519</v>
      </c>
      <c r="E1121">
        <f t="shared" si="137"/>
        <v>3.0059979016171785</v>
      </c>
      <c r="G1121">
        <f t="shared" si="140"/>
        <v>-2650.9408720294591</v>
      </c>
      <c r="H1121" s="31">
        <f t="shared" si="134"/>
        <v>-2445.6908720294591</v>
      </c>
      <c r="K1121">
        <v>1</v>
      </c>
      <c r="L1121" s="31">
        <f t="shared" si="135"/>
        <v>205.24999999999997</v>
      </c>
      <c r="M1121" s="148">
        <f t="shared" si="138"/>
        <v>3551.86448668293</v>
      </c>
      <c r="N1121" s="148"/>
    </row>
    <row r="1122" spans="1:14">
      <c r="A1122">
        <f t="shared" si="136"/>
        <v>2.044166666666634</v>
      </c>
      <c r="D1122">
        <f t="shared" si="139"/>
        <v>1569.5474500676519</v>
      </c>
      <c r="E1122">
        <f t="shared" si="137"/>
        <v>3.0059979016171785</v>
      </c>
      <c r="G1122">
        <f t="shared" si="140"/>
        <v>-2650.9408720294591</v>
      </c>
      <c r="H1122" s="31">
        <f t="shared" si="134"/>
        <v>-2445.6908720294591</v>
      </c>
      <c r="K1122">
        <v>1</v>
      </c>
      <c r="L1122" s="31">
        <f t="shared" si="135"/>
        <v>205.24999999999997</v>
      </c>
      <c r="M1122" s="148">
        <f t="shared" si="138"/>
        <v>3551.86448668293</v>
      </c>
      <c r="N1122" s="148"/>
    </row>
    <row r="1123" spans="1:14">
      <c r="A1123">
        <f t="shared" si="136"/>
        <v>2.046666666666634</v>
      </c>
      <c r="D1123">
        <f t="shared" si="139"/>
        <v>1568.780289000083</v>
      </c>
      <c r="E1123">
        <f t="shared" si="137"/>
        <v>3.0008586076013692</v>
      </c>
      <c r="G1123">
        <f t="shared" si="140"/>
        <v>-2651.6917290931115</v>
      </c>
      <c r="H1123" s="31">
        <f t="shared" si="134"/>
        <v>-2446.6917290931115</v>
      </c>
      <c r="K1123">
        <v>1</v>
      </c>
      <c r="L1123" s="31">
        <f t="shared" si="135"/>
        <v>204.99999999999997</v>
      </c>
      <c r="M1123" s="148">
        <f t="shared" si="138"/>
        <v>3551.86448668293</v>
      </c>
      <c r="N1123" s="148"/>
    </row>
    <row r="1124" spans="1:14">
      <c r="A1124">
        <f t="shared" si="136"/>
        <v>2.046666666666634</v>
      </c>
      <c r="D1124">
        <f t="shared" si="139"/>
        <v>1568.780289000083</v>
      </c>
      <c r="E1124">
        <f t="shared" si="137"/>
        <v>3.0008586076013692</v>
      </c>
      <c r="G1124">
        <f t="shared" si="140"/>
        <v>-2651.6917290931115</v>
      </c>
      <c r="H1124" s="31">
        <f t="shared" ref="H1124:H1187" si="141">G1124+L1124</f>
        <v>-2446.6917290931115</v>
      </c>
      <c r="K1124">
        <v>1</v>
      </c>
      <c r="L1124" s="31">
        <f t="shared" ref="L1124:L1187" si="142">-100*(A1124-A1125)+L1125</f>
        <v>204.99999999999997</v>
      </c>
      <c r="M1124" s="148">
        <f t="shared" si="138"/>
        <v>3551.86448668293</v>
      </c>
      <c r="N1124" s="148"/>
    </row>
    <row r="1125" spans="1:14">
      <c r="A1125">
        <f t="shared" ref="A1125:A1188" si="143">A1123+$B$13/400</f>
        <v>2.0491666666666339</v>
      </c>
      <c r="D1125">
        <f t="shared" si="139"/>
        <v>1568.0144387323426</v>
      </c>
      <c r="E1125">
        <f t="shared" si="137"/>
        <v>2.9957343578653881</v>
      </c>
      <c r="G1125">
        <f t="shared" si="140"/>
        <v>-2652.441303213795</v>
      </c>
      <c r="H1125" s="31">
        <f t="shared" si="141"/>
        <v>-2447.691303213795</v>
      </c>
      <c r="K1125">
        <v>1</v>
      </c>
      <c r="L1125" s="31">
        <f t="shared" si="142"/>
        <v>204.74999999999997</v>
      </c>
      <c r="M1125" s="148">
        <f t="shared" si="138"/>
        <v>3551.86448668293</v>
      </c>
      <c r="N1125" s="148"/>
    </row>
    <row r="1126" spans="1:14">
      <c r="A1126">
        <f t="shared" si="143"/>
        <v>2.0491666666666339</v>
      </c>
      <c r="D1126">
        <f t="shared" si="139"/>
        <v>1568.0144387323426</v>
      </c>
      <c r="E1126">
        <f t="shared" si="137"/>
        <v>2.9957343578653881</v>
      </c>
      <c r="G1126">
        <f t="shared" si="140"/>
        <v>-2652.441303213795</v>
      </c>
      <c r="H1126" s="31">
        <f t="shared" si="141"/>
        <v>-2447.691303213795</v>
      </c>
      <c r="K1126">
        <v>1</v>
      </c>
      <c r="L1126" s="31">
        <f t="shared" si="142"/>
        <v>204.74999999999997</v>
      </c>
      <c r="M1126" s="148">
        <f t="shared" si="138"/>
        <v>3551.86448668293</v>
      </c>
      <c r="N1126" s="148"/>
    </row>
    <row r="1127" spans="1:14">
      <c r="A1127">
        <f t="shared" si="143"/>
        <v>2.0516666666666339</v>
      </c>
      <c r="D1127">
        <f t="shared" si="139"/>
        <v>1567.2498954296582</v>
      </c>
      <c r="E1127">
        <f t="shared" si="137"/>
        <v>2.9906250900963869</v>
      </c>
      <c r="G1127">
        <f t="shared" si="140"/>
        <v>-2653.1895981447901</v>
      </c>
      <c r="H1127" s="31">
        <f t="shared" si="141"/>
        <v>-2448.6895981447901</v>
      </c>
      <c r="K1127">
        <v>1</v>
      </c>
      <c r="L1127" s="31">
        <f t="shared" si="142"/>
        <v>204.49999999999997</v>
      </c>
      <c r="M1127" s="148">
        <f t="shared" si="138"/>
        <v>3551.86448668293</v>
      </c>
      <c r="N1127" s="148"/>
    </row>
    <row r="1128" spans="1:14">
      <c r="A1128">
        <f t="shared" si="143"/>
        <v>2.0516666666666339</v>
      </c>
      <c r="D1128">
        <f t="shared" si="139"/>
        <v>1567.2498954296582</v>
      </c>
      <c r="E1128">
        <f t="shared" si="137"/>
        <v>2.9906250900963869</v>
      </c>
      <c r="G1128">
        <f t="shared" si="140"/>
        <v>-2653.1895981447901</v>
      </c>
      <c r="H1128" s="31">
        <f t="shared" si="141"/>
        <v>-2448.6895981447901</v>
      </c>
      <c r="K1128">
        <v>1</v>
      </c>
      <c r="L1128" s="31">
        <f t="shared" si="142"/>
        <v>204.49999999999997</v>
      </c>
      <c r="M1128" s="148">
        <f t="shared" si="138"/>
        <v>3551.86448668293</v>
      </c>
      <c r="N1128" s="148"/>
    </row>
    <row r="1129" spans="1:14">
      <c r="A1129">
        <f t="shared" si="143"/>
        <v>2.0541666666666338</v>
      </c>
      <c r="D1129">
        <f t="shared" si="139"/>
        <v>1566.4866552731296</v>
      </c>
      <c r="E1129">
        <f t="shared" si="137"/>
        <v>2.9855307423151176</v>
      </c>
      <c r="G1129">
        <f t="shared" si="140"/>
        <v>-2653.9366176238414</v>
      </c>
      <c r="H1129" s="31">
        <f t="shared" si="141"/>
        <v>-2449.6866176238414</v>
      </c>
      <c r="K1129">
        <v>1</v>
      </c>
      <c r="L1129" s="31">
        <f t="shared" si="142"/>
        <v>204.24999999999997</v>
      </c>
      <c r="M1129" s="148">
        <f t="shared" si="138"/>
        <v>3551.86448668293</v>
      </c>
      <c r="N1129" s="148"/>
    </row>
    <row r="1130" spans="1:14">
      <c r="A1130">
        <f t="shared" si="143"/>
        <v>2.0541666666666338</v>
      </c>
      <c r="D1130">
        <f t="shared" si="139"/>
        <v>1566.4866552731296</v>
      </c>
      <c r="E1130">
        <f t="shared" si="137"/>
        <v>2.9855307423151176</v>
      </c>
      <c r="G1130">
        <f t="shared" si="140"/>
        <v>-2653.9366176238414</v>
      </c>
      <c r="H1130" s="31">
        <f t="shared" si="141"/>
        <v>-2449.6866176238414</v>
      </c>
      <c r="K1130">
        <v>1</v>
      </c>
      <c r="L1130" s="31">
        <f t="shared" si="142"/>
        <v>204.24999999999997</v>
      </c>
      <c r="M1130" s="148">
        <f t="shared" si="138"/>
        <v>3551.86448668293</v>
      </c>
      <c r="N1130" s="148"/>
    </row>
    <row r="1131" spans="1:14">
      <c r="A1131">
        <f t="shared" si="143"/>
        <v>2.0566666666666338</v>
      </c>
      <c r="D1131">
        <f t="shared" si="139"/>
        <v>1565.7247144596465</v>
      </c>
      <c r="E1131">
        <f t="shared" si="137"/>
        <v>2.9804512528737508</v>
      </c>
      <c r="G1131">
        <f t="shared" si="140"/>
        <v>-2654.6823653732399</v>
      </c>
      <c r="H1131" s="31">
        <f t="shared" si="141"/>
        <v>-2450.6823653732399</v>
      </c>
      <c r="K1131">
        <v>1</v>
      </c>
      <c r="L1131" s="31">
        <f t="shared" si="142"/>
        <v>203.99999999999997</v>
      </c>
      <c r="M1131" s="148">
        <f t="shared" si="138"/>
        <v>3551.86448668293</v>
      </c>
      <c r="N1131" s="148"/>
    </row>
    <row r="1132" spans="1:14">
      <c r="A1132">
        <f t="shared" si="143"/>
        <v>2.0566666666666338</v>
      </c>
      <c r="D1132">
        <f t="shared" si="139"/>
        <v>1565.7247144596465</v>
      </c>
      <c r="E1132">
        <f t="shared" si="137"/>
        <v>2.9804512528737508</v>
      </c>
      <c r="G1132">
        <f t="shared" si="140"/>
        <v>-2654.6823653732399</v>
      </c>
      <c r="H1132" s="31">
        <f t="shared" si="141"/>
        <v>-2450.6823653732399</v>
      </c>
      <c r="K1132">
        <v>1</v>
      </c>
      <c r="L1132" s="31">
        <f t="shared" si="142"/>
        <v>203.99999999999997</v>
      </c>
      <c r="M1132" s="148">
        <f t="shared" si="138"/>
        <v>3551.86448668293</v>
      </c>
      <c r="N1132" s="148"/>
    </row>
    <row r="1133" spans="1:14">
      <c r="A1133">
        <f t="shared" si="143"/>
        <v>2.0591666666666337</v>
      </c>
      <c r="D1133">
        <f t="shared" si="139"/>
        <v>1564.9640692018022</v>
      </c>
      <c r="E1133">
        <f t="shared" si="137"/>
        <v>2.9753865604536904</v>
      </c>
      <c r="G1133">
        <f t="shared" si="140"/>
        <v>-2655.4268450999057</v>
      </c>
      <c r="H1133" s="31">
        <f t="shared" si="141"/>
        <v>-2451.6768450999057</v>
      </c>
      <c r="K1133">
        <v>1</v>
      </c>
      <c r="L1133" s="31">
        <f t="shared" si="142"/>
        <v>203.74999999999997</v>
      </c>
      <c r="M1133" s="148">
        <f t="shared" si="138"/>
        <v>3551.86448668293</v>
      </c>
      <c r="N1133" s="148"/>
    </row>
    <row r="1134" spans="1:14">
      <c r="A1134">
        <f t="shared" si="143"/>
        <v>2.0591666666666337</v>
      </c>
      <c r="D1134">
        <f t="shared" si="139"/>
        <v>1564.9640692018022</v>
      </c>
      <c r="E1134">
        <f t="shared" si="137"/>
        <v>2.9753865604536904</v>
      </c>
      <c r="G1134">
        <f t="shared" si="140"/>
        <v>-2655.4268450999057</v>
      </c>
      <c r="H1134" s="31">
        <f t="shared" si="141"/>
        <v>-2451.6768450999057</v>
      </c>
      <c r="K1134">
        <v>1</v>
      </c>
      <c r="L1134" s="31">
        <f t="shared" si="142"/>
        <v>203.74999999999997</v>
      </c>
      <c r="M1134" s="148">
        <f t="shared" si="138"/>
        <v>3551.86448668293</v>
      </c>
      <c r="N1134" s="148"/>
    </row>
    <row r="1135" spans="1:14">
      <c r="A1135">
        <f t="shared" si="143"/>
        <v>2.0616666666666337</v>
      </c>
      <c r="D1135">
        <f t="shared" si="139"/>
        <v>1564.2047157278107</v>
      </c>
      <c r="E1135">
        <f t="shared" si="137"/>
        <v>2.9703366040634265</v>
      </c>
      <c r="G1135">
        <f t="shared" si="140"/>
        <v>-2656.1700604954704</v>
      </c>
      <c r="H1135" s="31">
        <f t="shared" si="141"/>
        <v>-2452.6700604954704</v>
      </c>
      <c r="K1135">
        <v>1</v>
      </c>
      <c r="L1135" s="31">
        <f t="shared" si="142"/>
        <v>203.49999999999997</v>
      </c>
      <c r="M1135" s="148">
        <f t="shared" si="138"/>
        <v>3551.86448668293</v>
      </c>
      <c r="N1135" s="148"/>
    </row>
    <row r="1136" spans="1:14">
      <c r="A1136">
        <f t="shared" si="143"/>
        <v>2.0616666666666337</v>
      </c>
      <c r="D1136">
        <f t="shared" si="139"/>
        <v>1564.2047157278107</v>
      </c>
      <c r="E1136">
        <f t="shared" si="137"/>
        <v>2.9703366040634265</v>
      </c>
      <c r="G1136">
        <f t="shared" si="140"/>
        <v>-2656.1700604954704</v>
      </c>
      <c r="H1136" s="31">
        <f t="shared" si="141"/>
        <v>-2452.6700604954704</v>
      </c>
      <c r="K1136">
        <v>1</v>
      </c>
      <c r="L1136" s="31">
        <f t="shared" si="142"/>
        <v>203.49999999999997</v>
      </c>
      <c r="M1136" s="148">
        <f t="shared" si="138"/>
        <v>3551.86448668293</v>
      </c>
      <c r="N1136" s="148"/>
    </row>
    <row r="1137" spans="1:14">
      <c r="A1137">
        <f t="shared" si="143"/>
        <v>2.0641666666666336</v>
      </c>
      <c r="D1137">
        <f t="shared" si="139"/>
        <v>1563.4466502814248</v>
      </c>
      <c r="E1137">
        <f t="shared" si="137"/>
        <v>2.9653013230364036</v>
      </c>
      <c r="G1137">
        <f t="shared" si="140"/>
        <v>-2656.912015236358</v>
      </c>
      <c r="H1137" s="31">
        <f t="shared" si="141"/>
        <v>-2453.662015236358</v>
      </c>
      <c r="K1137">
        <v>1</v>
      </c>
      <c r="L1137" s="31">
        <f t="shared" si="142"/>
        <v>203.24999999999997</v>
      </c>
      <c r="M1137" s="148">
        <f t="shared" si="138"/>
        <v>3551.86448668293</v>
      </c>
      <c r="N1137" s="148"/>
    </row>
    <row r="1138" spans="1:14">
      <c r="A1138">
        <f t="shared" si="143"/>
        <v>2.0641666666666336</v>
      </c>
      <c r="D1138">
        <f t="shared" si="139"/>
        <v>1563.4466502814248</v>
      </c>
      <c r="E1138">
        <f t="shared" si="137"/>
        <v>2.9653013230364036</v>
      </c>
      <c r="G1138">
        <f t="shared" si="140"/>
        <v>-2656.912015236358</v>
      </c>
      <c r="H1138" s="31">
        <f t="shared" si="141"/>
        <v>-2453.662015236358</v>
      </c>
      <c r="K1138">
        <v>1</v>
      </c>
      <c r="L1138" s="31">
        <f t="shared" si="142"/>
        <v>203.24999999999997</v>
      </c>
      <c r="M1138" s="148">
        <f t="shared" si="138"/>
        <v>3551.86448668293</v>
      </c>
      <c r="N1138" s="148"/>
    </row>
    <row r="1139" spans="1:14">
      <c r="A1139">
        <f t="shared" si="143"/>
        <v>2.0666666666666336</v>
      </c>
      <c r="D1139">
        <f t="shared" si="139"/>
        <v>1562.6898691218503</v>
      </c>
      <c r="E1139">
        <f t="shared" si="137"/>
        <v>2.9602806570288829</v>
      </c>
      <c r="G1139">
        <f t="shared" si="140"/>
        <v>-2657.652712983866</v>
      </c>
      <c r="H1139" s="31">
        <f t="shared" si="141"/>
        <v>-2454.652712983866</v>
      </c>
      <c r="K1139">
        <v>1</v>
      </c>
      <c r="L1139" s="31">
        <f t="shared" si="142"/>
        <v>202.99999999999997</v>
      </c>
      <c r="M1139" s="148">
        <f t="shared" si="138"/>
        <v>3551.86448668293</v>
      </c>
      <c r="N1139" s="148"/>
    </row>
    <row r="1140" spans="1:14">
      <c r="A1140">
        <f t="shared" si="143"/>
        <v>2.0666666666666336</v>
      </c>
      <c r="D1140">
        <f t="shared" si="139"/>
        <v>1562.6898691218503</v>
      </c>
      <c r="E1140">
        <f t="shared" si="137"/>
        <v>2.9602806570288829</v>
      </c>
      <c r="G1140">
        <f t="shared" si="140"/>
        <v>-2657.652712983866</v>
      </c>
      <c r="H1140" s="31">
        <f t="shared" si="141"/>
        <v>-2454.652712983866</v>
      </c>
      <c r="K1140">
        <v>1</v>
      </c>
      <c r="L1140" s="31">
        <f t="shared" si="142"/>
        <v>202.99999999999997</v>
      </c>
      <c r="M1140" s="148">
        <f t="shared" si="138"/>
        <v>3551.86448668293</v>
      </c>
      <c r="N1140" s="148"/>
    </row>
    <row r="1141" spans="1:14">
      <c r="A1141">
        <f t="shared" si="143"/>
        <v>2.0691666666666335</v>
      </c>
      <c r="D1141">
        <f t="shared" si="139"/>
        <v>1561.9343685236665</v>
      </c>
      <c r="E1141">
        <f t="shared" si="137"/>
        <v>2.9552745460178449</v>
      </c>
      <c r="G1141">
        <f t="shared" si="140"/>
        <v>-2658.3921573842467</v>
      </c>
      <c r="H1141" s="31">
        <f t="shared" si="141"/>
        <v>-2455.6421573842467</v>
      </c>
      <c r="K1141">
        <v>1</v>
      </c>
      <c r="L1141" s="31">
        <f t="shared" si="142"/>
        <v>202.74999999999997</v>
      </c>
      <c r="M1141" s="148">
        <f t="shared" si="138"/>
        <v>3551.86448668293</v>
      </c>
      <c r="N1141" s="148"/>
    </row>
    <row r="1142" spans="1:14">
      <c r="A1142">
        <f t="shared" si="143"/>
        <v>2.0691666666666335</v>
      </c>
      <c r="D1142">
        <f t="shared" si="139"/>
        <v>1561.9343685236665</v>
      </c>
      <c r="E1142">
        <f t="shared" si="137"/>
        <v>2.9552745460178449</v>
      </c>
      <c r="G1142">
        <f t="shared" si="140"/>
        <v>-2658.3921573842467</v>
      </c>
      <c r="H1142" s="31">
        <f t="shared" si="141"/>
        <v>-2455.6421573842467</v>
      </c>
      <c r="K1142">
        <v>1</v>
      </c>
      <c r="L1142" s="31">
        <f t="shared" si="142"/>
        <v>202.74999999999997</v>
      </c>
      <c r="M1142" s="148">
        <f t="shared" si="138"/>
        <v>3551.86448668293</v>
      </c>
      <c r="N1142" s="148"/>
    </row>
    <row r="1143" spans="1:14">
      <c r="A1143">
        <f t="shared" si="143"/>
        <v>2.0716666666666335</v>
      </c>
      <c r="D1143">
        <f t="shared" si="139"/>
        <v>1561.1801447767439</v>
      </c>
      <c r="E1143">
        <f t="shared" ref="E1143:E1206" si="144">$E$18*($A$18/A1143)^$B$9</f>
        <v>2.9502829302989029</v>
      </c>
      <c r="G1143">
        <f t="shared" si="140"/>
        <v>-2659.1303520687861</v>
      </c>
      <c r="H1143" s="31">
        <f t="shared" si="141"/>
        <v>-2456.6303520687861</v>
      </c>
      <c r="K1143">
        <v>1</v>
      </c>
      <c r="L1143" s="31">
        <f t="shared" si="142"/>
        <v>202.49999999999997</v>
      </c>
      <c r="M1143" s="148">
        <f t="shared" si="138"/>
        <v>3551.86448668293</v>
      </c>
      <c r="N1143" s="148"/>
    </row>
    <row r="1144" spans="1:14">
      <c r="A1144">
        <f t="shared" si="143"/>
        <v>2.0716666666666335</v>
      </c>
      <c r="D1144">
        <f t="shared" si="139"/>
        <v>1561.1801447767439</v>
      </c>
      <c r="E1144">
        <f t="shared" si="144"/>
        <v>2.9502829302989029</v>
      </c>
      <c r="G1144">
        <f t="shared" si="140"/>
        <v>-2659.1303520687861</v>
      </c>
      <c r="H1144" s="31">
        <f t="shared" si="141"/>
        <v>-2456.6303520687861</v>
      </c>
      <c r="K1144">
        <v>1</v>
      </c>
      <c r="L1144" s="31">
        <f t="shared" si="142"/>
        <v>202.49999999999997</v>
      </c>
      <c r="M1144" s="148">
        <f t="shared" si="138"/>
        <v>3551.86448668293</v>
      </c>
      <c r="N1144" s="148"/>
    </row>
    <row r="1145" spans="1:14">
      <c r="A1145">
        <f t="shared" si="143"/>
        <v>2.0741666666666334</v>
      </c>
      <c r="D1145">
        <f t="shared" si="139"/>
        <v>1560.4271941861605</v>
      </c>
      <c r="E1145">
        <f t="shared" si="144"/>
        <v>2.9453057504842235</v>
      </c>
      <c r="G1145">
        <f t="shared" si="140"/>
        <v>-2659.8673006538838</v>
      </c>
      <c r="H1145" s="31">
        <f t="shared" si="141"/>
        <v>-2457.6173006538838</v>
      </c>
      <c r="K1145">
        <v>1</v>
      </c>
      <c r="L1145" s="31">
        <f t="shared" si="142"/>
        <v>202.24999999999997</v>
      </c>
      <c r="M1145" s="148">
        <f t="shared" si="138"/>
        <v>3551.86448668293</v>
      </c>
      <c r="N1145" s="148"/>
    </row>
    <row r="1146" spans="1:14">
      <c r="A1146">
        <f t="shared" si="143"/>
        <v>2.0741666666666334</v>
      </c>
      <c r="D1146">
        <f t="shared" si="139"/>
        <v>1560.4271941861605</v>
      </c>
      <c r="E1146">
        <f t="shared" si="144"/>
        <v>2.9453057504842235</v>
      </c>
      <c r="G1146">
        <f t="shared" si="140"/>
        <v>-2659.8673006538838</v>
      </c>
      <c r="H1146" s="31">
        <f t="shared" si="141"/>
        <v>-2457.6173006538838</v>
      </c>
      <c r="K1146">
        <v>1</v>
      </c>
      <c r="L1146" s="31">
        <f t="shared" si="142"/>
        <v>202.24999999999997</v>
      </c>
      <c r="M1146" s="148">
        <f t="shared" si="138"/>
        <v>3551.86448668293</v>
      </c>
      <c r="N1146" s="148"/>
    </row>
    <row r="1147" spans="1:14">
      <c r="A1147">
        <f t="shared" si="143"/>
        <v>2.0766666666666334</v>
      </c>
      <c r="D1147">
        <f t="shared" si="139"/>
        <v>1559.6755130721269</v>
      </c>
      <c r="E1147">
        <f t="shared" si="144"/>
        <v>2.9403429475004743</v>
      </c>
      <c r="G1147">
        <f t="shared" si="140"/>
        <v>-2660.603006741132</v>
      </c>
      <c r="H1147" s="31">
        <f t="shared" si="141"/>
        <v>-2458.603006741132</v>
      </c>
      <c r="K1147">
        <v>1</v>
      </c>
      <c r="L1147" s="31">
        <f t="shared" si="142"/>
        <v>201.99999999999997</v>
      </c>
      <c r="M1147" s="148">
        <f t="shared" si="138"/>
        <v>3551.86448668293</v>
      </c>
      <c r="N1147" s="148"/>
    </row>
    <row r="1148" spans="1:14">
      <c r="A1148">
        <f t="shared" si="143"/>
        <v>2.0766666666666334</v>
      </c>
      <c r="D1148">
        <f t="shared" si="139"/>
        <v>1559.6755130721269</v>
      </c>
      <c r="E1148">
        <f t="shared" si="144"/>
        <v>2.9403429475004743</v>
      </c>
      <c r="G1148">
        <f t="shared" si="140"/>
        <v>-2660.603006741132</v>
      </c>
      <c r="H1148" s="31">
        <f t="shared" si="141"/>
        <v>-2458.603006741132</v>
      </c>
      <c r="K1148">
        <v>1</v>
      </c>
      <c r="L1148" s="31">
        <f t="shared" si="142"/>
        <v>201.99999999999997</v>
      </c>
      <c r="M1148" s="148">
        <f t="shared" si="138"/>
        <v>3551.86448668293</v>
      </c>
      <c r="N1148" s="148"/>
    </row>
    <row r="1149" spans="1:14">
      <c r="A1149">
        <f t="shared" si="143"/>
        <v>2.0791666666666333</v>
      </c>
      <c r="D1149">
        <f t="shared" si="139"/>
        <v>1558.9250977699003</v>
      </c>
      <c r="E1149">
        <f t="shared" si="144"/>
        <v>2.9353944625867778</v>
      </c>
      <c r="G1149">
        <f t="shared" si="140"/>
        <v>-2661.3374739173928</v>
      </c>
      <c r="H1149" s="31">
        <f t="shared" si="141"/>
        <v>-2459.5874739173928</v>
      </c>
      <c r="K1149">
        <v>1</v>
      </c>
      <c r="L1149" s="31">
        <f t="shared" si="142"/>
        <v>201.74999999999997</v>
      </c>
      <c r="M1149" s="148">
        <f t="shared" si="138"/>
        <v>3551.86448668293</v>
      </c>
      <c r="N1149" s="148"/>
    </row>
    <row r="1150" spans="1:14">
      <c r="A1150">
        <f t="shared" si="143"/>
        <v>2.0791666666666333</v>
      </c>
      <c r="D1150">
        <f t="shared" si="139"/>
        <v>1558.9250977699003</v>
      </c>
      <c r="E1150">
        <f t="shared" si="144"/>
        <v>2.9353944625867778</v>
      </c>
      <c r="G1150">
        <f t="shared" si="140"/>
        <v>-2661.3374739173928</v>
      </c>
      <c r="H1150" s="31">
        <f t="shared" si="141"/>
        <v>-2459.5874739173928</v>
      </c>
      <c r="K1150">
        <v>1</v>
      </c>
      <c r="L1150" s="31">
        <f t="shared" si="142"/>
        <v>201.74999999999997</v>
      </c>
      <c r="M1150" s="148">
        <f t="shared" si="138"/>
        <v>3551.86448668293</v>
      </c>
      <c r="N1150" s="148"/>
    </row>
    <row r="1151" spans="1:14">
      <c r="A1151">
        <f t="shared" si="143"/>
        <v>2.0816666666666332</v>
      </c>
      <c r="D1151">
        <f t="shared" si="139"/>
        <v>1558.1759446297071</v>
      </c>
      <c r="E1151">
        <f t="shared" si="144"/>
        <v>2.930460237292686</v>
      </c>
      <c r="G1151">
        <f t="shared" si="140"/>
        <v>-2662.0707057548775</v>
      </c>
      <c r="H1151" s="31">
        <f t="shared" si="141"/>
        <v>-2460.5707057548775</v>
      </c>
      <c r="K1151">
        <v>1</v>
      </c>
      <c r="L1151" s="31">
        <f t="shared" si="142"/>
        <v>201.49999999999997</v>
      </c>
      <c r="M1151" s="148">
        <f t="shared" si="138"/>
        <v>3551.86448668293</v>
      </c>
      <c r="N1151" s="148"/>
    </row>
    <row r="1152" spans="1:14">
      <c r="A1152">
        <f t="shared" si="143"/>
        <v>2.0816666666666332</v>
      </c>
      <c r="D1152">
        <f t="shared" si="139"/>
        <v>1558.1759446297071</v>
      </c>
      <c r="E1152">
        <f t="shared" si="144"/>
        <v>2.930460237292686</v>
      </c>
      <c r="G1152">
        <f t="shared" si="140"/>
        <v>-2662.0707057548775</v>
      </c>
      <c r="H1152" s="31">
        <f t="shared" si="141"/>
        <v>-2460.5707057548775</v>
      </c>
      <c r="K1152">
        <v>1</v>
      </c>
      <c r="L1152" s="31">
        <f t="shared" si="142"/>
        <v>201.49999999999997</v>
      </c>
      <c r="M1152" s="148">
        <f t="shared" si="138"/>
        <v>3551.86448668293</v>
      </c>
      <c r="N1152" s="148"/>
    </row>
    <row r="1153" spans="1:14">
      <c r="A1153">
        <f t="shared" si="143"/>
        <v>2.0841666666666332</v>
      </c>
      <c r="D1153">
        <f t="shared" si="139"/>
        <v>1557.4280500166667</v>
      </c>
      <c r="E1153">
        <f t="shared" si="144"/>
        <v>2.9255402134761788</v>
      </c>
      <c r="G1153">
        <f t="shared" si="140"/>
        <v>-2662.8027058112234</v>
      </c>
      <c r="H1153" s="31">
        <f t="shared" si="141"/>
        <v>-2461.5527058112234</v>
      </c>
      <c r="K1153">
        <v>1</v>
      </c>
      <c r="L1153" s="31">
        <f t="shared" si="142"/>
        <v>201.24999999999997</v>
      </c>
      <c r="M1153" s="148">
        <f t="shared" si="138"/>
        <v>3551.86448668293</v>
      </c>
      <c r="N1153" s="148"/>
    </row>
    <row r="1154" spans="1:14">
      <c r="A1154">
        <f t="shared" si="143"/>
        <v>2.0841666666666332</v>
      </c>
      <c r="D1154">
        <f t="shared" si="139"/>
        <v>1557.4280500166667</v>
      </c>
      <c r="E1154">
        <f t="shared" si="144"/>
        <v>2.9255402134761788</v>
      </c>
      <c r="G1154">
        <f t="shared" si="140"/>
        <v>-2662.8027058112234</v>
      </c>
      <c r="H1154" s="31">
        <f t="shared" si="141"/>
        <v>-2461.5527058112234</v>
      </c>
      <c r="K1154">
        <v>1</v>
      </c>
      <c r="L1154" s="31">
        <f t="shared" si="142"/>
        <v>201.24999999999997</v>
      </c>
      <c r="M1154" s="148">
        <f t="shared" si="138"/>
        <v>3551.86448668293</v>
      </c>
      <c r="N1154" s="148"/>
    </row>
    <row r="1155" spans="1:14">
      <c r="A1155">
        <f t="shared" si="143"/>
        <v>2.0866666666666331</v>
      </c>
      <c r="D1155">
        <f t="shared" si="139"/>
        <v>1556.6814103107081</v>
      </c>
      <c r="E1155">
        <f t="shared" si="144"/>
        <v>2.9206343333016522</v>
      </c>
      <c r="G1155">
        <f t="shared" si="140"/>
        <v>-2663.5334776295708</v>
      </c>
      <c r="H1155" s="31">
        <f t="shared" si="141"/>
        <v>-2462.5334776295708</v>
      </c>
      <c r="K1155">
        <v>1</v>
      </c>
      <c r="L1155" s="31">
        <f t="shared" si="142"/>
        <v>200.99999999999997</v>
      </c>
      <c r="M1155" s="148">
        <f t="shared" si="138"/>
        <v>3551.86448668293</v>
      </c>
      <c r="N1155" s="148"/>
    </row>
    <row r="1156" spans="1:14">
      <c r="A1156">
        <f t="shared" si="143"/>
        <v>2.0866666666666331</v>
      </c>
      <c r="D1156">
        <f t="shared" si="139"/>
        <v>1556.6814103107081</v>
      </c>
      <c r="E1156">
        <f t="shared" si="144"/>
        <v>2.9206343333016522</v>
      </c>
      <c r="G1156">
        <f t="shared" si="140"/>
        <v>-2663.5334776295708</v>
      </c>
      <c r="H1156" s="31">
        <f t="shared" si="141"/>
        <v>-2462.5334776295708</v>
      </c>
      <c r="K1156">
        <v>1</v>
      </c>
      <c r="L1156" s="31">
        <f t="shared" si="142"/>
        <v>200.99999999999997</v>
      </c>
      <c r="M1156" s="148">
        <f t="shared" si="138"/>
        <v>3551.86448668293</v>
      </c>
      <c r="N1156" s="148"/>
    </row>
    <row r="1157" spans="1:14">
      <c r="A1157">
        <f t="shared" si="143"/>
        <v>2.0891666666666331</v>
      </c>
      <c r="D1157">
        <f t="shared" si="139"/>
        <v>1555.9360219064945</v>
      </c>
      <c r="E1157">
        <f t="shared" si="144"/>
        <v>2.9157425392379555</v>
      </c>
      <c r="G1157">
        <f t="shared" si="140"/>
        <v>-2664.2630247386383</v>
      </c>
      <c r="H1157" s="31">
        <f t="shared" si="141"/>
        <v>-2463.5130247386383</v>
      </c>
      <c r="K1157">
        <v>1</v>
      </c>
      <c r="L1157" s="31">
        <f t="shared" si="142"/>
        <v>200.74999999999997</v>
      </c>
      <c r="M1157" s="148">
        <f t="shared" si="138"/>
        <v>3551.86448668293</v>
      </c>
      <c r="N1157" s="148"/>
    </row>
    <row r="1158" spans="1:14">
      <c r="A1158">
        <f t="shared" si="143"/>
        <v>2.0891666666666331</v>
      </c>
      <c r="D1158">
        <f t="shared" si="139"/>
        <v>1555.9360219064945</v>
      </c>
      <c r="E1158">
        <f t="shared" si="144"/>
        <v>2.9157425392379555</v>
      </c>
      <c r="G1158">
        <f t="shared" si="140"/>
        <v>-2664.2630247386383</v>
      </c>
      <c r="H1158" s="31">
        <f t="shared" si="141"/>
        <v>-2463.5130247386383</v>
      </c>
      <c r="K1158">
        <v>1</v>
      </c>
      <c r="L1158" s="31">
        <f t="shared" si="142"/>
        <v>200.74999999999997</v>
      </c>
      <c r="M1158" s="148">
        <f t="shared" si="138"/>
        <v>3551.86448668293</v>
      </c>
      <c r="N1158" s="148"/>
    </row>
    <row r="1159" spans="1:14">
      <c r="A1159">
        <f t="shared" si="143"/>
        <v>2.091666666666633</v>
      </c>
      <c r="D1159">
        <f t="shared" si="139"/>
        <v>1555.1918812133474</v>
      </c>
      <c r="E1159">
        <f t="shared" si="144"/>
        <v>2.91086477405642</v>
      </c>
      <c r="G1159">
        <f t="shared" si="140"/>
        <v>-2664.9913506528001</v>
      </c>
      <c r="H1159" s="31">
        <f t="shared" si="141"/>
        <v>-2464.4913506528001</v>
      </c>
      <c r="K1159">
        <v>1</v>
      </c>
      <c r="L1159" s="31">
        <f t="shared" si="142"/>
        <v>200.49999999999997</v>
      </c>
      <c r="M1159" s="148">
        <f t="shared" si="138"/>
        <v>3551.86448668293</v>
      </c>
      <c r="N1159" s="148"/>
    </row>
    <row r="1160" spans="1:14">
      <c r="A1160">
        <f t="shared" si="143"/>
        <v>2.091666666666633</v>
      </c>
      <c r="D1160">
        <f t="shared" si="139"/>
        <v>1555.1918812133474</v>
      </c>
      <c r="E1160">
        <f t="shared" si="144"/>
        <v>2.91086477405642</v>
      </c>
      <c r="G1160">
        <f t="shared" si="140"/>
        <v>-2664.9913506528001</v>
      </c>
      <c r="H1160" s="31">
        <f t="shared" si="141"/>
        <v>-2464.4913506528001</v>
      </c>
      <c r="K1160">
        <v>1</v>
      </c>
      <c r="L1160" s="31">
        <f t="shared" si="142"/>
        <v>200.49999999999997</v>
      </c>
      <c r="M1160" s="148">
        <f t="shared" si="138"/>
        <v>3551.86448668293</v>
      </c>
      <c r="N1160" s="148"/>
    </row>
    <row r="1161" spans="1:14">
      <c r="A1161">
        <f t="shared" si="143"/>
        <v>2.094166666666633</v>
      </c>
      <c r="D1161">
        <f t="shared" si="139"/>
        <v>1554.448984655166</v>
      </c>
      <c r="E1161">
        <f t="shared" si="144"/>
        <v>2.9060009808289067</v>
      </c>
      <c r="G1161">
        <f t="shared" si="140"/>
        <v>-2665.7184588721607</v>
      </c>
      <c r="H1161" s="31">
        <f t="shared" si="141"/>
        <v>-2465.4684588721607</v>
      </c>
      <c r="K1161">
        <v>1</v>
      </c>
      <c r="L1161" s="31">
        <f t="shared" si="142"/>
        <v>200.24999999999997</v>
      </c>
      <c r="M1161" s="148">
        <f t="shared" si="138"/>
        <v>3551.86448668293</v>
      </c>
      <c r="N1161" s="148"/>
    </row>
    <row r="1162" spans="1:14">
      <c r="A1162">
        <f t="shared" si="143"/>
        <v>2.094166666666633</v>
      </c>
      <c r="D1162">
        <f t="shared" si="139"/>
        <v>1554.448984655166</v>
      </c>
      <c r="E1162">
        <f t="shared" si="144"/>
        <v>2.9060009808289067</v>
      </c>
      <c r="G1162">
        <f t="shared" si="140"/>
        <v>-2665.7184588721607</v>
      </c>
      <c r="H1162" s="31">
        <f t="shared" si="141"/>
        <v>-2465.4684588721607</v>
      </c>
      <c r="K1162">
        <v>1</v>
      </c>
      <c r="L1162" s="31">
        <f t="shared" si="142"/>
        <v>200.24999999999997</v>
      </c>
      <c r="M1162" s="148">
        <f t="shared" si="138"/>
        <v>3551.86448668293</v>
      </c>
      <c r="N1162" s="148"/>
    </row>
    <row r="1163" spans="1:14">
      <c r="A1163">
        <f t="shared" si="143"/>
        <v>2.0966666666666329</v>
      </c>
      <c r="D1163">
        <f t="shared" si="139"/>
        <v>1553.7073286703514</v>
      </c>
      <c r="E1163">
        <f t="shared" si="144"/>
        <v>2.9011511029258736</v>
      </c>
      <c r="G1163">
        <f t="shared" si="140"/>
        <v>-2666.44435288263</v>
      </c>
      <c r="H1163" s="31">
        <f t="shared" si="141"/>
        <v>-2466.44435288263</v>
      </c>
      <c r="K1163">
        <v>1</v>
      </c>
      <c r="L1163" s="31">
        <f t="shared" si="142"/>
        <v>199.99999999999997</v>
      </c>
      <c r="M1163" s="148">
        <f t="shared" si="138"/>
        <v>3551.86448668293</v>
      </c>
      <c r="N1163" s="148"/>
    </row>
    <row r="1164" spans="1:14">
      <c r="A1164">
        <f t="shared" si="143"/>
        <v>2.0966666666666329</v>
      </c>
      <c r="D1164">
        <f t="shared" si="139"/>
        <v>1553.7073286703514</v>
      </c>
      <c r="E1164">
        <f t="shared" si="144"/>
        <v>2.9011511029258736</v>
      </c>
      <c r="G1164">
        <f t="shared" si="140"/>
        <v>-2666.44435288263</v>
      </c>
      <c r="H1164" s="31">
        <f t="shared" si="141"/>
        <v>-2466.44435288263</v>
      </c>
      <c r="K1164">
        <v>1</v>
      </c>
      <c r="L1164" s="31">
        <f t="shared" si="142"/>
        <v>199.99999999999997</v>
      </c>
      <c r="M1164" s="148">
        <f t="shared" si="138"/>
        <v>3551.86448668293</v>
      </c>
      <c r="N1164" s="148"/>
    </row>
    <row r="1165" spans="1:14">
      <c r="A1165">
        <f t="shared" si="143"/>
        <v>2.0991666666666329</v>
      </c>
      <c r="D1165">
        <f t="shared" si="139"/>
        <v>1552.9669097117351</v>
      </c>
      <c r="E1165">
        <f t="shared" si="144"/>
        <v>2.8963150840144611</v>
      </c>
      <c r="G1165">
        <f t="shared" si="140"/>
        <v>-2667.1690361559977</v>
      </c>
      <c r="H1165" s="31">
        <f t="shared" si="141"/>
        <v>-2467.4190361559977</v>
      </c>
      <c r="K1165">
        <v>1</v>
      </c>
      <c r="L1165" s="31">
        <f t="shared" si="142"/>
        <v>199.74999999999997</v>
      </c>
      <c r="M1165" s="148">
        <f t="shared" si="138"/>
        <v>3551.86448668293</v>
      </c>
      <c r="N1165" s="148"/>
    </row>
    <row r="1166" spans="1:14">
      <c r="A1166">
        <f t="shared" si="143"/>
        <v>2.0991666666666329</v>
      </c>
      <c r="D1166">
        <f t="shared" si="139"/>
        <v>1552.9669097117351</v>
      </c>
      <c r="E1166">
        <f t="shared" si="144"/>
        <v>2.8963150840144611</v>
      </c>
      <c r="G1166">
        <f t="shared" si="140"/>
        <v>-2667.1690361559977</v>
      </c>
      <c r="H1166" s="31">
        <f t="shared" si="141"/>
        <v>-2467.4190361559977</v>
      </c>
      <c r="K1166">
        <v>1</v>
      </c>
      <c r="L1166" s="31">
        <f t="shared" si="142"/>
        <v>199.74999999999997</v>
      </c>
      <c r="M1166" s="148">
        <f t="shared" si="138"/>
        <v>3551.86448668293</v>
      </c>
      <c r="N1166" s="148"/>
    </row>
    <row r="1167" spans="1:14">
      <c r="A1167">
        <f t="shared" si="143"/>
        <v>2.1016666666666328</v>
      </c>
      <c r="D1167">
        <f t="shared" si="139"/>
        <v>1552.2277242464959</v>
      </c>
      <c r="E1167">
        <f t="shared" si="144"/>
        <v>2.8914928680565772</v>
      </c>
      <c r="G1167">
        <f t="shared" si="140"/>
        <v>-2667.8925121500065</v>
      </c>
      <c r="H1167" s="31">
        <f t="shared" si="141"/>
        <v>-2468.3925121500065</v>
      </c>
      <c r="K1167">
        <v>1</v>
      </c>
      <c r="L1167" s="31">
        <f t="shared" si="142"/>
        <v>199.49999999999997</v>
      </c>
      <c r="M1167" s="148">
        <f t="shared" si="138"/>
        <v>3551.86448668293</v>
      </c>
      <c r="N1167" s="148"/>
    </row>
    <row r="1168" spans="1:14">
      <c r="A1168">
        <f t="shared" si="143"/>
        <v>2.1016666666666328</v>
      </c>
      <c r="D1168">
        <f t="shared" si="139"/>
        <v>1552.2277242464959</v>
      </c>
      <c r="E1168">
        <f t="shared" si="144"/>
        <v>2.8914928680565772</v>
      </c>
      <c r="G1168">
        <f t="shared" si="140"/>
        <v>-2667.8925121500065</v>
      </c>
      <c r="H1168" s="31">
        <f t="shared" si="141"/>
        <v>-2468.3925121500065</v>
      </c>
      <c r="K1168">
        <v>1</v>
      </c>
      <c r="L1168" s="31">
        <f t="shared" si="142"/>
        <v>199.49999999999997</v>
      </c>
      <c r="M1168" s="148">
        <f t="shared" si="138"/>
        <v>3551.86448668293</v>
      </c>
      <c r="N1168" s="148"/>
    </row>
    <row r="1169" spans="1:14">
      <c r="A1169">
        <f t="shared" si="143"/>
        <v>2.1041666666666328</v>
      </c>
      <c r="D1169">
        <f t="shared" si="139"/>
        <v>1551.489768756092</v>
      </c>
      <c r="E1169">
        <f t="shared" si="144"/>
        <v>2.8866843993070144</v>
      </c>
      <c r="G1169">
        <f t="shared" si="140"/>
        <v>-2668.6147843084268</v>
      </c>
      <c r="H1169" s="31">
        <f t="shared" si="141"/>
        <v>-2469.3647843084268</v>
      </c>
      <c r="K1169">
        <v>1</v>
      </c>
      <c r="L1169" s="31">
        <f t="shared" si="142"/>
        <v>199.24999999999997</v>
      </c>
      <c r="M1169" s="148">
        <f t="shared" si="138"/>
        <v>3551.86448668293</v>
      </c>
      <c r="N1169" s="148"/>
    </row>
    <row r="1170" spans="1:14">
      <c r="A1170">
        <f t="shared" si="143"/>
        <v>2.1041666666666328</v>
      </c>
      <c r="D1170">
        <f t="shared" si="139"/>
        <v>1551.489768756092</v>
      </c>
      <c r="E1170">
        <f t="shared" si="144"/>
        <v>2.8866843993070144</v>
      </c>
      <c r="G1170">
        <f t="shared" si="140"/>
        <v>-2668.6147843084268</v>
      </c>
      <c r="H1170" s="31">
        <f t="shared" si="141"/>
        <v>-2469.3647843084268</v>
      </c>
      <c r="K1170">
        <v>1</v>
      </c>
      <c r="L1170" s="31">
        <f t="shared" si="142"/>
        <v>199.24999999999997</v>
      </c>
      <c r="M1170" s="148">
        <f t="shared" ref="M1170:M1233" si="145">$F$11</f>
        <v>3551.86448668293</v>
      </c>
      <c r="N1170" s="148"/>
    </row>
    <row r="1171" spans="1:14">
      <c r="A1171">
        <f t="shared" si="143"/>
        <v>2.1066666666666327</v>
      </c>
      <c r="D1171">
        <f t="shared" si="139"/>
        <v>1550.7530397361813</v>
      </c>
      <c r="E1171">
        <f t="shared" si="144"/>
        <v>2.8818896223115718</v>
      </c>
      <c r="G1171">
        <f t="shared" si="140"/>
        <v>-2669.3358560611291</v>
      </c>
      <c r="H1171" s="31">
        <f t="shared" si="141"/>
        <v>-2470.3358560611291</v>
      </c>
      <c r="K1171">
        <v>1</v>
      </c>
      <c r="L1171" s="31">
        <f t="shared" si="142"/>
        <v>198.99999999999997</v>
      </c>
      <c r="M1171" s="148">
        <f t="shared" si="145"/>
        <v>3551.86448668293</v>
      </c>
      <c r="N1171" s="148"/>
    </row>
    <row r="1172" spans="1:14">
      <c r="A1172">
        <f t="shared" si="143"/>
        <v>2.1066666666666327</v>
      </c>
      <c r="D1172">
        <f t="shared" si="139"/>
        <v>1550.7530397361813</v>
      </c>
      <c r="E1172">
        <f t="shared" si="144"/>
        <v>2.8818896223115718</v>
      </c>
      <c r="G1172">
        <f t="shared" si="140"/>
        <v>-2669.3358560611291</v>
      </c>
      <c r="H1172" s="31">
        <f t="shared" si="141"/>
        <v>-2470.3358560611291</v>
      </c>
      <c r="K1172">
        <v>1</v>
      </c>
      <c r="L1172" s="31">
        <f t="shared" si="142"/>
        <v>198.99999999999997</v>
      </c>
      <c r="M1172" s="148">
        <f t="shared" si="145"/>
        <v>3551.86448668293</v>
      </c>
      <c r="N1172" s="148"/>
    </row>
    <row r="1173" spans="1:14">
      <c r="A1173">
        <f t="shared" si="143"/>
        <v>2.1091666666666327</v>
      </c>
      <c r="D1173">
        <f t="shared" ref="D1173:D1236" si="146">$D$18*($A$18/A1173)^($B$9-1)</f>
        <v>1550.0175336965508</v>
      </c>
      <c r="E1173">
        <f t="shared" si="144"/>
        <v>2.8771084819051884</v>
      </c>
      <c r="G1173">
        <f t="shared" ref="G1173:G1236" si="147">-100*(E1173+E1172)/2*(A1173-A1172)+G1172</f>
        <v>-2670.0557308241564</v>
      </c>
      <c r="H1173" s="31">
        <f t="shared" si="141"/>
        <v>-2471.3057308241564</v>
      </c>
      <c r="K1173">
        <v>1</v>
      </c>
      <c r="L1173" s="31">
        <f t="shared" si="142"/>
        <v>198.74999999999997</v>
      </c>
      <c r="M1173" s="148">
        <f t="shared" si="145"/>
        <v>3551.86448668293</v>
      </c>
      <c r="N1173" s="148"/>
    </row>
    <row r="1174" spans="1:14">
      <c r="A1174">
        <f t="shared" si="143"/>
        <v>2.1091666666666327</v>
      </c>
      <c r="D1174">
        <f t="shared" si="146"/>
        <v>1550.0175336965508</v>
      </c>
      <c r="E1174">
        <f t="shared" si="144"/>
        <v>2.8771084819051884</v>
      </c>
      <c r="G1174">
        <f t="shared" si="147"/>
        <v>-2670.0557308241564</v>
      </c>
      <c r="H1174" s="31">
        <f t="shared" si="141"/>
        <v>-2471.3057308241564</v>
      </c>
      <c r="K1174">
        <v>1</v>
      </c>
      <c r="L1174" s="31">
        <f t="shared" si="142"/>
        <v>198.74999999999997</v>
      </c>
      <c r="M1174" s="148">
        <f t="shared" si="145"/>
        <v>3551.86448668293</v>
      </c>
      <c r="N1174" s="148"/>
    </row>
    <row r="1175" spans="1:14">
      <c r="A1175">
        <f t="shared" si="143"/>
        <v>2.1116666666666326</v>
      </c>
      <c r="D1175">
        <f t="shared" si="146"/>
        <v>1549.2832471610402</v>
      </c>
      <c r="E1175">
        <f t="shared" si="144"/>
        <v>2.8723409232101029</v>
      </c>
      <c r="G1175">
        <f t="shared" si="147"/>
        <v>-2670.7744119997956</v>
      </c>
      <c r="H1175" s="31">
        <f t="shared" si="141"/>
        <v>-2472.2744119997956</v>
      </c>
      <c r="K1175">
        <v>1</v>
      </c>
      <c r="L1175" s="31">
        <f t="shared" si="142"/>
        <v>198.49999999999997</v>
      </c>
      <c r="M1175" s="148">
        <f t="shared" si="145"/>
        <v>3551.86448668293</v>
      </c>
      <c r="N1175" s="148"/>
    </row>
    <row r="1176" spans="1:14">
      <c r="A1176">
        <f t="shared" si="143"/>
        <v>2.1116666666666326</v>
      </c>
      <c r="D1176">
        <f t="shared" si="146"/>
        <v>1549.2832471610402</v>
      </c>
      <c r="E1176">
        <f t="shared" si="144"/>
        <v>2.8723409232101029</v>
      </c>
      <c r="G1176">
        <f t="shared" si="147"/>
        <v>-2670.7744119997956</v>
      </c>
      <c r="H1176" s="31">
        <f t="shared" si="141"/>
        <v>-2472.2744119997956</v>
      </c>
      <c r="K1176">
        <v>1</v>
      </c>
      <c r="L1176" s="31">
        <f t="shared" si="142"/>
        <v>198.49999999999997</v>
      </c>
      <c r="M1176" s="148">
        <f t="shared" si="145"/>
        <v>3551.86448668293</v>
      </c>
      <c r="N1176" s="148"/>
    </row>
    <row r="1177" spans="1:14">
      <c r="A1177">
        <f t="shared" si="143"/>
        <v>2.1141666666666326</v>
      </c>
      <c r="D1177">
        <f t="shared" si="146"/>
        <v>1548.5501766674713</v>
      </c>
      <c r="E1177">
        <f t="shared" si="144"/>
        <v>2.8675868916340104</v>
      </c>
      <c r="G1177">
        <f t="shared" si="147"/>
        <v>-2671.4919029766511</v>
      </c>
      <c r="H1177" s="31">
        <f t="shared" si="141"/>
        <v>-2473.2419029766511</v>
      </c>
      <c r="K1177">
        <v>1</v>
      </c>
      <c r="L1177" s="31">
        <f t="shared" si="142"/>
        <v>198.24999999999997</v>
      </c>
      <c r="M1177" s="148">
        <f t="shared" si="145"/>
        <v>3551.86448668293</v>
      </c>
      <c r="N1177" s="148"/>
    </row>
    <row r="1178" spans="1:14">
      <c r="A1178">
        <f t="shared" si="143"/>
        <v>2.1141666666666326</v>
      </c>
      <c r="D1178">
        <f t="shared" si="146"/>
        <v>1548.5501766674713</v>
      </c>
      <c r="E1178">
        <f t="shared" si="144"/>
        <v>2.8675868916340104</v>
      </c>
      <c r="G1178">
        <f t="shared" si="147"/>
        <v>-2671.4919029766511</v>
      </c>
      <c r="H1178" s="31">
        <f t="shared" si="141"/>
        <v>-2473.2419029766511</v>
      </c>
      <c r="K1178">
        <v>1</v>
      </c>
      <c r="L1178" s="31">
        <f t="shared" si="142"/>
        <v>198.24999999999997</v>
      </c>
      <c r="M1178" s="148">
        <f t="shared" si="145"/>
        <v>3551.86448668293</v>
      </c>
      <c r="N1178" s="148"/>
    </row>
    <row r="1179" spans="1:14">
      <c r="A1179">
        <f t="shared" si="143"/>
        <v>2.1166666666666325</v>
      </c>
      <c r="D1179">
        <f t="shared" si="146"/>
        <v>1547.8183187675729</v>
      </c>
      <c r="E1179">
        <f t="shared" si="144"/>
        <v>2.8628463328682501</v>
      </c>
      <c r="G1179">
        <f t="shared" si="147"/>
        <v>-2672.2082071297141</v>
      </c>
      <c r="H1179" s="31">
        <f t="shared" si="141"/>
        <v>-2474.2082071297141</v>
      </c>
      <c r="K1179">
        <v>1</v>
      </c>
      <c r="L1179" s="31">
        <f t="shared" si="142"/>
        <v>197.99999999999997</v>
      </c>
      <c r="M1179" s="148">
        <f t="shared" si="145"/>
        <v>3551.86448668293</v>
      </c>
      <c r="N1179" s="148"/>
    </row>
    <row r="1180" spans="1:14">
      <c r="A1180">
        <f t="shared" si="143"/>
        <v>2.1166666666666325</v>
      </c>
      <c r="D1180">
        <f t="shared" si="146"/>
        <v>1547.8183187675729</v>
      </c>
      <c r="E1180">
        <f t="shared" si="144"/>
        <v>2.8628463328682501</v>
      </c>
      <c r="G1180">
        <f t="shared" si="147"/>
        <v>-2672.2082071297141</v>
      </c>
      <c r="H1180" s="31">
        <f t="shared" si="141"/>
        <v>-2474.2082071297141</v>
      </c>
      <c r="K1180">
        <v>1</v>
      </c>
      <c r="L1180" s="31">
        <f t="shared" si="142"/>
        <v>197.99999999999997</v>
      </c>
      <c r="M1180" s="148">
        <f t="shared" si="145"/>
        <v>3551.86448668293</v>
      </c>
      <c r="N1180" s="148"/>
    </row>
    <row r="1181" spans="1:14">
      <c r="A1181">
        <f t="shared" si="143"/>
        <v>2.1191666666666324</v>
      </c>
      <c r="D1181">
        <f t="shared" si="146"/>
        <v>1547.0876700269105</v>
      </c>
      <c r="E1181">
        <f t="shared" si="144"/>
        <v>2.8581191928859973</v>
      </c>
      <c r="G1181">
        <f t="shared" si="147"/>
        <v>-2672.9233278204333</v>
      </c>
      <c r="H1181" s="31">
        <f t="shared" si="141"/>
        <v>-2475.1733278204333</v>
      </c>
      <c r="K1181">
        <v>1</v>
      </c>
      <c r="L1181" s="31">
        <f t="shared" si="142"/>
        <v>197.74999999999997</v>
      </c>
      <c r="M1181" s="148">
        <f t="shared" si="145"/>
        <v>3551.86448668293</v>
      </c>
      <c r="N1181" s="148"/>
    </row>
    <row r="1182" spans="1:14">
      <c r="A1182">
        <f t="shared" si="143"/>
        <v>2.1191666666666324</v>
      </c>
      <c r="D1182">
        <f t="shared" si="146"/>
        <v>1547.0876700269105</v>
      </c>
      <c r="E1182">
        <f t="shared" si="144"/>
        <v>2.8581191928859973</v>
      </c>
      <c r="G1182">
        <f t="shared" si="147"/>
        <v>-2672.9233278204333</v>
      </c>
      <c r="H1182" s="31">
        <f t="shared" si="141"/>
        <v>-2475.1733278204333</v>
      </c>
      <c r="K1182">
        <v>1</v>
      </c>
      <c r="L1182" s="31">
        <f t="shared" si="142"/>
        <v>197.74999999999997</v>
      </c>
      <c r="M1182" s="148">
        <f t="shared" si="145"/>
        <v>3551.86448668293</v>
      </c>
      <c r="N1182" s="148"/>
    </row>
    <row r="1183" spans="1:14">
      <c r="A1183">
        <f t="shared" si="143"/>
        <v>2.1216666666666324</v>
      </c>
      <c r="D1183">
        <f t="shared" si="146"/>
        <v>1546.3582270248137</v>
      </c>
      <c r="E1183">
        <f t="shared" si="144"/>
        <v>2.8534054179404635</v>
      </c>
      <c r="G1183">
        <f t="shared" si="147"/>
        <v>-2673.6372683967866</v>
      </c>
      <c r="H1183" s="31">
        <f t="shared" si="141"/>
        <v>-2476.1372683967866</v>
      </c>
      <c r="K1183">
        <v>1</v>
      </c>
      <c r="L1183" s="31">
        <f t="shared" si="142"/>
        <v>197.49999999999997</v>
      </c>
      <c r="M1183" s="148">
        <f t="shared" si="145"/>
        <v>3551.86448668293</v>
      </c>
      <c r="N1183" s="148"/>
    </row>
    <row r="1184" spans="1:14">
      <c r="A1184">
        <f t="shared" si="143"/>
        <v>2.1216666666666324</v>
      </c>
      <c r="D1184">
        <f t="shared" si="146"/>
        <v>1546.3582270248137</v>
      </c>
      <c r="E1184">
        <f t="shared" si="144"/>
        <v>2.8534054179404635</v>
      </c>
      <c r="G1184">
        <f t="shared" si="147"/>
        <v>-2673.6372683967866</v>
      </c>
      <c r="H1184" s="31">
        <f t="shared" si="141"/>
        <v>-2476.1372683967866</v>
      </c>
      <c r="K1184">
        <v>1</v>
      </c>
      <c r="L1184" s="31">
        <f t="shared" si="142"/>
        <v>197.49999999999997</v>
      </c>
      <c r="M1184" s="148">
        <f t="shared" si="145"/>
        <v>3551.86448668293</v>
      </c>
      <c r="N1184" s="148"/>
    </row>
    <row r="1185" spans="1:14">
      <c r="A1185">
        <f t="shared" si="143"/>
        <v>2.1241666666666323</v>
      </c>
      <c r="D1185">
        <f t="shared" si="146"/>
        <v>1545.6299863543043</v>
      </c>
      <c r="E1185">
        <f t="shared" si="144"/>
        <v>2.8487049545631264</v>
      </c>
      <c r="G1185">
        <f t="shared" si="147"/>
        <v>-2674.3500321933493</v>
      </c>
      <c r="H1185" s="31">
        <f t="shared" si="141"/>
        <v>-2477.1000321933493</v>
      </c>
      <c r="K1185">
        <v>1</v>
      </c>
      <c r="L1185" s="31">
        <f t="shared" si="142"/>
        <v>197.24999999999997</v>
      </c>
      <c r="M1185" s="148">
        <f t="shared" si="145"/>
        <v>3551.86448668293</v>
      </c>
      <c r="N1185" s="148"/>
    </row>
    <row r="1186" spans="1:14">
      <c r="A1186">
        <f t="shared" si="143"/>
        <v>2.1241666666666323</v>
      </c>
      <c r="D1186">
        <f t="shared" si="146"/>
        <v>1545.6299863543043</v>
      </c>
      <c r="E1186">
        <f t="shared" si="144"/>
        <v>2.8487049545631264</v>
      </c>
      <c r="G1186">
        <f t="shared" si="147"/>
        <v>-2674.3500321933493</v>
      </c>
      <c r="H1186" s="31">
        <f t="shared" si="141"/>
        <v>-2477.1000321933493</v>
      </c>
      <c r="K1186">
        <v>1</v>
      </c>
      <c r="L1186" s="31">
        <f t="shared" si="142"/>
        <v>197.24999999999997</v>
      </c>
      <c r="M1186" s="148">
        <f t="shared" si="145"/>
        <v>3551.86448668293</v>
      </c>
      <c r="N1186" s="148"/>
    </row>
    <row r="1187" spans="1:14">
      <c r="A1187">
        <f t="shared" si="143"/>
        <v>2.1266666666666323</v>
      </c>
      <c r="D1187">
        <f t="shared" si="146"/>
        <v>1544.9029446220272</v>
      </c>
      <c r="E1187">
        <f t="shared" si="144"/>
        <v>2.8440177495619596</v>
      </c>
      <c r="G1187">
        <f t="shared" si="147"/>
        <v>-2675.0616225313647</v>
      </c>
      <c r="H1187" s="31">
        <f t="shared" si="141"/>
        <v>-2478.0616225313647</v>
      </c>
      <c r="K1187">
        <v>1</v>
      </c>
      <c r="L1187" s="31">
        <f t="shared" si="142"/>
        <v>196.99999999999997</v>
      </c>
      <c r="M1187" s="148">
        <f t="shared" si="145"/>
        <v>3551.86448668293</v>
      </c>
      <c r="N1187" s="148"/>
    </row>
    <row r="1188" spans="1:14">
      <c r="A1188">
        <f t="shared" si="143"/>
        <v>2.1266666666666323</v>
      </c>
      <c r="D1188">
        <f t="shared" si="146"/>
        <v>1544.9029446220272</v>
      </c>
      <c r="E1188">
        <f t="shared" si="144"/>
        <v>2.8440177495619596</v>
      </c>
      <c r="G1188">
        <f t="shared" si="147"/>
        <v>-2675.0616225313647</v>
      </c>
      <c r="H1188" s="31">
        <f t="shared" ref="H1188:H1251" si="148">G1188+L1188</f>
        <v>-2478.0616225313647</v>
      </c>
      <c r="K1188">
        <v>1</v>
      </c>
      <c r="L1188" s="31">
        <f t="shared" ref="L1188:L1251" si="149">-100*(A1188-A1189)+L1189</f>
        <v>196.99999999999997</v>
      </c>
      <c r="M1188" s="148">
        <f t="shared" si="145"/>
        <v>3551.86448668293</v>
      </c>
      <c r="N1188" s="148"/>
    </row>
    <row r="1189" spans="1:14">
      <c r="A1189">
        <f t="shared" ref="A1189:A1252" si="150">A1187+$B$13/400</f>
        <v>2.1291666666666322</v>
      </c>
      <c r="D1189">
        <f t="shared" si="146"/>
        <v>1544.1770984481782</v>
      </c>
      <c r="E1189">
        <f t="shared" si="144"/>
        <v>2.8393437500196792</v>
      </c>
      <c r="G1189">
        <f t="shared" si="147"/>
        <v>-2675.7720427188124</v>
      </c>
      <c r="H1189" s="31">
        <f t="shared" si="148"/>
        <v>-2479.0220427188124</v>
      </c>
      <c r="K1189">
        <v>1</v>
      </c>
      <c r="L1189" s="31">
        <f t="shared" si="149"/>
        <v>196.74999999999997</v>
      </c>
      <c r="M1189" s="148">
        <f t="shared" si="145"/>
        <v>3551.86448668293</v>
      </c>
      <c r="N1189" s="148"/>
    </row>
    <row r="1190" spans="1:14">
      <c r="A1190">
        <f t="shared" si="150"/>
        <v>2.1291666666666322</v>
      </c>
      <c r="D1190">
        <f t="shared" si="146"/>
        <v>1544.1770984481782</v>
      </c>
      <c r="E1190">
        <f t="shared" si="144"/>
        <v>2.8393437500196792</v>
      </c>
      <c r="G1190">
        <f t="shared" si="147"/>
        <v>-2675.7720427188124</v>
      </c>
      <c r="H1190" s="31">
        <f t="shared" si="148"/>
        <v>-2479.0220427188124</v>
      </c>
      <c r="K1190">
        <v>1</v>
      </c>
      <c r="L1190" s="31">
        <f t="shared" si="149"/>
        <v>196.74999999999997</v>
      </c>
      <c r="M1190" s="148">
        <f t="shared" si="145"/>
        <v>3551.86448668293</v>
      </c>
      <c r="N1190" s="148"/>
    </row>
    <row r="1191" spans="1:14">
      <c r="A1191">
        <f t="shared" si="150"/>
        <v>2.1316666666666322</v>
      </c>
      <c r="D1191">
        <f t="shared" si="146"/>
        <v>1543.4524444664357</v>
      </c>
      <c r="E1191">
        <f t="shared" si="144"/>
        <v>2.8346829032920065</v>
      </c>
      <c r="G1191">
        <f t="shared" si="147"/>
        <v>-2676.4812960504764</v>
      </c>
      <c r="H1191" s="31">
        <f t="shared" si="148"/>
        <v>-2479.9812960504764</v>
      </c>
      <c r="K1191">
        <v>1</v>
      </c>
      <c r="L1191" s="31">
        <f t="shared" si="149"/>
        <v>196.49999999999997</v>
      </c>
      <c r="M1191" s="148">
        <f t="shared" si="145"/>
        <v>3551.86448668293</v>
      </c>
      <c r="N1191" s="148"/>
    </row>
    <row r="1192" spans="1:14">
      <c r="A1192">
        <f t="shared" si="150"/>
        <v>2.1316666666666322</v>
      </c>
      <c r="D1192">
        <f t="shared" si="146"/>
        <v>1543.4524444664357</v>
      </c>
      <c r="E1192">
        <f t="shared" si="144"/>
        <v>2.8346829032920065</v>
      </c>
      <c r="G1192">
        <f t="shared" si="147"/>
        <v>-2676.4812960504764</v>
      </c>
      <c r="H1192" s="31">
        <f t="shared" si="148"/>
        <v>-2479.9812960504764</v>
      </c>
      <c r="K1192">
        <v>1</v>
      </c>
      <c r="L1192" s="31">
        <f t="shared" si="149"/>
        <v>196.49999999999997</v>
      </c>
      <c r="M1192" s="148">
        <f t="shared" si="145"/>
        <v>3551.86448668293</v>
      </c>
      <c r="N1192" s="148"/>
    </row>
    <row r="1193" spans="1:14">
      <c r="A1193">
        <f t="shared" si="150"/>
        <v>2.1341666666666321</v>
      </c>
      <c r="D1193">
        <f t="shared" si="146"/>
        <v>1542.7289793238883</v>
      </c>
      <c r="E1193">
        <f t="shared" si="144"/>
        <v>2.8300351570059386</v>
      </c>
      <c r="G1193">
        <f t="shared" si="147"/>
        <v>-2677.1893858080139</v>
      </c>
      <c r="H1193" s="31">
        <f t="shared" si="148"/>
        <v>-2480.9393858080139</v>
      </c>
      <c r="K1193">
        <v>1</v>
      </c>
      <c r="L1193" s="31">
        <f t="shared" si="149"/>
        <v>196.24999999999997</v>
      </c>
      <c r="M1193" s="148">
        <f t="shared" si="145"/>
        <v>3551.86448668293</v>
      </c>
      <c r="N1193" s="148"/>
    </row>
    <row r="1194" spans="1:14">
      <c r="A1194">
        <f t="shared" si="150"/>
        <v>2.1341666666666321</v>
      </c>
      <c r="D1194">
        <f t="shared" si="146"/>
        <v>1542.7289793238883</v>
      </c>
      <c r="E1194">
        <f t="shared" si="144"/>
        <v>2.8300351570059386</v>
      </c>
      <c r="G1194">
        <f t="shared" si="147"/>
        <v>-2677.1893858080139</v>
      </c>
      <c r="H1194" s="31">
        <f t="shared" si="148"/>
        <v>-2480.9393858080139</v>
      </c>
      <c r="K1194">
        <v>1</v>
      </c>
      <c r="L1194" s="31">
        <f t="shared" si="149"/>
        <v>196.24999999999997</v>
      </c>
      <c r="M1194" s="148">
        <f t="shared" si="145"/>
        <v>3551.86448668293</v>
      </c>
      <c r="N1194" s="148"/>
    </row>
    <row r="1195" spans="1:14">
      <c r="A1195">
        <f t="shared" si="150"/>
        <v>2.1366666666666321</v>
      </c>
      <c r="D1195">
        <f t="shared" si="146"/>
        <v>1542.0066996809701</v>
      </c>
      <c r="E1195">
        <f t="shared" si="144"/>
        <v>2.8254004590580379</v>
      </c>
      <c r="G1195">
        <f t="shared" si="147"/>
        <v>-2677.8963152600218</v>
      </c>
      <c r="H1195" s="31">
        <f t="shared" si="148"/>
        <v>-2481.8963152600218</v>
      </c>
      <c r="K1195">
        <v>1</v>
      </c>
      <c r="L1195" s="31">
        <f t="shared" si="149"/>
        <v>195.99999999999997</v>
      </c>
      <c r="M1195" s="148">
        <f t="shared" si="145"/>
        <v>3551.86448668293</v>
      </c>
      <c r="N1195" s="148"/>
    </row>
    <row r="1196" spans="1:14">
      <c r="A1196">
        <f t="shared" si="150"/>
        <v>2.1366666666666321</v>
      </c>
      <c r="D1196">
        <f t="shared" si="146"/>
        <v>1542.0066996809701</v>
      </c>
      <c r="E1196">
        <f t="shared" si="144"/>
        <v>2.8254004590580379</v>
      </c>
      <c r="G1196">
        <f t="shared" si="147"/>
        <v>-2677.8963152600218</v>
      </c>
      <c r="H1196" s="31">
        <f t="shared" si="148"/>
        <v>-2481.8963152600218</v>
      </c>
      <c r="K1196">
        <v>1</v>
      </c>
      <c r="L1196" s="31">
        <f t="shared" si="149"/>
        <v>195.99999999999997</v>
      </c>
      <c r="M1196" s="148">
        <f t="shared" si="145"/>
        <v>3551.86448668293</v>
      </c>
      <c r="N1196" s="148"/>
    </row>
    <row r="1197" spans="1:14">
      <c r="A1197">
        <f t="shared" si="150"/>
        <v>2.139166666666632</v>
      </c>
      <c r="D1197">
        <f t="shared" si="146"/>
        <v>1541.2856022113881</v>
      </c>
      <c r="E1197">
        <f t="shared" si="144"/>
        <v>2.8207787576127279</v>
      </c>
      <c r="G1197">
        <f t="shared" si="147"/>
        <v>-2678.6020876621055</v>
      </c>
      <c r="H1197" s="31">
        <f t="shared" si="148"/>
        <v>-2482.8520876621055</v>
      </c>
      <c r="K1197">
        <v>1</v>
      </c>
      <c r="L1197" s="31">
        <f t="shared" si="149"/>
        <v>195.74999999999997</v>
      </c>
      <c r="M1197" s="148">
        <f t="shared" si="145"/>
        <v>3551.86448668293</v>
      </c>
      <c r="N1197" s="148"/>
    </row>
    <row r="1198" spans="1:14">
      <c r="A1198">
        <f t="shared" si="150"/>
        <v>2.139166666666632</v>
      </c>
      <c r="D1198">
        <f t="shared" si="146"/>
        <v>1541.2856022113881</v>
      </c>
      <c r="E1198">
        <f t="shared" si="144"/>
        <v>2.8207787576127279</v>
      </c>
      <c r="G1198">
        <f t="shared" si="147"/>
        <v>-2678.6020876621055</v>
      </c>
      <c r="H1198" s="31">
        <f t="shared" si="148"/>
        <v>-2482.8520876621055</v>
      </c>
      <c r="K1198">
        <v>1</v>
      </c>
      <c r="L1198" s="31">
        <f t="shared" si="149"/>
        <v>195.74999999999997</v>
      </c>
      <c r="M1198" s="148">
        <f t="shared" si="145"/>
        <v>3551.86448668293</v>
      </c>
      <c r="N1198" s="148"/>
    </row>
    <row r="1199" spans="1:14">
      <c r="A1199">
        <f t="shared" si="150"/>
        <v>2.141666666666632</v>
      </c>
      <c r="D1199">
        <f t="shared" si="146"/>
        <v>1540.565683602056</v>
      </c>
      <c r="E1199">
        <f t="shared" si="144"/>
        <v>2.8161700011006099</v>
      </c>
      <c r="G1199">
        <f t="shared" si="147"/>
        <v>-2679.3067062569448</v>
      </c>
      <c r="H1199" s="31">
        <f t="shared" si="148"/>
        <v>-2483.8067062569448</v>
      </c>
      <c r="K1199">
        <v>1</v>
      </c>
      <c r="L1199" s="31">
        <f t="shared" si="149"/>
        <v>195.49999999999997</v>
      </c>
      <c r="M1199" s="148">
        <f t="shared" si="145"/>
        <v>3551.86448668293</v>
      </c>
      <c r="N1199" s="148"/>
    </row>
    <row r="1200" spans="1:14">
      <c r="A1200">
        <f t="shared" si="150"/>
        <v>2.141666666666632</v>
      </c>
      <c r="D1200">
        <f t="shared" si="146"/>
        <v>1540.565683602056</v>
      </c>
      <c r="E1200">
        <f t="shared" si="144"/>
        <v>2.8161700011006099</v>
      </c>
      <c r="G1200">
        <f t="shared" si="147"/>
        <v>-2679.3067062569448</v>
      </c>
      <c r="H1200" s="31">
        <f t="shared" si="148"/>
        <v>-2483.8067062569448</v>
      </c>
      <c r="K1200">
        <v>1</v>
      </c>
      <c r="L1200" s="31">
        <f t="shared" si="149"/>
        <v>195.49999999999997</v>
      </c>
      <c r="M1200" s="148">
        <f t="shared" si="145"/>
        <v>3551.86448668293</v>
      </c>
      <c r="N1200" s="148"/>
    </row>
    <row r="1201" spans="1:14">
      <c r="A1201">
        <f t="shared" si="150"/>
        <v>2.1441666666666319</v>
      </c>
      <c r="D1201">
        <f t="shared" si="146"/>
        <v>1539.8469405530263</v>
      </c>
      <c r="E1201">
        <f t="shared" si="144"/>
        <v>2.8115741382167831</v>
      </c>
      <c r="G1201">
        <f t="shared" si="147"/>
        <v>-2680.0101742743595</v>
      </c>
      <c r="H1201" s="31">
        <f t="shared" si="148"/>
        <v>-2484.7601742743595</v>
      </c>
      <c r="K1201">
        <v>1</v>
      </c>
      <c r="L1201" s="31">
        <f t="shared" si="149"/>
        <v>195.24999999999997</v>
      </c>
      <c r="M1201" s="148">
        <f t="shared" si="145"/>
        <v>3551.86448668293</v>
      </c>
      <c r="N1201" s="148"/>
    </row>
    <row r="1202" spans="1:14">
      <c r="A1202">
        <f t="shared" si="150"/>
        <v>2.1441666666666319</v>
      </c>
      <c r="D1202">
        <f t="shared" si="146"/>
        <v>1539.8469405530263</v>
      </c>
      <c r="E1202">
        <f t="shared" si="144"/>
        <v>2.8115741382167831</v>
      </c>
      <c r="G1202">
        <f t="shared" si="147"/>
        <v>-2680.0101742743595</v>
      </c>
      <c r="H1202" s="31">
        <f t="shared" si="148"/>
        <v>-2484.7601742743595</v>
      </c>
      <c r="K1202">
        <v>1</v>
      </c>
      <c r="L1202" s="31">
        <f t="shared" si="149"/>
        <v>195.24999999999997</v>
      </c>
      <c r="M1202" s="148">
        <f t="shared" si="145"/>
        <v>3551.86448668293</v>
      </c>
      <c r="N1202" s="148"/>
    </row>
    <row r="1203" spans="1:14">
      <c r="A1203">
        <f t="shared" si="150"/>
        <v>2.1466666666666319</v>
      </c>
      <c r="D1203">
        <f t="shared" si="146"/>
        <v>1539.129369777422</v>
      </c>
      <c r="E1203">
        <f t="shared" si="144"/>
        <v>2.8069911179191838</v>
      </c>
      <c r="G1203">
        <f t="shared" si="147"/>
        <v>-2680.7124949313766</v>
      </c>
      <c r="H1203" s="31">
        <f t="shared" si="148"/>
        <v>-2485.7124949313766</v>
      </c>
      <c r="K1203">
        <v>1</v>
      </c>
      <c r="L1203" s="31">
        <f t="shared" si="149"/>
        <v>194.99999999999997</v>
      </c>
      <c r="M1203" s="148">
        <f t="shared" si="145"/>
        <v>3551.86448668293</v>
      </c>
      <c r="N1203" s="148"/>
    </row>
    <row r="1204" spans="1:14">
      <c r="A1204">
        <f t="shared" si="150"/>
        <v>2.1466666666666319</v>
      </c>
      <c r="D1204">
        <f t="shared" si="146"/>
        <v>1539.129369777422</v>
      </c>
      <c r="E1204">
        <f t="shared" si="144"/>
        <v>2.8069911179191838</v>
      </c>
      <c r="G1204">
        <f t="shared" si="147"/>
        <v>-2680.7124949313766</v>
      </c>
      <c r="H1204" s="31">
        <f t="shared" si="148"/>
        <v>-2485.7124949313766</v>
      </c>
      <c r="K1204">
        <v>1</v>
      </c>
      <c r="L1204" s="31">
        <f t="shared" si="149"/>
        <v>194.99999999999997</v>
      </c>
      <c r="M1204" s="148">
        <f t="shared" si="145"/>
        <v>3551.86448668293</v>
      </c>
      <c r="N1204" s="148"/>
    </row>
    <row r="1205" spans="1:14">
      <c r="A1205">
        <f t="shared" si="150"/>
        <v>2.1491666666666318</v>
      </c>
      <c r="D1205">
        <f t="shared" si="146"/>
        <v>1538.4129680013705</v>
      </c>
      <c r="E1205">
        <f t="shared" si="144"/>
        <v>2.8024208894269318</v>
      </c>
      <c r="G1205">
        <f t="shared" si="147"/>
        <v>-2681.4136714322949</v>
      </c>
      <c r="H1205" s="31">
        <f t="shared" si="148"/>
        <v>-2486.6636714322949</v>
      </c>
      <c r="K1205">
        <v>1</v>
      </c>
      <c r="L1205" s="31">
        <f t="shared" si="149"/>
        <v>194.74999999999997</v>
      </c>
      <c r="M1205" s="148">
        <f t="shared" si="145"/>
        <v>3551.86448668293</v>
      </c>
      <c r="N1205" s="148"/>
    </row>
    <row r="1206" spans="1:14">
      <c r="A1206">
        <f t="shared" si="150"/>
        <v>2.1491666666666318</v>
      </c>
      <c r="D1206">
        <f t="shared" si="146"/>
        <v>1538.4129680013705</v>
      </c>
      <c r="E1206">
        <f t="shared" si="144"/>
        <v>2.8024208894269318</v>
      </c>
      <c r="G1206">
        <f t="shared" si="147"/>
        <v>-2681.4136714322949</v>
      </c>
      <c r="H1206" s="31">
        <f t="shared" si="148"/>
        <v>-2486.6636714322949</v>
      </c>
      <c r="K1206">
        <v>1</v>
      </c>
      <c r="L1206" s="31">
        <f t="shared" si="149"/>
        <v>194.74999999999997</v>
      </c>
      <c r="M1206" s="148">
        <f t="shared" si="145"/>
        <v>3551.86448668293</v>
      </c>
      <c r="N1206" s="148"/>
    </row>
    <row r="1207" spans="1:14">
      <c r="A1207">
        <f t="shared" si="150"/>
        <v>2.1516666666666318</v>
      </c>
      <c r="D1207">
        <f t="shared" si="146"/>
        <v>1537.6977319639375</v>
      </c>
      <c r="E1207">
        <f t="shared" ref="E1207:E1270" si="151">$E$18*($A$18/A1207)^$B$9</f>
        <v>2.7978634022186983</v>
      </c>
      <c r="G1207">
        <f t="shared" si="147"/>
        <v>-2682.1137069687506</v>
      </c>
      <c r="H1207" s="31">
        <f t="shared" si="148"/>
        <v>-2487.6137069687506</v>
      </c>
      <c r="K1207">
        <v>1</v>
      </c>
      <c r="L1207" s="31">
        <f t="shared" si="149"/>
        <v>194.49999999999997</v>
      </c>
      <c r="M1207" s="148">
        <f t="shared" si="145"/>
        <v>3551.86448668293</v>
      </c>
      <c r="N1207" s="148"/>
    </row>
    <row r="1208" spans="1:14">
      <c r="A1208">
        <f t="shared" si="150"/>
        <v>2.1516666666666318</v>
      </c>
      <c r="D1208">
        <f t="shared" si="146"/>
        <v>1537.6977319639375</v>
      </c>
      <c r="E1208">
        <f t="shared" si="151"/>
        <v>2.7978634022186983</v>
      </c>
      <c r="G1208">
        <f t="shared" si="147"/>
        <v>-2682.1137069687506</v>
      </c>
      <c r="H1208" s="31">
        <f t="shared" si="148"/>
        <v>-2487.6137069687506</v>
      </c>
      <c r="K1208">
        <v>1</v>
      </c>
      <c r="L1208" s="31">
        <f t="shared" si="149"/>
        <v>194.49999999999997</v>
      </c>
      <c r="M1208" s="148">
        <f t="shared" si="145"/>
        <v>3551.86448668293</v>
      </c>
      <c r="N1208" s="148"/>
    </row>
    <row r="1209" spans="1:14">
      <c r="A1209">
        <f t="shared" si="150"/>
        <v>2.1541666666666317</v>
      </c>
      <c r="D1209">
        <f t="shared" si="146"/>
        <v>1536.9836584170598</v>
      </c>
      <c r="E1209">
        <f t="shared" si="151"/>
        <v>2.7933186060310762</v>
      </c>
      <c r="G1209">
        <f t="shared" si="147"/>
        <v>-2682.812604719782</v>
      </c>
      <c r="H1209" s="31">
        <f t="shared" si="148"/>
        <v>-2488.562604719782</v>
      </c>
      <c r="K1209">
        <v>1</v>
      </c>
      <c r="L1209" s="31">
        <f t="shared" si="149"/>
        <v>194.24999999999997</v>
      </c>
      <c r="M1209" s="148">
        <f t="shared" si="145"/>
        <v>3551.86448668293</v>
      </c>
      <c r="N1209" s="148"/>
    </row>
    <row r="1210" spans="1:14">
      <c r="A1210">
        <f t="shared" si="150"/>
        <v>2.1541666666666317</v>
      </c>
      <c r="D1210">
        <f t="shared" si="146"/>
        <v>1536.9836584170598</v>
      </c>
      <c r="E1210">
        <f t="shared" si="151"/>
        <v>2.7933186060310762</v>
      </c>
      <c r="G1210">
        <f t="shared" si="147"/>
        <v>-2682.812604719782</v>
      </c>
      <c r="H1210" s="31">
        <f t="shared" si="148"/>
        <v>-2488.562604719782</v>
      </c>
      <c r="K1210">
        <v>1</v>
      </c>
      <c r="L1210" s="31">
        <f t="shared" si="149"/>
        <v>194.24999999999997</v>
      </c>
      <c r="M1210" s="148">
        <f t="shared" si="145"/>
        <v>3551.86448668293</v>
      </c>
      <c r="N1210" s="148"/>
    </row>
    <row r="1211" spans="1:14">
      <c r="A1211">
        <f t="shared" si="150"/>
        <v>2.1566666666666316</v>
      </c>
      <c r="D1211">
        <f t="shared" si="146"/>
        <v>1536.2707441254795</v>
      </c>
      <c r="E1211">
        <f t="shared" si="151"/>
        <v>2.7887864508569566</v>
      </c>
      <c r="G1211">
        <f t="shared" si="147"/>
        <v>-2683.5103678518931</v>
      </c>
      <c r="H1211" s="31">
        <f t="shared" si="148"/>
        <v>-2489.5103678518931</v>
      </c>
      <c r="K1211">
        <v>1</v>
      </c>
      <c r="L1211" s="31">
        <f t="shared" si="149"/>
        <v>193.99999999999997</v>
      </c>
      <c r="M1211" s="148">
        <f t="shared" si="145"/>
        <v>3551.86448668293</v>
      </c>
      <c r="N1211" s="148"/>
    </row>
    <row r="1212" spans="1:14">
      <c r="A1212">
        <f t="shared" si="150"/>
        <v>2.1566666666666316</v>
      </c>
      <c r="D1212">
        <f t="shared" si="146"/>
        <v>1536.2707441254795</v>
      </c>
      <c r="E1212">
        <f t="shared" si="151"/>
        <v>2.7887864508569566</v>
      </c>
      <c r="G1212">
        <f t="shared" si="147"/>
        <v>-2683.5103678518931</v>
      </c>
      <c r="H1212" s="31">
        <f t="shared" si="148"/>
        <v>-2489.5103678518931</v>
      </c>
      <c r="K1212">
        <v>1</v>
      </c>
      <c r="L1212" s="31">
        <f t="shared" si="149"/>
        <v>193.99999999999997</v>
      </c>
      <c r="M1212" s="148">
        <f t="shared" si="145"/>
        <v>3551.86448668293</v>
      </c>
      <c r="N1212" s="148"/>
    </row>
    <row r="1213" spans="1:14">
      <c r="A1213">
        <f t="shared" si="150"/>
        <v>2.1591666666666316</v>
      </c>
      <c r="D1213">
        <f t="shared" si="146"/>
        <v>1535.5589858666808</v>
      </c>
      <c r="E1213">
        <f t="shared" si="151"/>
        <v>2.7842668869439491</v>
      </c>
      <c r="G1213">
        <f t="shared" si="147"/>
        <v>-2684.2069995191182</v>
      </c>
      <c r="H1213" s="31">
        <f t="shared" si="148"/>
        <v>-2490.4569995191182</v>
      </c>
      <c r="K1213">
        <v>1</v>
      </c>
      <c r="L1213" s="31">
        <f t="shared" si="149"/>
        <v>193.74999999999997</v>
      </c>
      <c r="M1213" s="148">
        <f t="shared" si="145"/>
        <v>3551.86448668293</v>
      </c>
      <c r="N1213" s="148"/>
    </row>
    <row r="1214" spans="1:14">
      <c r="A1214">
        <f t="shared" si="150"/>
        <v>2.1591666666666316</v>
      </c>
      <c r="D1214">
        <f t="shared" si="146"/>
        <v>1535.5589858666808</v>
      </c>
      <c r="E1214">
        <f t="shared" si="151"/>
        <v>2.7842668869439491</v>
      </c>
      <c r="G1214">
        <f t="shared" si="147"/>
        <v>-2684.2069995191182</v>
      </c>
      <c r="H1214" s="31">
        <f t="shared" si="148"/>
        <v>-2490.4569995191182</v>
      </c>
      <c r="K1214">
        <v>1</v>
      </c>
      <c r="L1214" s="31">
        <f t="shared" si="149"/>
        <v>193.74999999999997</v>
      </c>
      <c r="M1214" s="148">
        <f t="shared" si="145"/>
        <v>3551.86448668293</v>
      </c>
      <c r="N1214" s="148"/>
    </row>
    <row r="1215" spans="1:14">
      <c r="A1215">
        <f t="shared" si="150"/>
        <v>2.1616666666666315</v>
      </c>
      <c r="D1215">
        <f t="shared" si="146"/>
        <v>1534.8483804308232</v>
      </c>
      <c r="E1215">
        <f t="shared" si="151"/>
        <v>2.7797598647927675</v>
      </c>
      <c r="G1215">
        <f t="shared" si="147"/>
        <v>-2684.9025028630854</v>
      </c>
      <c r="H1215" s="31">
        <f t="shared" si="148"/>
        <v>-2491.4025028630854</v>
      </c>
      <c r="K1215">
        <v>1</v>
      </c>
      <c r="L1215" s="31">
        <f t="shared" si="149"/>
        <v>193.49999999999997</v>
      </c>
      <c r="M1215" s="148">
        <f t="shared" si="145"/>
        <v>3551.86448668293</v>
      </c>
      <c r="N1215" s="148"/>
    </row>
    <row r="1216" spans="1:14">
      <c r="A1216">
        <f t="shared" si="150"/>
        <v>2.1616666666666315</v>
      </c>
      <c r="D1216">
        <f t="shared" si="146"/>
        <v>1534.8483804308232</v>
      </c>
      <c r="E1216">
        <f t="shared" si="151"/>
        <v>2.7797598647927675</v>
      </c>
      <c r="G1216">
        <f t="shared" si="147"/>
        <v>-2684.9025028630854</v>
      </c>
      <c r="H1216" s="31">
        <f t="shared" si="148"/>
        <v>-2491.4025028630854</v>
      </c>
      <c r="K1216">
        <v>1</v>
      </c>
      <c r="L1216" s="31">
        <f t="shared" si="149"/>
        <v>193.49999999999997</v>
      </c>
      <c r="M1216" s="148">
        <f t="shared" si="145"/>
        <v>3551.86448668293</v>
      </c>
      <c r="N1216" s="148"/>
    </row>
    <row r="1217" spans="1:14">
      <c r="A1217">
        <f t="shared" si="150"/>
        <v>2.1641666666666315</v>
      </c>
      <c r="D1217">
        <f t="shared" si="146"/>
        <v>1534.1389246206761</v>
      </c>
      <c r="E1217">
        <f t="shared" si="151"/>
        <v>2.775265335155666</v>
      </c>
      <c r="G1217">
        <f t="shared" si="147"/>
        <v>-2685.5968810130789</v>
      </c>
      <c r="H1217" s="31">
        <f t="shared" si="148"/>
        <v>-2492.3468810130789</v>
      </c>
      <c r="K1217">
        <v>1</v>
      </c>
      <c r="L1217" s="31">
        <f t="shared" si="149"/>
        <v>193.24999999999997</v>
      </c>
      <c r="M1217" s="148">
        <f t="shared" si="145"/>
        <v>3551.86448668293</v>
      </c>
      <c r="N1217" s="148"/>
    </row>
    <row r="1218" spans="1:14">
      <c r="A1218">
        <f t="shared" si="150"/>
        <v>2.1641666666666315</v>
      </c>
      <c r="D1218">
        <f t="shared" si="146"/>
        <v>1534.1389246206761</v>
      </c>
      <c r="E1218">
        <f t="shared" si="151"/>
        <v>2.775265335155666</v>
      </c>
      <c r="G1218">
        <f t="shared" si="147"/>
        <v>-2685.5968810130789</v>
      </c>
      <c r="H1218" s="31">
        <f t="shared" si="148"/>
        <v>-2492.3468810130789</v>
      </c>
      <c r="K1218">
        <v>1</v>
      </c>
      <c r="L1218" s="31">
        <f t="shared" si="149"/>
        <v>193.24999999999997</v>
      </c>
      <c r="M1218" s="148">
        <f t="shared" si="145"/>
        <v>3551.86448668293</v>
      </c>
      <c r="N1218" s="148"/>
    </row>
    <row r="1219" spans="1:14">
      <c r="A1219">
        <f t="shared" si="150"/>
        <v>2.1666666666666314</v>
      </c>
      <c r="D1219">
        <f t="shared" si="146"/>
        <v>1533.4306152515594</v>
      </c>
      <c r="E1219">
        <f t="shared" si="151"/>
        <v>2.7707832490348707</v>
      </c>
      <c r="G1219">
        <f t="shared" si="147"/>
        <v>-2686.2901370861027</v>
      </c>
      <c r="H1219" s="31">
        <f t="shared" si="148"/>
        <v>-2493.2901370861027</v>
      </c>
      <c r="K1219">
        <v>1</v>
      </c>
      <c r="L1219" s="31">
        <f t="shared" si="149"/>
        <v>192.99999999999997</v>
      </c>
      <c r="M1219" s="148">
        <f t="shared" si="145"/>
        <v>3551.86448668293</v>
      </c>
      <c r="N1219" s="148"/>
    </row>
    <row r="1220" spans="1:14">
      <c r="A1220">
        <f t="shared" si="150"/>
        <v>2.1666666666666314</v>
      </c>
      <c r="D1220">
        <f t="shared" si="146"/>
        <v>1533.4306152515594</v>
      </c>
      <c r="E1220">
        <f t="shared" si="151"/>
        <v>2.7707832490348707</v>
      </c>
      <c r="G1220">
        <f t="shared" si="147"/>
        <v>-2686.2901370861027</v>
      </c>
      <c r="H1220" s="31">
        <f t="shared" si="148"/>
        <v>-2493.2901370861027</v>
      </c>
      <c r="K1220">
        <v>1</v>
      </c>
      <c r="L1220" s="31">
        <f t="shared" si="149"/>
        <v>192.99999999999997</v>
      </c>
      <c r="M1220" s="148">
        <f t="shared" si="145"/>
        <v>3551.86448668293</v>
      </c>
      <c r="N1220" s="148"/>
    </row>
    <row r="1221" spans="1:14">
      <c r="A1221">
        <f t="shared" si="150"/>
        <v>2.1691666666666314</v>
      </c>
      <c r="D1221">
        <f t="shared" si="146"/>
        <v>1532.7234491512727</v>
      </c>
      <c r="E1221">
        <f t="shared" si="151"/>
        <v>2.7663135576810141</v>
      </c>
      <c r="G1221">
        <f t="shared" si="147"/>
        <v>-2686.982274186942</v>
      </c>
      <c r="H1221" s="31">
        <f t="shared" si="148"/>
        <v>-2494.232274186942</v>
      </c>
      <c r="K1221">
        <v>1</v>
      </c>
      <c r="L1221" s="31">
        <f t="shared" si="149"/>
        <v>192.74999999999997</v>
      </c>
      <c r="M1221" s="148">
        <f t="shared" si="145"/>
        <v>3551.86448668293</v>
      </c>
      <c r="N1221" s="148"/>
    </row>
    <row r="1222" spans="1:14">
      <c r="A1222">
        <f t="shared" si="150"/>
        <v>2.1691666666666314</v>
      </c>
      <c r="D1222">
        <f t="shared" si="146"/>
        <v>1532.7234491512727</v>
      </c>
      <c r="E1222">
        <f t="shared" si="151"/>
        <v>2.7663135576810141</v>
      </c>
      <c r="G1222">
        <f t="shared" si="147"/>
        <v>-2686.982274186942</v>
      </c>
      <c r="H1222" s="31">
        <f t="shared" si="148"/>
        <v>-2494.232274186942</v>
      </c>
      <c r="K1222">
        <v>1</v>
      </c>
      <c r="L1222" s="31">
        <f t="shared" si="149"/>
        <v>192.74999999999997</v>
      </c>
      <c r="M1222" s="148">
        <f t="shared" si="145"/>
        <v>3551.86448668293</v>
      </c>
      <c r="N1222" s="148"/>
    </row>
    <row r="1223" spans="1:14">
      <c r="A1223">
        <f t="shared" si="150"/>
        <v>2.1716666666666313</v>
      </c>
      <c r="D1223">
        <f t="shared" si="146"/>
        <v>1532.0174231600397</v>
      </c>
      <c r="E1223">
        <f t="shared" si="151"/>
        <v>2.7618562125916073</v>
      </c>
      <c r="G1223">
        <f t="shared" si="147"/>
        <v>-2687.6732954082263</v>
      </c>
      <c r="H1223" s="31">
        <f t="shared" si="148"/>
        <v>-2495.1732954082263</v>
      </c>
      <c r="K1223">
        <v>1</v>
      </c>
      <c r="L1223" s="31">
        <f t="shared" si="149"/>
        <v>192.49999999999997</v>
      </c>
      <c r="M1223" s="148">
        <f t="shared" si="145"/>
        <v>3551.86448668293</v>
      </c>
      <c r="N1223" s="148"/>
    </row>
    <row r="1224" spans="1:14">
      <c r="A1224">
        <f t="shared" si="150"/>
        <v>2.1716666666666313</v>
      </c>
      <c r="D1224">
        <f t="shared" si="146"/>
        <v>1532.0174231600397</v>
      </c>
      <c r="E1224">
        <f t="shared" si="151"/>
        <v>2.7618562125916073</v>
      </c>
      <c r="G1224">
        <f t="shared" si="147"/>
        <v>-2687.6732954082263</v>
      </c>
      <c r="H1224" s="31">
        <f t="shared" si="148"/>
        <v>-2495.1732954082263</v>
      </c>
      <c r="K1224">
        <v>1</v>
      </c>
      <c r="L1224" s="31">
        <f t="shared" si="149"/>
        <v>192.49999999999997</v>
      </c>
      <c r="M1224" s="148">
        <f t="shared" si="145"/>
        <v>3551.86448668293</v>
      </c>
      <c r="N1224" s="148"/>
    </row>
    <row r="1225" spans="1:14">
      <c r="A1225">
        <f t="shared" si="150"/>
        <v>2.1741666666666313</v>
      </c>
      <c r="D1225">
        <f t="shared" si="146"/>
        <v>1531.3125341304394</v>
      </c>
      <c r="E1225">
        <f t="shared" si="151"/>
        <v>2.7574111655094904</v>
      </c>
      <c r="G1225">
        <f t="shared" si="147"/>
        <v>-2688.3632038304891</v>
      </c>
      <c r="H1225" s="31">
        <f t="shared" si="148"/>
        <v>-2496.1132038304891</v>
      </c>
      <c r="K1225">
        <v>1</v>
      </c>
      <c r="L1225" s="31">
        <f t="shared" si="149"/>
        <v>192.24999999999997</v>
      </c>
      <c r="M1225" s="148">
        <f t="shared" si="145"/>
        <v>3551.86448668293</v>
      </c>
      <c r="N1225" s="148"/>
    </row>
    <row r="1226" spans="1:14">
      <c r="A1226">
        <f t="shared" si="150"/>
        <v>2.1741666666666313</v>
      </c>
      <c r="D1226">
        <f t="shared" si="146"/>
        <v>1531.3125341304394</v>
      </c>
      <c r="E1226">
        <f t="shared" si="151"/>
        <v>2.7574111655094904</v>
      </c>
      <c r="G1226">
        <f t="shared" si="147"/>
        <v>-2688.3632038304891</v>
      </c>
      <c r="H1226" s="31">
        <f t="shared" si="148"/>
        <v>-2496.1132038304891</v>
      </c>
      <c r="K1226">
        <v>1</v>
      </c>
      <c r="L1226" s="31">
        <f t="shared" si="149"/>
        <v>192.24999999999997</v>
      </c>
      <c r="M1226" s="148">
        <f t="shared" si="145"/>
        <v>3551.86448668293</v>
      </c>
      <c r="N1226" s="148"/>
    </row>
    <row r="1227" spans="1:14">
      <c r="A1227">
        <f t="shared" si="150"/>
        <v>2.1766666666666312</v>
      </c>
      <c r="D1227">
        <f t="shared" si="146"/>
        <v>1530.6087789273461</v>
      </c>
      <c r="E1227">
        <f t="shared" si="151"/>
        <v>2.7529783684213287</v>
      </c>
      <c r="G1227">
        <f t="shared" si="147"/>
        <v>-2689.0520025222304</v>
      </c>
      <c r="H1227" s="31">
        <f t="shared" si="148"/>
        <v>-2497.0520025222304</v>
      </c>
      <c r="K1227">
        <v>1</v>
      </c>
      <c r="L1227" s="31">
        <f t="shared" si="149"/>
        <v>191.99999999999997</v>
      </c>
      <c r="M1227" s="148">
        <f t="shared" si="145"/>
        <v>3551.86448668293</v>
      </c>
      <c r="N1227" s="148"/>
    </row>
    <row r="1228" spans="1:14">
      <c r="A1228">
        <f t="shared" si="150"/>
        <v>2.1766666666666312</v>
      </c>
      <c r="D1228">
        <f t="shared" si="146"/>
        <v>1530.6087789273461</v>
      </c>
      <c r="E1228">
        <f t="shared" si="151"/>
        <v>2.7529783684213287</v>
      </c>
      <c r="G1228">
        <f t="shared" si="147"/>
        <v>-2689.0520025222304</v>
      </c>
      <c r="H1228" s="31">
        <f t="shared" si="148"/>
        <v>-2497.0520025222304</v>
      </c>
      <c r="K1228">
        <v>1</v>
      </c>
      <c r="L1228" s="31">
        <f t="shared" si="149"/>
        <v>191.99999999999997</v>
      </c>
      <c r="M1228" s="148">
        <f t="shared" si="145"/>
        <v>3551.86448668293</v>
      </c>
      <c r="N1228" s="148"/>
    </row>
    <row r="1229" spans="1:14">
      <c r="A1229">
        <f t="shared" si="150"/>
        <v>2.1791666666666312</v>
      </c>
      <c r="D1229">
        <f t="shared" si="146"/>
        <v>1529.9061544278686</v>
      </c>
      <c r="E1229">
        <f t="shared" si="151"/>
        <v>2.7485577735560844</v>
      </c>
      <c r="G1229">
        <f t="shared" si="147"/>
        <v>-2689.7396945399773</v>
      </c>
      <c r="H1229" s="31">
        <f t="shared" si="148"/>
        <v>-2497.9896945399773</v>
      </c>
      <c r="K1229">
        <v>1</v>
      </c>
      <c r="L1229" s="31">
        <f t="shared" si="149"/>
        <v>191.74999999999997</v>
      </c>
      <c r="M1229" s="148">
        <f t="shared" si="145"/>
        <v>3551.86448668293</v>
      </c>
      <c r="N1229" s="148"/>
    </row>
    <row r="1230" spans="1:14">
      <c r="A1230">
        <f t="shared" si="150"/>
        <v>2.1791666666666312</v>
      </c>
      <c r="D1230">
        <f t="shared" si="146"/>
        <v>1529.9061544278686</v>
      </c>
      <c r="E1230">
        <f t="shared" si="151"/>
        <v>2.7485577735560844</v>
      </c>
      <c r="G1230">
        <f t="shared" si="147"/>
        <v>-2689.7396945399773</v>
      </c>
      <c r="H1230" s="31">
        <f t="shared" si="148"/>
        <v>-2497.9896945399773</v>
      </c>
      <c r="K1230">
        <v>1</v>
      </c>
      <c r="L1230" s="31">
        <f t="shared" si="149"/>
        <v>191.74999999999997</v>
      </c>
      <c r="M1230" s="148">
        <f t="shared" si="145"/>
        <v>3551.86448668293</v>
      </c>
      <c r="N1230" s="148"/>
    </row>
    <row r="1231" spans="1:14">
      <c r="A1231">
        <f t="shared" si="150"/>
        <v>2.1816666666666311</v>
      </c>
      <c r="D1231">
        <f t="shared" si="146"/>
        <v>1529.2046575212851</v>
      </c>
      <c r="E1231">
        <f t="shared" si="151"/>
        <v>2.7441493333835378</v>
      </c>
      <c r="G1231">
        <f t="shared" si="147"/>
        <v>-2690.4262829283448</v>
      </c>
      <c r="H1231" s="31">
        <f t="shared" si="148"/>
        <v>-2498.9262829283448</v>
      </c>
      <c r="K1231">
        <v>1</v>
      </c>
      <c r="L1231" s="31">
        <f t="shared" si="149"/>
        <v>191.49999999999997</v>
      </c>
      <c r="M1231" s="148">
        <f t="shared" si="145"/>
        <v>3551.86448668293</v>
      </c>
      <c r="N1231" s="148"/>
    </row>
    <row r="1232" spans="1:14">
      <c r="A1232">
        <f t="shared" si="150"/>
        <v>2.1816666666666311</v>
      </c>
      <c r="D1232">
        <f t="shared" si="146"/>
        <v>1529.2046575212851</v>
      </c>
      <c r="E1232">
        <f t="shared" si="151"/>
        <v>2.7441493333835378</v>
      </c>
      <c r="G1232">
        <f t="shared" si="147"/>
        <v>-2690.4262829283448</v>
      </c>
      <c r="H1232" s="31">
        <f t="shared" si="148"/>
        <v>-2498.9262829283448</v>
      </c>
      <c r="K1232">
        <v>1</v>
      </c>
      <c r="L1232" s="31">
        <f t="shared" si="149"/>
        <v>191.49999999999997</v>
      </c>
      <c r="M1232" s="148">
        <f t="shared" si="145"/>
        <v>3551.86448668293</v>
      </c>
      <c r="N1232" s="148"/>
    </row>
    <row r="1233" spans="1:14">
      <c r="A1233">
        <f t="shared" si="150"/>
        <v>2.1841666666666311</v>
      </c>
      <c r="D1233">
        <f t="shared" si="146"/>
        <v>1528.5042851089847</v>
      </c>
      <c r="E1233">
        <f t="shared" si="151"/>
        <v>2.7397530006127764</v>
      </c>
      <c r="G1233">
        <f t="shared" si="147"/>
        <v>-2691.1117707200942</v>
      </c>
      <c r="H1233" s="31">
        <f t="shared" si="148"/>
        <v>-2499.8617707200942</v>
      </c>
      <c r="K1233">
        <v>1</v>
      </c>
      <c r="L1233" s="31">
        <f t="shared" si="149"/>
        <v>191.24999999999997</v>
      </c>
      <c r="M1233" s="148">
        <f t="shared" si="145"/>
        <v>3551.86448668293</v>
      </c>
      <c r="N1233" s="148"/>
    </row>
    <row r="1234" spans="1:14">
      <c r="A1234">
        <f t="shared" si="150"/>
        <v>2.1841666666666311</v>
      </c>
      <c r="D1234">
        <f t="shared" si="146"/>
        <v>1528.5042851089847</v>
      </c>
      <c r="E1234">
        <f t="shared" si="151"/>
        <v>2.7397530006127764</v>
      </c>
      <c r="G1234">
        <f t="shared" si="147"/>
        <v>-2691.1117707200942</v>
      </c>
      <c r="H1234" s="31">
        <f t="shared" si="148"/>
        <v>-2499.8617707200942</v>
      </c>
      <c r="K1234">
        <v>1</v>
      </c>
      <c r="L1234" s="31">
        <f t="shared" si="149"/>
        <v>191.24999999999997</v>
      </c>
      <c r="M1234" s="148">
        <f t="shared" ref="M1234:M1297" si="152">$F$11</f>
        <v>3551.86448668293</v>
      </c>
      <c r="N1234" s="148"/>
    </row>
    <row r="1235" spans="1:14">
      <c r="A1235">
        <f t="shared" si="150"/>
        <v>2.186666666666631</v>
      </c>
      <c r="D1235">
        <f t="shared" si="146"/>
        <v>1527.8050341044059</v>
      </c>
      <c r="E1235">
        <f t="shared" si="151"/>
        <v>2.7353687281907368</v>
      </c>
      <c r="G1235">
        <f t="shared" si="147"/>
        <v>-2691.7961609361946</v>
      </c>
      <c r="H1235" s="31">
        <f t="shared" si="148"/>
        <v>-2500.7961609361946</v>
      </c>
      <c r="K1235">
        <v>1</v>
      </c>
      <c r="L1235" s="31">
        <f t="shared" si="149"/>
        <v>190.99999999999997</v>
      </c>
      <c r="M1235" s="148">
        <f t="shared" si="152"/>
        <v>3551.86448668293</v>
      </c>
      <c r="N1235" s="148"/>
    </row>
    <row r="1236" spans="1:14">
      <c r="A1236">
        <f t="shared" si="150"/>
        <v>2.186666666666631</v>
      </c>
      <c r="D1236">
        <f t="shared" si="146"/>
        <v>1527.8050341044059</v>
      </c>
      <c r="E1236">
        <f t="shared" si="151"/>
        <v>2.7353687281907368</v>
      </c>
      <c r="G1236">
        <f t="shared" si="147"/>
        <v>-2691.7961609361946</v>
      </c>
      <c r="H1236" s="31">
        <f t="shared" si="148"/>
        <v>-2500.7961609361946</v>
      </c>
      <c r="K1236">
        <v>1</v>
      </c>
      <c r="L1236" s="31">
        <f t="shared" si="149"/>
        <v>190.99999999999997</v>
      </c>
      <c r="M1236" s="148">
        <f t="shared" si="152"/>
        <v>3551.86448668293</v>
      </c>
      <c r="N1236" s="148"/>
    </row>
    <row r="1237" spans="1:14">
      <c r="A1237">
        <f t="shared" si="150"/>
        <v>2.189166666666631</v>
      </c>
      <c r="D1237">
        <f t="shared" ref="D1237:D1300" si="153">$D$18*($A$18/A1237)^($B$9-1)</f>
        <v>1527.1069014329746</v>
      </c>
      <c r="E1237">
        <f t="shared" si="151"/>
        <v>2.7309964693007305</v>
      </c>
      <c r="G1237">
        <f t="shared" ref="G1237:G1300" si="154">-100*(E1237+E1236)/2*(A1237-A1236)+G1236</f>
        <v>-2692.4794565858811</v>
      </c>
      <c r="H1237" s="31">
        <f t="shared" si="148"/>
        <v>-2501.7294565858811</v>
      </c>
      <c r="K1237">
        <v>1</v>
      </c>
      <c r="L1237" s="31">
        <f t="shared" si="149"/>
        <v>190.74999999999997</v>
      </c>
      <c r="M1237" s="148">
        <f t="shared" si="152"/>
        <v>3551.86448668293</v>
      </c>
      <c r="N1237" s="148"/>
    </row>
    <row r="1238" spans="1:14">
      <c r="A1238">
        <f t="shared" si="150"/>
        <v>2.189166666666631</v>
      </c>
      <c r="D1238">
        <f t="shared" si="153"/>
        <v>1527.1069014329746</v>
      </c>
      <c r="E1238">
        <f t="shared" si="151"/>
        <v>2.7309964693007305</v>
      </c>
      <c r="G1238">
        <f t="shared" si="154"/>
        <v>-2692.4794565858811</v>
      </c>
      <c r="H1238" s="31">
        <f t="shared" si="148"/>
        <v>-2501.7294565858811</v>
      </c>
      <c r="K1238">
        <v>1</v>
      </c>
      <c r="L1238" s="31">
        <f t="shared" si="149"/>
        <v>190.74999999999997</v>
      </c>
      <c r="M1238" s="148">
        <f t="shared" si="152"/>
        <v>3551.86448668293</v>
      </c>
      <c r="N1238" s="148"/>
    </row>
    <row r="1239" spans="1:14">
      <c r="A1239">
        <f t="shared" si="150"/>
        <v>2.1916666666666309</v>
      </c>
      <c r="D1239">
        <f t="shared" si="153"/>
        <v>1526.4098840320462</v>
      </c>
      <c r="E1239">
        <f t="shared" si="151"/>
        <v>2.7266361773609855</v>
      </c>
      <c r="G1239">
        <f t="shared" si="154"/>
        <v>-2693.1616606667139</v>
      </c>
      <c r="H1239" s="31">
        <f t="shared" si="148"/>
        <v>-2502.6616606667139</v>
      </c>
      <c r="K1239">
        <v>1</v>
      </c>
      <c r="L1239" s="31">
        <f t="shared" si="149"/>
        <v>190.49999999999997</v>
      </c>
      <c r="M1239" s="148">
        <f t="shared" si="152"/>
        <v>3551.86448668293</v>
      </c>
      <c r="N1239" s="148"/>
    </row>
    <row r="1240" spans="1:14">
      <c r="A1240">
        <f t="shared" si="150"/>
        <v>2.1916666666666309</v>
      </c>
      <c r="D1240">
        <f t="shared" si="153"/>
        <v>1526.4098840320462</v>
      </c>
      <c r="E1240">
        <f t="shared" si="151"/>
        <v>2.7266361773609855</v>
      </c>
      <c r="G1240">
        <f t="shared" si="154"/>
        <v>-2693.1616606667139</v>
      </c>
      <c r="H1240" s="31">
        <f t="shared" si="148"/>
        <v>-2502.6616606667139</v>
      </c>
      <c r="K1240">
        <v>1</v>
      </c>
      <c r="L1240" s="31">
        <f t="shared" si="149"/>
        <v>190.49999999999997</v>
      </c>
      <c r="M1240" s="148">
        <f t="shared" si="152"/>
        <v>3551.86448668293</v>
      </c>
      <c r="N1240" s="148"/>
    </row>
    <row r="1241" spans="1:14">
      <c r="A1241">
        <f t="shared" si="150"/>
        <v>2.1941666666666308</v>
      </c>
      <c r="D1241">
        <f t="shared" si="153"/>
        <v>1525.7139788508439</v>
      </c>
      <c r="E1241">
        <f t="shared" si="151"/>
        <v>2.7222878060232096</v>
      </c>
      <c r="G1241">
        <f t="shared" si="154"/>
        <v>-2693.8427761646371</v>
      </c>
      <c r="H1241" s="31">
        <f t="shared" si="148"/>
        <v>-2503.5927761646371</v>
      </c>
      <c r="K1241">
        <v>1</v>
      </c>
      <c r="L1241" s="31">
        <f t="shared" si="149"/>
        <v>190.24999999999997</v>
      </c>
      <c r="M1241" s="148">
        <f t="shared" si="152"/>
        <v>3551.86448668293</v>
      </c>
      <c r="N1241" s="148"/>
    </row>
    <row r="1242" spans="1:14">
      <c r="A1242">
        <f t="shared" si="150"/>
        <v>2.1941666666666308</v>
      </c>
      <c r="D1242">
        <f t="shared" si="153"/>
        <v>1525.7139788508439</v>
      </c>
      <c r="E1242">
        <f t="shared" si="151"/>
        <v>2.7222878060232096</v>
      </c>
      <c r="G1242">
        <f t="shared" si="154"/>
        <v>-2693.8427761646371</v>
      </c>
      <c r="H1242" s="31">
        <f t="shared" si="148"/>
        <v>-2503.5927761646371</v>
      </c>
      <c r="K1242">
        <v>1</v>
      </c>
      <c r="L1242" s="31">
        <f t="shared" si="149"/>
        <v>190.24999999999997</v>
      </c>
      <c r="M1242" s="148">
        <f t="shared" si="152"/>
        <v>3551.86448668293</v>
      </c>
      <c r="N1242" s="148"/>
    </row>
    <row r="1243" spans="1:14">
      <c r="A1243">
        <f t="shared" si="150"/>
        <v>2.1966666666666308</v>
      </c>
      <c r="D1243">
        <f t="shared" si="153"/>
        <v>1525.0191828503996</v>
      </c>
      <c r="E1243">
        <f t="shared" si="151"/>
        <v>2.7179513091711498</v>
      </c>
      <c r="G1243">
        <f t="shared" si="154"/>
        <v>-2694.5228060540362</v>
      </c>
      <c r="H1243" s="31">
        <f t="shared" si="148"/>
        <v>-2504.5228060540362</v>
      </c>
      <c r="K1243">
        <v>1</v>
      </c>
      <c r="L1243" s="31">
        <f t="shared" si="149"/>
        <v>189.99999999999997</v>
      </c>
      <c r="M1243" s="148">
        <f t="shared" si="152"/>
        <v>3551.86448668293</v>
      </c>
      <c r="N1243" s="148"/>
    </row>
    <row r="1244" spans="1:14">
      <c r="A1244">
        <f t="shared" si="150"/>
        <v>2.1966666666666308</v>
      </c>
      <c r="D1244">
        <f t="shared" si="153"/>
        <v>1525.0191828503996</v>
      </c>
      <c r="E1244">
        <f t="shared" si="151"/>
        <v>2.7179513091711498</v>
      </c>
      <c r="G1244">
        <f t="shared" si="154"/>
        <v>-2694.5228060540362</v>
      </c>
      <c r="H1244" s="31">
        <f t="shared" si="148"/>
        <v>-2504.5228060540362</v>
      </c>
      <c r="K1244">
        <v>1</v>
      </c>
      <c r="L1244" s="31">
        <f t="shared" si="149"/>
        <v>189.99999999999997</v>
      </c>
      <c r="M1244" s="148">
        <f t="shared" si="152"/>
        <v>3551.86448668293</v>
      </c>
      <c r="N1244" s="148"/>
    </row>
    <row r="1245" spans="1:14">
      <c r="A1245">
        <f t="shared" si="150"/>
        <v>2.1991666666666307</v>
      </c>
      <c r="D1245">
        <f t="shared" si="153"/>
        <v>1524.3254930034959</v>
      </c>
      <c r="E1245">
        <f t="shared" si="151"/>
        <v>2.7136266409191605</v>
      </c>
      <c r="G1245">
        <f t="shared" si="154"/>
        <v>-2695.2017532977975</v>
      </c>
      <c r="H1245" s="31">
        <f t="shared" si="148"/>
        <v>-2505.4517532977975</v>
      </c>
      <c r="K1245">
        <v>1</v>
      </c>
      <c r="L1245" s="31">
        <f t="shared" si="149"/>
        <v>189.74999999999997</v>
      </c>
      <c r="M1245" s="148">
        <f t="shared" si="152"/>
        <v>3551.86448668293</v>
      </c>
      <c r="N1245" s="148"/>
    </row>
    <row r="1246" spans="1:14">
      <c r="A1246">
        <f t="shared" si="150"/>
        <v>2.1991666666666307</v>
      </c>
      <c r="D1246">
        <f t="shared" si="153"/>
        <v>1524.3254930034959</v>
      </c>
      <c r="E1246">
        <f t="shared" si="151"/>
        <v>2.7136266409191605</v>
      </c>
      <c r="G1246">
        <f t="shared" si="154"/>
        <v>-2695.2017532977975</v>
      </c>
      <c r="H1246" s="31">
        <f t="shared" si="148"/>
        <v>-2505.4517532977975</v>
      </c>
      <c r="K1246">
        <v>1</v>
      </c>
      <c r="L1246" s="31">
        <f t="shared" si="149"/>
        <v>189.74999999999997</v>
      </c>
      <c r="M1246" s="148">
        <f t="shared" si="152"/>
        <v>3551.86448668293</v>
      </c>
      <c r="N1246" s="148"/>
    </row>
    <row r="1247" spans="1:14">
      <c r="A1247">
        <f t="shared" si="150"/>
        <v>2.2016666666666307</v>
      </c>
      <c r="D1247">
        <f t="shared" si="153"/>
        <v>1523.6329062946061</v>
      </c>
      <c r="E1247">
        <f t="shared" si="151"/>
        <v>2.7093137556108133</v>
      </c>
      <c r="G1247">
        <f t="shared" si="154"/>
        <v>-2695.8796208473636</v>
      </c>
      <c r="H1247" s="31">
        <f t="shared" si="148"/>
        <v>-2506.3796208473636</v>
      </c>
      <c r="K1247">
        <v>1</v>
      </c>
      <c r="L1247" s="31">
        <f t="shared" si="149"/>
        <v>189.49999999999997</v>
      </c>
      <c r="M1247" s="148">
        <f t="shared" si="152"/>
        <v>3551.86448668293</v>
      </c>
      <c r="N1247" s="148"/>
    </row>
    <row r="1248" spans="1:14">
      <c r="A1248">
        <f t="shared" si="150"/>
        <v>2.2016666666666307</v>
      </c>
      <c r="D1248">
        <f t="shared" si="153"/>
        <v>1523.6329062946061</v>
      </c>
      <c r="E1248">
        <f t="shared" si="151"/>
        <v>2.7093137556108133</v>
      </c>
      <c r="G1248">
        <f t="shared" si="154"/>
        <v>-2695.8796208473636</v>
      </c>
      <c r="H1248" s="31">
        <f t="shared" si="148"/>
        <v>-2506.3796208473636</v>
      </c>
      <c r="K1248">
        <v>1</v>
      </c>
      <c r="L1248" s="31">
        <f t="shared" si="149"/>
        <v>189.49999999999997</v>
      </c>
      <c r="M1248" s="148">
        <f t="shared" si="152"/>
        <v>3551.86448668293</v>
      </c>
      <c r="N1248" s="148"/>
    </row>
    <row r="1249" spans="1:14">
      <c r="A1249">
        <f t="shared" si="150"/>
        <v>2.2041666666666306</v>
      </c>
      <c r="D1249">
        <f t="shared" si="153"/>
        <v>1522.9414197198359</v>
      </c>
      <c r="E1249">
        <f t="shared" si="151"/>
        <v>2.7050126078174661</v>
      </c>
      <c r="G1249">
        <f t="shared" si="154"/>
        <v>-2696.5564116427922</v>
      </c>
      <c r="H1249" s="31">
        <f t="shared" si="148"/>
        <v>-2507.3064116427922</v>
      </c>
      <c r="K1249">
        <v>1</v>
      </c>
      <c r="L1249" s="31">
        <f t="shared" si="149"/>
        <v>189.24999999999997</v>
      </c>
      <c r="M1249" s="148">
        <f t="shared" si="152"/>
        <v>3551.86448668293</v>
      </c>
      <c r="N1249" s="148"/>
    </row>
    <row r="1250" spans="1:14">
      <c r="A1250">
        <f t="shared" si="150"/>
        <v>2.2041666666666306</v>
      </c>
      <c r="D1250">
        <f t="shared" si="153"/>
        <v>1522.9414197198359</v>
      </c>
      <c r="E1250">
        <f t="shared" si="151"/>
        <v>2.7050126078174661</v>
      </c>
      <c r="G1250">
        <f t="shared" si="154"/>
        <v>-2696.5564116427922</v>
      </c>
      <c r="H1250" s="31">
        <f t="shared" si="148"/>
        <v>-2507.3064116427922</v>
      </c>
      <c r="K1250">
        <v>1</v>
      </c>
      <c r="L1250" s="31">
        <f t="shared" si="149"/>
        <v>189.24999999999997</v>
      </c>
      <c r="M1250" s="148">
        <f t="shared" si="152"/>
        <v>3551.86448668293</v>
      </c>
      <c r="N1250" s="148"/>
    </row>
    <row r="1251" spans="1:14">
      <c r="A1251">
        <f t="shared" si="150"/>
        <v>2.2066666666666306</v>
      </c>
      <c r="D1251">
        <f t="shared" si="153"/>
        <v>1522.2510302868673</v>
      </c>
      <c r="E1251">
        <f t="shared" si="151"/>
        <v>2.7007231523368893</v>
      </c>
      <c r="G1251">
        <f t="shared" si="154"/>
        <v>-2697.2321286128117</v>
      </c>
      <c r="H1251" s="31">
        <f t="shared" si="148"/>
        <v>-2508.2321286128117</v>
      </c>
      <c r="K1251">
        <v>1</v>
      </c>
      <c r="L1251" s="31">
        <f t="shared" si="149"/>
        <v>188.99999999999997</v>
      </c>
      <c r="M1251" s="148">
        <f t="shared" si="152"/>
        <v>3551.86448668293</v>
      </c>
      <c r="N1251" s="148"/>
    </row>
    <row r="1252" spans="1:14">
      <c r="A1252">
        <f t="shared" si="150"/>
        <v>2.2066666666666306</v>
      </c>
      <c r="D1252">
        <f t="shared" si="153"/>
        <v>1522.2510302868673</v>
      </c>
      <c r="E1252">
        <f t="shared" si="151"/>
        <v>2.7007231523368893</v>
      </c>
      <c r="G1252">
        <f t="shared" si="154"/>
        <v>-2697.2321286128117</v>
      </c>
      <c r="H1252" s="31">
        <f t="shared" ref="H1252:H1315" si="155">G1252+L1252</f>
        <v>-2508.2321286128117</v>
      </c>
      <c r="K1252">
        <v>1</v>
      </c>
      <c r="L1252" s="31">
        <f t="shared" ref="L1252:L1315" si="156">-100*(A1252-A1253)+L1253</f>
        <v>188.99999999999997</v>
      </c>
      <c r="M1252" s="148">
        <f t="shared" si="152"/>
        <v>3551.86448668293</v>
      </c>
      <c r="N1252" s="148"/>
    </row>
    <row r="1253" spans="1:14">
      <c r="A1253">
        <f t="shared" ref="A1253:A1316" si="157">A1251+$B$13/400</f>
        <v>2.2091666666666305</v>
      </c>
      <c r="D1253">
        <f t="shared" si="153"/>
        <v>1521.5617350148982</v>
      </c>
      <c r="E1253">
        <f t="shared" si="151"/>
        <v>2.6964453441918739</v>
      </c>
      <c r="G1253">
        <f t="shared" si="154"/>
        <v>-2697.9067746748779</v>
      </c>
      <c r="H1253" s="31">
        <f t="shared" si="155"/>
        <v>-2509.1567746748779</v>
      </c>
      <c r="K1253">
        <v>1</v>
      </c>
      <c r="L1253" s="31">
        <f t="shared" si="156"/>
        <v>188.74999999999997</v>
      </c>
      <c r="M1253" s="148">
        <f t="shared" si="152"/>
        <v>3551.86448668293</v>
      </c>
      <c r="N1253" s="148"/>
    </row>
    <row r="1254" spans="1:14">
      <c r="A1254">
        <f t="shared" si="157"/>
        <v>2.2091666666666305</v>
      </c>
      <c r="D1254">
        <f t="shared" si="153"/>
        <v>1521.5617350148982</v>
      </c>
      <c r="E1254">
        <f t="shared" si="151"/>
        <v>2.6964453441918739</v>
      </c>
      <c r="G1254">
        <f t="shared" si="154"/>
        <v>-2697.9067746748779</v>
      </c>
      <c r="H1254" s="31">
        <f t="shared" si="155"/>
        <v>-2509.1567746748779</v>
      </c>
      <c r="K1254">
        <v>1</v>
      </c>
      <c r="L1254" s="31">
        <f t="shared" si="156"/>
        <v>188.74999999999997</v>
      </c>
      <c r="M1254" s="148">
        <f t="shared" si="152"/>
        <v>3551.86448668293</v>
      </c>
      <c r="N1254" s="148"/>
    </row>
    <row r="1255" spans="1:14">
      <c r="A1255">
        <f t="shared" si="157"/>
        <v>2.2116666666666305</v>
      </c>
      <c r="D1255">
        <f t="shared" si="153"/>
        <v>1520.8735309345871</v>
      </c>
      <c r="E1255">
        <f t="shared" si="151"/>
        <v>2.6921791386288594</v>
      </c>
      <c r="G1255">
        <f t="shared" si="154"/>
        <v>-2698.5803527352305</v>
      </c>
      <c r="H1255" s="31">
        <f t="shared" si="155"/>
        <v>-2510.0803527352305</v>
      </c>
      <c r="K1255">
        <v>1</v>
      </c>
      <c r="L1255" s="31">
        <f t="shared" si="156"/>
        <v>188.49999999999997</v>
      </c>
      <c r="M1255" s="148">
        <f t="shared" si="152"/>
        <v>3551.86448668293</v>
      </c>
      <c r="N1255" s="148"/>
    </row>
    <row r="1256" spans="1:14">
      <c r="A1256">
        <f t="shared" si="157"/>
        <v>2.2116666666666305</v>
      </c>
      <c r="D1256">
        <f t="shared" si="153"/>
        <v>1520.8735309345871</v>
      </c>
      <c r="E1256">
        <f t="shared" si="151"/>
        <v>2.6921791386288594</v>
      </c>
      <c r="G1256">
        <f t="shared" si="154"/>
        <v>-2698.5803527352305</v>
      </c>
      <c r="H1256" s="31">
        <f t="shared" si="155"/>
        <v>-2510.0803527352305</v>
      </c>
      <c r="K1256">
        <v>1</v>
      </c>
      <c r="L1256" s="31">
        <f t="shared" si="156"/>
        <v>188.49999999999997</v>
      </c>
      <c r="M1256" s="148">
        <f t="shared" si="152"/>
        <v>3551.86448668293</v>
      </c>
      <c r="N1256" s="148"/>
    </row>
    <row r="1257" spans="1:14">
      <c r="A1257">
        <f t="shared" si="157"/>
        <v>2.2141666666666304</v>
      </c>
      <c r="D1257">
        <f t="shared" si="153"/>
        <v>1520.1864150879937</v>
      </c>
      <c r="E1257">
        <f t="shared" si="151"/>
        <v>2.6879244911165712</v>
      </c>
      <c r="G1257">
        <f t="shared" si="154"/>
        <v>-2699.2528656889485</v>
      </c>
      <c r="H1257" s="31">
        <f t="shared" si="155"/>
        <v>-2511.0028656889485</v>
      </c>
      <c r="K1257">
        <v>1</v>
      </c>
      <c r="L1257" s="31">
        <f t="shared" si="156"/>
        <v>188.24999999999997</v>
      </c>
      <c r="M1257" s="148">
        <f t="shared" si="152"/>
        <v>3551.86448668293</v>
      </c>
      <c r="N1257" s="148"/>
    </row>
    <row r="1258" spans="1:14">
      <c r="A1258">
        <f t="shared" si="157"/>
        <v>2.2141666666666304</v>
      </c>
      <c r="D1258">
        <f t="shared" si="153"/>
        <v>1520.1864150879937</v>
      </c>
      <c r="E1258">
        <f t="shared" si="151"/>
        <v>2.6879244911165712</v>
      </c>
      <c r="G1258">
        <f t="shared" si="154"/>
        <v>-2699.2528656889485</v>
      </c>
      <c r="H1258" s="31">
        <f t="shared" si="155"/>
        <v>-2511.0028656889485</v>
      </c>
      <c r="K1258">
        <v>1</v>
      </c>
      <c r="L1258" s="31">
        <f t="shared" si="156"/>
        <v>188.24999999999997</v>
      </c>
      <c r="M1258" s="148">
        <f t="shared" si="152"/>
        <v>3551.86448668293</v>
      </c>
      <c r="N1258" s="148"/>
    </row>
    <row r="1259" spans="1:14">
      <c r="A1259">
        <f t="shared" si="157"/>
        <v>2.2166666666666304</v>
      </c>
      <c r="D1259">
        <f t="shared" si="153"/>
        <v>1519.5003845285269</v>
      </c>
      <c r="E1259">
        <f t="shared" si="151"/>
        <v>2.6836813573446694</v>
      </c>
      <c r="G1259">
        <f t="shared" si="154"/>
        <v>-2699.9243164200061</v>
      </c>
      <c r="H1259" s="31">
        <f t="shared" si="155"/>
        <v>-2511.9243164200061</v>
      </c>
      <c r="K1259">
        <v>1</v>
      </c>
      <c r="L1259" s="31">
        <f t="shared" si="156"/>
        <v>187.99999999999997</v>
      </c>
      <c r="M1259" s="148">
        <f t="shared" si="152"/>
        <v>3551.86448668293</v>
      </c>
      <c r="N1259" s="148"/>
    </row>
    <row r="1260" spans="1:14">
      <c r="A1260">
        <f t="shared" si="157"/>
        <v>2.2166666666666304</v>
      </c>
      <c r="D1260">
        <f t="shared" si="153"/>
        <v>1519.5003845285269</v>
      </c>
      <c r="E1260">
        <f t="shared" si="151"/>
        <v>2.6836813573446694</v>
      </c>
      <c r="G1260">
        <f t="shared" si="154"/>
        <v>-2699.9243164200061</v>
      </c>
      <c r="H1260" s="31">
        <f t="shared" si="155"/>
        <v>-2511.9243164200061</v>
      </c>
      <c r="K1260">
        <v>1</v>
      </c>
      <c r="L1260" s="31">
        <f t="shared" si="156"/>
        <v>187.99999999999997</v>
      </c>
      <c r="M1260" s="148">
        <f t="shared" si="152"/>
        <v>3551.86448668293</v>
      </c>
      <c r="N1260" s="148"/>
    </row>
    <row r="1261" spans="1:14">
      <c r="A1261">
        <f t="shared" si="157"/>
        <v>2.2191666666666303</v>
      </c>
      <c r="D1261">
        <f t="shared" si="153"/>
        <v>1518.8154363208835</v>
      </c>
      <c r="E1261">
        <f t="shared" si="151"/>
        <v>2.6794496932223981</v>
      </c>
      <c r="G1261">
        <f t="shared" si="154"/>
        <v>-2700.5947078013269</v>
      </c>
      <c r="H1261" s="31">
        <f t="shared" si="155"/>
        <v>-2512.8447078013269</v>
      </c>
      <c r="K1261">
        <v>1</v>
      </c>
      <c r="L1261" s="31">
        <f t="shared" si="156"/>
        <v>187.74999999999997</v>
      </c>
      <c r="M1261" s="148">
        <f t="shared" si="152"/>
        <v>3551.86448668293</v>
      </c>
      <c r="N1261" s="148"/>
    </row>
    <row r="1262" spans="1:14">
      <c r="A1262">
        <f t="shared" si="157"/>
        <v>2.2191666666666303</v>
      </c>
      <c r="D1262">
        <f t="shared" si="153"/>
        <v>1518.8154363208835</v>
      </c>
      <c r="E1262">
        <f t="shared" si="151"/>
        <v>2.6794496932223981</v>
      </c>
      <c r="G1262">
        <f t="shared" si="154"/>
        <v>-2700.5947078013269</v>
      </c>
      <c r="H1262" s="31">
        <f t="shared" si="155"/>
        <v>-2512.8447078013269</v>
      </c>
      <c r="K1262">
        <v>1</v>
      </c>
      <c r="L1262" s="31">
        <f t="shared" si="156"/>
        <v>187.74999999999997</v>
      </c>
      <c r="M1262" s="148">
        <f t="shared" si="152"/>
        <v>3551.86448668293</v>
      </c>
      <c r="N1262" s="148"/>
    </row>
    <row r="1263" spans="1:14">
      <c r="A1263">
        <f t="shared" si="157"/>
        <v>2.2216666666666303</v>
      </c>
      <c r="D1263">
        <f t="shared" si="153"/>
        <v>1518.1315675409955</v>
      </c>
      <c r="E1263">
        <f t="shared" si="151"/>
        <v>2.6752294548772624</v>
      </c>
      <c r="G1263">
        <f t="shared" si="154"/>
        <v>-2701.2640426948392</v>
      </c>
      <c r="H1263" s="31">
        <f t="shared" si="155"/>
        <v>-2513.7640426948392</v>
      </c>
      <c r="K1263">
        <v>1</v>
      </c>
      <c r="L1263" s="31">
        <f t="shared" si="156"/>
        <v>187.49999999999997</v>
      </c>
      <c r="M1263" s="148">
        <f t="shared" si="152"/>
        <v>3551.86448668293</v>
      </c>
      <c r="N1263" s="148"/>
    </row>
    <row r="1264" spans="1:14">
      <c r="A1264">
        <f t="shared" si="157"/>
        <v>2.2216666666666303</v>
      </c>
      <c r="D1264">
        <f t="shared" si="153"/>
        <v>1518.1315675409955</v>
      </c>
      <c r="E1264">
        <f t="shared" si="151"/>
        <v>2.6752294548772624</v>
      </c>
      <c r="G1264">
        <f t="shared" si="154"/>
        <v>-2701.2640426948392</v>
      </c>
      <c r="H1264" s="31">
        <f t="shared" si="155"/>
        <v>-2513.7640426948392</v>
      </c>
      <c r="K1264">
        <v>1</v>
      </c>
      <c r="L1264" s="31">
        <f t="shared" si="156"/>
        <v>187.49999999999997</v>
      </c>
      <c r="M1264" s="148">
        <f t="shared" si="152"/>
        <v>3551.86448668293</v>
      </c>
      <c r="N1264" s="148"/>
    </row>
    <row r="1265" spans="1:14">
      <c r="A1265">
        <f t="shared" si="157"/>
        <v>2.2241666666666302</v>
      </c>
      <c r="D1265">
        <f t="shared" si="153"/>
        <v>1517.4487752759721</v>
      </c>
      <c r="E1265">
        <f t="shared" si="151"/>
        <v>2.6710205986536888</v>
      </c>
      <c r="G1265">
        <f t="shared" si="154"/>
        <v>-2701.9323239515306</v>
      </c>
      <c r="H1265" s="31">
        <f t="shared" si="155"/>
        <v>-2514.6823239515306</v>
      </c>
      <c r="K1265">
        <v>1</v>
      </c>
      <c r="L1265" s="31">
        <f t="shared" si="156"/>
        <v>187.24999999999997</v>
      </c>
      <c r="M1265" s="148">
        <f t="shared" si="152"/>
        <v>3551.86448668293</v>
      </c>
      <c r="N1265" s="148"/>
    </row>
    <row r="1266" spans="1:14">
      <c r="A1266">
        <f t="shared" si="157"/>
        <v>2.2241666666666302</v>
      </c>
      <c r="D1266">
        <f t="shared" si="153"/>
        <v>1517.4487752759721</v>
      </c>
      <c r="E1266">
        <f t="shared" si="151"/>
        <v>2.6710205986536888</v>
      </c>
      <c r="G1266">
        <f t="shared" si="154"/>
        <v>-2701.9323239515306</v>
      </c>
      <c r="H1266" s="31">
        <f t="shared" si="155"/>
        <v>-2514.6823239515306</v>
      </c>
      <c r="K1266">
        <v>1</v>
      </c>
      <c r="L1266" s="31">
        <f t="shared" si="156"/>
        <v>187.24999999999997</v>
      </c>
      <c r="M1266" s="148">
        <f t="shared" si="152"/>
        <v>3551.86448668293</v>
      </c>
      <c r="N1266" s="148"/>
    </row>
    <row r="1267" spans="1:14">
      <c r="A1267">
        <f t="shared" si="157"/>
        <v>2.2266666666666302</v>
      </c>
      <c r="D1267">
        <f t="shared" si="153"/>
        <v>1516.7670566240474</v>
      </c>
      <c r="E1267">
        <f t="shared" si="151"/>
        <v>2.6668230811117288</v>
      </c>
      <c r="G1267">
        <f t="shared" si="154"/>
        <v>-2702.5995544115012</v>
      </c>
      <c r="H1267" s="31">
        <f t="shared" si="155"/>
        <v>-2515.5995544115012</v>
      </c>
      <c r="K1267">
        <v>1</v>
      </c>
      <c r="L1267" s="31">
        <f t="shared" si="156"/>
        <v>186.99999999999997</v>
      </c>
      <c r="M1267" s="148">
        <f t="shared" si="152"/>
        <v>3551.86448668293</v>
      </c>
      <c r="N1267" s="148"/>
    </row>
    <row r="1268" spans="1:14">
      <c r="A1268">
        <f t="shared" si="157"/>
        <v>2.2266666666666302</v>
      </c>
      <c r="D1268">
        <f t="shared" si="153"/>
        <v>1516.7670566240474</v>
      </c>
      <c r="E1268">
        <f t="shared" si="151"/>
        <v>2.6668230811117288</v>
      </c>
      <c r="G1268">
        <f t="shared" si="154"/>
        <v>-2702.5995544115012</v>
      </c>
      <c r="H1268" s="31">
        <f t="shared" si="155"/>
        <v>-2515.5995544115012</v>
      </c>
      <c r="K1268">
        <v>1</v>
      </c>
      <c r="L1268" s="31">
        <f t="shared" si="156"/>
        <v>186.99999999999997</v>
      </c>
      <c r="M1268" s="148">
        <f t="shared" si="152"/>
        <v>3551.86448668293</v>
      </c>
      <c r="N1268" s="148"/>
    </row>
    <row r="1269" spans="1:14">
      <c r="A1269">
        <f t="shared" si="157"/>
        <v>2.2291666666666301</v>
      </c>
      <c r="D1269">
        <f t="shared" si="153"/>
        <v>1516.086408694523</v>
      </c>
      <c r="E1269">
        <f t="shared" si="151"/>
        <v>2.6626368590257372</v>
      </c>
      <c r="G1269">
        <f t="shared" si="154"/>
        <v>-2703.2657369040185</v>
      </c>
      <c r="H1269" s="31">
        <f t="shared" si="155"/>
        <v>-2516.5157369040185</v>
      </c>
      <c r="K1269">
        <v>1</v>
      </c>
      <c r="L1269" s="31">
        <f t="shared" si="156"/>
        <v>186.74999999999997</v>
      </c>
      <c r="M1269" s="148">
        <f t="shared" si="152"/>
        <v>3551.86448668293</v>
      </c>
      <c r="N1269" s="148"/>
    </row>
    <row r="1270" spans="1:14">
      <c r="A1270">
        <f t="shared" si="157"/>
        <v>2.2291666666666301</v>
      </c>
      <c r="D1270">
        <f t="shared" si="153"/>
        <v>1516.086408694523</v>
      </c>
      <c r="E1270">
        <f t="shared" si="151"/>
        <v>2.6626368590257372</v>
      </c>
      <c r="G1270">
        <f t="shared" si="154"/>
        <v>-2703.2657369040185</v>
      </c>
      <c r="H1270" s="31">
        <f t="shared" si="155"/>
        <v>-2516.5157369040185</v>
      </c>
      <c r="K1270">
        <v>1</v>
      </c>
      <c r="L1270" s="31">
        <f t="shared" si="156"/>
        <v>186.74999999999997</v>
      </c>
      <c r="M1270" s="148">
        <f t="shared" si="152"/>
        <v>3551.86448668293</v>
      </c>
      <c r="N1270" s="148"/>
    </row>
    <row r="1271" spans="1:14">
      <c r="A1271">
        <f t="shared" si="157"/>
        <v>2.2316666666666301</v>
      </c>
      <c r="D1271">
        <f t="shared" si="153"/>
        <v>1515.4068286077147</v>
      </c>
      <c r="E1271">
        <f t="shared" ref="E1271:E1334" si="158">$E$18*($A$18/A1271)^$B$9</f>
        <v>2.6584618893830863</v>
      </c>
      <c r="G1271">
        <f t="shared" si="154"/>
        <v>-2703.9308742475696</v>
      </c>
      <c r="H1271" s="31">
        <f t="shared" si="155"/>
        <v>-2517.4308742475696</v>
      </c>
      <c r="K1271">
        <v>1</v>
      </c>
      <c r="L1271" s="31">
        <f t="shared" si="156"/>
        <v>186.49999999999997</v>
      </c>
      <c r="M1271" s="148">
        <f t="shared" si="152"/>
        <v>3551.86448668293</v>
      </c>
      <c r="N1271" s="148"/>
    </row>
    <row r="1272" spans="1:14">
      <c r="A1272">
        <f t="shared" si="157"/>
        <v>2.2316666666666301</v>
      </c>
      <c r="D1272">
        <f t="shared" si="153"/>
        <v>1515.4068286077147</v>
      </c>
      <c r="E1272">
        <f t="shared" si="158"/>
        <v>2.6584618893830863</v>
      </c>
      <c r="G1272">
        <f t="shared" si="154"/>
        <v>-2703.9308742475696</v>
      </c>
      <c r="H1272" s="31">
        <f t="shared" si="155"/>
        <v>-2517.4308742475696</v>
      </c>
      <c r="K1272">
        <v>1</v>
      </c>
      <c r="L1272" s="31">
        <f t="shared" si="156"/>
        <v>186.49999999999997</v>
      </c>
      <c r="M1272" s="148">
        <f t="shared" si="152"/>
        <v>3551.86448668293</v>
      </c>
      <c r="N1272" s="148"/>
    </row>
    <row r="1273" spans="1:14">
      <c r="A1273">
        <f t="shared" si="157"/>
        <v>2.23416666666663</v>
      </c>
      <c r="D1273">
        <f t="shared" si="153"/>
        <v>1514.728313494898</v>
      </c>
      <c r="E1273">
        <f t="shared" si="158"/>
        <v>2.6542981293828696</v>
      </c>
      <c r="G1273">
        <f t="shared" si="154"/>
        <v>-2704.5949692499153</v>
      </c>
      <c r="H1273" s="31">
        <f t="shared" si="155"/>
        <v>-2518.3449692499153</v>
      </c>
      <c r="K1273">
        <v>1</v>
      </c>
      <c r="L1273" s="31">
        <f t="shared" si="156"/>
        <v>186.24999999999997</v>
      </c>
      <c r="M1273" s="148">
        <f t="shared" si="152"/>
        <v>3551.86448668293</v>
      </c>
      <c r="N1273" s="148"/>
    </row>
    <row r="1274" spans="1:14">
      <c r="A1274">
        <f t="shared" si="157"/>
        <v>2.23416666666663</v>
      </c>
      <c r="D1274">
        <f t="shared" si="153"/>
        <v>1514.728313494898</v>
      </c>
      <c r="E1274">
        <f t="shared" si="158"/>
        <v>2.6542981293828696</v>
      </c>
      <c r="G1274">
        <f t="shared" si="154"/>
        <v>-2704.5949692499153</v>
      </c>
      <c r="H1274" s="31">
        <f t="shared" si="155"/>
        <v>-2518.3449692499153</v>
      </c>
      <c r="K1274">
        <v>1</v>
      </c>
      <c r="L1274" s="31">
        <f t="shared" si="156"/>
        <v>186.24999999999997</v>
      </c>
      <c r="M1274" s="148">
        <f t="shared" si="152"/>
        <v>3551.86448668293</v>
      </c>
      <c r="N1274" s="148"/>
    </row>
    <row r="1275" spans="1:14">
      <c r="A1275">
        <f t="shared" si="157"/>
        <v>2.2366666666666299</v>
      </c>
      <c r="D1275">
        <f t="shared" si="153"/>
        <v>1514.0508604982533</v>
      </c>
      <c r="E1275">
        <f t="shared" si="158"/>
        <v>2.6501455364346387</v>
      </c>
      <c r="G1275">
        <f t="shared" si="154"/>
        <v>-2705.2580247081423</v>
      </c>
      <c r="H1275" s="31">
        <f t="shared" si="155"/>
        <v>-2519.2580247081423</v>
      </c>
      <c r="K1275">
        <v>1</v>
      </c>
      <c r="L1275" s="31">
        <f t="shared" si="156"/>
        <v>185.99999999999997</v>
      </c>
      <c r="M1275" s="148">
        <f t="shared" si="152"/>
        <v>3551.86448668293</v>
      </c>
      <c r="N1275" s="148"/>
    </row>
    <row r="1276" spans="1:14">
      <c r="A1276">
        <f t="shared" si="157"/>
        <v>2.2366666666666299</v>
      </c>
      <c r="D1276">
        <f t="shared" si="153"/>
        <v>1514.0508604982533</v>
      </c>
      <c r="E1276">
        <f t="shared" si="158"/>
        <v>2.6501455364346387</v>
      </c>
      <c r="G1276">
        <f t="shared" si="154"/>
        <v>-2705.2580247081423</v>
      </c>
      <c r="H1276" s="31">
        <f t="shared" si="155"/>
        <v>-2519.2580247081423</v>
      </c>
      <c r="K1276">
        <v>1</v>
      </c>
      <c r="L1276" s="31">
        <f t="shared" si="156"/>
        <v>185.99999999999997</v>
      </c>
      <c r="M1276" s="148">
        <f t="shared" si="152"/>
        <v>3551.86448668293</v>
      </c>
      <c r="N1276" s="148"/>
    </row>
    <row r="1277" spans="1:14">
      <c r="A1277">
        <f t="shared" si="157"/>
        <v>2.2391666666666299</v>
      </c>
      <c r="D1277">
        <f t="shared" si="153"/>
        <v>1513.3744667708136</v>
      </c>
      <c r="E1277">
        <f t="shared" si="158"/>
        <v>2.6460040681571142</v>
      </c>
      <c r="G1277">
        <f t="shared" si="154"/>
        <v>-2705.9200434087161</v>
      </c>
      <c r="H1277" s="31">
        <f t="shared" si="155"/>
        <v>-2520.1700434087161</v>
      </c>
      <c r="K1277">
        <v>1</v>
      </c>
      <c r="L1277" s="31">
        <f t="shared" si="156"/>
        <v>185.74999999999997</v>
      </c>
      <c r="M1277" s="148">
        <f t="shared" si="152"/>
        <v>3551.86448668293</v>
      </c>
      <c r="N1277" s="148"/>
    </row>
    <row r="1278" spans="1:14">
      <c r="A1278">
        <f t="shared" si="157"/>
        <v>2.2391666666666299</v>
      </c>
      <c r="D1278">
        <f t="shared" si="153"/>
        <v>1513.3744667708136</v>
      </c>
      <c r="E1278">
        <f t="shared" si="158"/>
        <v>2.6460040681571142</v>
      </c>
      <c r="G1278">
        <f t="shared" si="154"/>
        <v>-2705.9200434087161</v>
      </c>
      <c r="H1278" s="31">
        <f t="shared" si="155"/>
        <v>-2520.1700434087161</v>
      </c>
      <c r="K1278">
        <v>1</v>
      </c>
      <c r="L1278" s="31">
        <f t="shared" si="156"/>
        <v>185.74999999999997</v>
      </c>
      <c r="M1278" s="148">
        <f t="shared" si="152"/>
        <v>3551.86448668293</v>
      </c>
      <c r="N1278" s="148"/>
    </row>
    <row r="1279" spans="1:14">
      <c r="A1279">
        <f t="shared" si="157"/>
        <v>2.2416666666666298</v>
      </c>
      <c r="D1279">
        <f t="shared" si="153"/>
        <v>1512.6991294764111</v>
      </c>
      <c r="E1279">
        <f t="shared" si="158"/>
        <v>2.64187368237695</v>
      </c>
      <c r="G1279">
        <f t="shared" si="154"/>
        <v>-2706.581028127533</v>
      </c>
      <c r="H1279" s="31">
        <f t="shared" si="155"/>
        <v>-2521.081028127533</v>
      </c>
      <c r="K1279">
        <v>1</v>
      </c>
      <c r="L1279" s="31">
        <f t="shared" si="156"/>
        <v>185.49999999999997</v>
      </c>
      <c r="M1279" s="148">
        <f t="shared" si="152"/>
        <v>3551.86448668293</v>
      </c>
      <c r="N1279" s="148"/>
    </row>
    <row r="1280" spans="1:14">
      <c r="A1280">
        <f t="shared" si="157"/>
        <v>2.2416666666666298</v>
      </c>
      <c r="D1280">
        <f t="shared" si="153"/>
        <v>1512.6991294764111</v>
      </c>
      <c r="E1280">
        <f t="shared" si="158"/>
        <v>2.64187368237695</v>
      </c>
      <c r="G1280">
        <f t="shared" si="154"/>
        <v>-2706.581028127533</v>
      </c>
      <c r="H1280" s="31">
        <f t="shared" si="155"/>
        <v>-2521.081028127533</v>
      </c>
      <c r="K1280">
        <v>1</v>
      </c>
      <c r="L1280" s="31">
        <f t="shared" si="156"/>
        <v>185.49999999999997</v>
      </c>
      <c r="M1280" s="148">
        <f t="shared" si="152"/>
        <v>3551.86448668293</v>
      </c>
      <c r="N1280" s="148"/>
    </row>
    <row r="1281" spans="1:14">
      <c r="A1281">
        <f t="shared" si="157"/>
        <v>2.2441666666666298</v>
      </c>
      <c r="D1281">
        <f t="shared" si="153"/>
        <v>1512.0248457896232</v>
      </c>
      <c r="E1281">
        <f t="shared" si="158"/>
        <v>2.6377543371274612</v>
      </c>
      <c r="G1281">
        <f t="shared" si="154"/>
        <v>-2707.240981629971</v>
      </c>
      <c r="H1281" s="31">
        <f t="shared" si="155"/>
        <v>-2521.990981629971</v>
      </c>
      <c r="K1281">
        <v>1</v>
      </c>
      <c r="L1281" s="31">
        <f t="shared" si="156"/>
        <v>185.24999999999997</v>
      </c>
      <c r="M1281" s="148">
        <f t="shared" si="152"/>
        <v>3551.86448668293</v>
      </c>
      <c r="N1281" s="148"/>
    </row>
    <row r="1282" spans="1:14">
      <c r="A1282">
        <f t="shared" si="157"/>
        <v>2.2441666666666298</v>
      </c>
      <c r="D1282">
        <f t="shared" si="153"/>
        <v>1512.0248457896232</v>
      </c>
      <c r="E1282">
        <f t="shared" si="158"/>
        <v>2.6377543371274612</v>
      </c>
      <c r="G1282">
        <f t="shared" si="154"/>
        <v>-2707.240981629971</v>
      </c>
      <c r="H1282" s="31">
        <f t="shared" si="155"/>
        <v>-2521.990981629971</v>
      </c>
      <c r="K1282">
        <v>1</v>
      </c>
      <c r="L1282" s="31">
        <f t="shared" si="156"/>
        <v>185.24999999999997</v>
      </c>
      <c r="M1282" s="148">
        <f t="shared" si="152"/>
        <v>3551.86448668293</v>
      </c>
      <c r="N1282" s="148"/>
    </row>
    <row r="1283" spans="1:14">
      <c r="A1283">
        <f t="shared" si="157"/>
        <v>2.2466666666666297</v>
      </c>
      <c r="D1283">
        <f t="shared" si="153"/>
        <v>1511.351612895721</v>
      </c>
      <c r="E1283">
        <f t="shared" si="158"/>
        <v>2.6336459906473979</v>
      </c>
      <c r="G1283">
        <f t="shared" si="154"/>
        <v>-2707.899906670943</v>
      </c>
      <c r="H1283" s="31">
        <f t="shared" si="155"/>
        <v>-2522.899906670943</v>
      </c>
      <c r="K1283">
        <v>1</v>
      </c>
      <c r="L1283" s="31">
        <f t="shared" si="156"/>
        <v>184.99999999999997</v>
      </c>
      <c r="M1283" s="148">
        <f t="shared" si="152"/>
        <v>3551.86448668293</v>
      </c>
      <c r="N1283" s="148"/>
    </row>
    <row r="1284" spans="1:14">
      <c r="A1284">
        <f t="shared" si="157"/>
        <v>2.2466666666666297</v>
      </c>
      <c r="D1284">
        <f t="shared" si="153"/>
        <v>1511.351612895721</v>
      </c>
      <c r="E1284">
        <f t="shared" si="158"/>
        <v>2.6336459906473979</v>
      </c>
      <c r="G1284">
        <f t="shared" si="154"/>
        <v>-2707.899906670943</v>
      </c>
      <c r="H1284" s="31">
        <f t="shared" si="155"/>
        <v>-2522.899906670943</v>
      </c>
      <c r="K1284">
        <v>1</v>
      </c>
      <c r="L1284" s="31">
        <f t="shared" si="156"/>
        <v>184.99999999999997</v>
      </c>
      <c r="M1284" s="148">
        <f t="shared" si="152"/>
        <v>3551.86448668293</v>
      </c>
      <c r="N1284" s="148"/>
    </row>
    <row r="1285" spans="1:14">
      <c r="A1285">
        <f t="shared" si="157"/>
        <v>2.2491666666666297</v>
      </c>
      <c r="D1285">
        <f t="shared" si="153"/>
        <v>1510.6794279906164</v>
      </c>
      <c r="E1285">
        <f t="shared" si="158"/>
        <v>2.6295486013797027</v>
      </c>
      <c r="G1285">
        <f t="shared" si="154"/>
        <v>-2708.5578059949462</v>
      </c>
      <c r="H1285" s="31">
        <f t="shared" si="155"/>
        <v>-2523.8078059949462</v>
      </c>
      <c r="K1285">
        <v>1</v>
      </c>
      <c r="L1285" s="31">
        <f t="shared" si="156"/>
        <v>184.74999999999997</v>
      </c>
      <c r="M1285" s="148">
        <f t="shared" si="152"/>
        <v>3551.86448668293</v>
      </c>
      <c r="N1285" s="148"/>
    </row>
    <row r="1286" spans="1:14">
      <c r="A1286">
        <f t="shared" si="157"/>
        <v>2.2491666666666297</v>
      </c>
      <c r="D1286">
        <f t="shared" si="153"/>
        <v>1510.6794279906164</v>
      </c>
      <c r="E1286">
        <f t="shared" si="158"/>
        <v>2.6295486013797027</v>
      </c>
      <c r="G1286">
        <f t="shared" si="154"/>
        <v>-2708.5578059949462</v>
      </c>
      <c r="H1286" s="31">
        <f t="shared" si="155"/>
        <v>-2523.8078059949462</v>
      </c>
      <c r="K1286">
        <v>1</v>
      </c>
      <c r="L1286" s="31">
        <f t="shared" si="156"/>
        <v>184.74999999999997</v>
      </c>
      <c r="M1286" s="148">
        <f t="shared" si="152"/>
        <v>3551.86448668293</v>
      </c>
      <c r="N1286" s="148"/>
    </row>
    <row r="1287" spans="1:14">
      <c r="A1287">
        <f t="shared" si="157"/>
        <v>2.2516666666666296</v>
      </c>
      <c r="D1287">
        <f t="shared" si="153"/>
        <v>1510.0082882808092</v>
      </c>
      <c r="E1287">
        <f t="shared" si="158"/>
        <v>2.6254621279702923</v>
      </c>
      <c r="G1287">
        <f t="shared" si="154"/>
        <v>-2709.2146823361149</v>
      </c>
      <c r="H1287" s="31">
        <f t="shared" si="155"/>
        <v>-2524.7146823361149</v>
      </c>
      <c r="K1287">
        <v>1</v>
      </c>
      <c r="L1287" s="31">
        <f t="shared" si="156"/>
        <v>184.49999999999997</v>
      </c>
      <c r="M1287" s="148">
        <f t="shared" si="152"/>
        <v>3551.86448668293</v>
      </c>
      <c r="N1287" s="148"/>
    </row>
    <row r="1288" spans="1:14">
      <c r="A1288">
        <f t="shared" si="157"/>
        <v>2.2516666666666296</v>
      </c>
      <c r="D1288">
        <f t="shared" si="153"/>
        <v>1510.0082882808092</v>
      </c>
      <c r="E1288">
        <f t="shared" si="158"/>
        <v>2.6254621279702923</v>
      </c>
      <c r="G1288">
        <f t="shared" si="154"/>
        <v>-2709.2146823361149</v>
      </c>
      <c r="H1288" s="31">
        <f t="shared" si="155"/>
        <v>-2524.7146823361149</v>
      </c>
      <c r="K1288">
        <v>1</v>
      </c>
      <c r="L1288" s="31">
        <f t="shared" si="156"/>
        <v>184.49999999999997</v>
      </c>
      <c r="M1288" s="148">
        <f t="shared" si="152"/>
        <v>3551.86448668293</v>
      </c>
      <c r="N1288" s="148"/>
    </row>
    <row r="1289" spans="1:14">
      <c r="A1289">
        <f t="shared" si="157"/>
        <v>2.2541666666666296</v>
      </c>
      <c r="D1289">
        <f t="shared" si="153"/>
        <v>1509.3381909833386</v>
      </c>
      <c r="E1289">
        <f t="shared" si="158"/>
        <v>2.6213865292668426</v>
      </c>
      <c r="G1289">
        <f t="shared" si="154"/>
        <v>-2709.8705384182695</v>
      </c>
      <c r="H1289" s="31">
        <f t="shared" si="155"/>
        <v>-2525.6205384182695</v>
      </c>
      <c r="K1289">
        <v>1</v>
      </c>
      <c r="L1289" s="31">
        <f t="shared" si="156"/>
        <v>184.24999999999997</v>
      </c>
      <c r="M1289" s="148">
        <f t="shared" si="152"/>
        <v>3551.86448668293</v>
      </c>
      <c r="N1289" s="148"/>
    </row>
    <row r="1290" spans="1:14">
      <c r="A1290">
        <f t="shared" si="157"/>
        <v>2.2541666666666296</v>
      </c>
      <c r="D1290">
        <f t="shared" si="153"/>
        <v>1509.3381909833386</v>
      </c>
      <c r="E1290">
        <f t="shared" si="158"/>
        <v>2.6213865292668426</v>
      </c>
      <c r="G1290">
        <f t="shared" si="154"/>
        <v>-2709.8705384182695</v>
      </c>
      <c r="H1290" s="31">
        <f t="shared" si="155"/>
        <v>-2525.6205384182695</v>
      </c>
      <c r="K1290">
        <v>1</v>
      </c>
      <c r="L1290" s="31">
        <f t="shared" si="156"/>
        <v>184.24999999999997</v>
      </c>
      <c r="M1290" s="148">
        <f t="shared" si="152"/>
        <v>3551.86448668293</v>
      </c>
      <c r="N1290" s="148"/>
    </row>
    <row r="1291" spans="1:14">
      <c r="A1291">
        <f t="shared" si="157"/>
        <v>2.2566666666666295</v>
      </c>
      <c r="D1291">
        <f t="shared" si="153"/>
        <v>1508.6691333257279</v>
      </c>
      <c r="E1291">
        <f t="shared" si="158"/>
        <v>2.6173217643175746</v>
      </c>
      <c r="G1291">
        <f t="shared" si="154"/>
        <v>-2710.5253769549677</v>
      </c>
      <c r="H1291" s="31">
        <f t="shared" si="155"/>
        <v>-2526.5253769549677</v>
      </c>
      <c r="K1291">
        <v>1</v>
      </c>
      <c r="L1291" s="31">
        <f t="shared" si="156"/>
        <v>183.99999999999997</v>
      </c>
      <c r="M1291" s="148">
        <f t="shared" si="152"/>
        <v>3551.86448668293</v>
      </c>
      <c r="N1291" s="148"/>
    </row>
    <row r="1292" spans="1:14">
      <c r="A1292">
        <f t="shared" si="157"/>
        <v>2.2566666666666295</v>
      </c>
      <c r="D1292">
        <f t="shared" si="153"/>
        <v>1508.6691333257279</v>
      </c>
      <c r="E1292">
        <f t="shared" si="158"/>
        <v>2.6173217643175746</v>
      </c>
      <c r="G1292">
        <f t="shared" si="154"/>
        <v>-2710.5253769549677</v>
      </c>
      <c r="H1292" s="31">
        <f t="shared" si="155"/>
        <v>-2526.5253769549677</v>
      </c>
      <c r="K1292">
        <v>1</v>
      </c>
      <c r="L1292" s="31">
        <f t="shared" si="156"/>
        <v>183.99999999999997</v>
      </c>
      <c r="M1292" s="148">
        <f t="shared" si="152"/>
        <v>3551.86448668293</v>
      </c>
      <c r="N1292" s="148"/>
    </row>
    <row r="1293" spans="1:14">
      <c r="A1293">
        <f t="shared" si="157"/>
        <v>2.2591666666666295</v>
      </c>
      <c r="D1293">
        <f t="shared" si="153"/>
        <v>1508.0011125459353</v>
      </c>
      <c r="E1293">
        <f t="shared" si="158"/>
        <v>2.6132677923700651</v>
      </c>
      <c r="G1293">
        <f t="shared" si="154"/>
        <v>-2711.1792006495534</v>
      </c>
      <c r="H1293" s="31">
        <f t="shared" si="155"/>
        <v>-2527.4292006495534</v>
      </c>
      <c r="K1293">
        <v>1</v>
      </c>
      <c r="L1293" s="31">
        <f t="shared" si="156"/>
        <v>183.74999999999997</v>
      </c>
      <c r="M1293" s="148">
        <f t="shared" si="152"/>
        <v>3551.86448668293</v>
      </c>
      <c r="N1293" s="148"/>
    </row>
    <row r="1294" spans="1:14">
      <c r="A1294">
        <f t="shared" si="157"/>
        <v>2.2591666666666295</v>
      </c>
      <c r="D1294">
        <f t="shared" si="153"/>
        <v>1508.0011125459353</v>
      </c>
      <c r="E1294">
        <f t="shared" si="158"/>
        <v>2.6132677923700651</v>
      </c>
      <c r="G1294">
        <f t="shared" si="154"/>
        <v>-2711.1792006495534</v>
      </c>
      <c r="H1294" s="31">
        <f t="shared" si="155"/>
        <v>-2527.4292006495534</v>
      </c>
      <c r="K1294">
        <v>1</v>
      </c>
      <c r="L1294" s="31">
        <f t="shared" si="156"/>
        <v>183.74999999999997</v>
      </c>
      <c r="M1294" s="148">
        <f t="shared" si="152"/>
        <v>3551.86448668293</v>
      </c>
      <c r="N1294" s="148"/>
    </row>
    <row r="1295" spans="1:14">
      <c r="A1295">
        <f t="shared" si="157"/>
        <v>2.2616666666666294</v>
      </c>
      <c r="D1295">
        <f t="shared" si="153"/>
        <v>1507.334125892304</v>
      </c>
      <c r="E1295">
        <f t="shared" si="158"/>
        <v>2.6092245728700547</v>
      </c>
      <c r="G1295">
        <f t="shared" si="154"/>
        <v>-2711.8320121952083</v>
      </c>
      <c r="H1295" s="31">
        <f t="shared" si="155"/>
        <v>-2528.3320121952083</v>
      </c>
      <c r="K1295">
        <v>1</v>
      </c>
      <c r="L1295" s="31">
        <f t="shared" si="156"/>
        <v>183.49999999999997</v>
      </c>
      <c r="M1295" s="148">
        <f t="shared" si="152"/>
        <v>3551.86448668293</v>
      </c>
      <c r="N1295" s="148"/>
    </row>
    <row r="1296" spans="1:14">
      <c r="A1296">
        <f t="shared" si="157"/>
        <v>2.2616666666666294</v>
      </c>
      <c r="D1296">
        <f t="shared" si="153"/>
        <v>1507.334125892304</v>
      </c>
      <c r="E1296">
        <f t="shared" si="158"/>
        <v>2.6092245728700547</v>
      </c>
      <c r="G1296">
        <f t="shared" si="154"/>
        <v>-2711.8320121952083</v>
      </c>
      <c r="H1296" s="31">
        <f t="shared" si="155"/>
        <v>-2528.3320121952083</v>
      </c>
      <c r="K1296">
        <v>1</v>
      </c>
      <c r="L1296" s="31">
        <f t="shared" si="156"/>
        <v>183.49999999999997</v>
      </c>
      <c r="M1296" s="148">
        <f t="shared" si="152"/>
        <v>3551.86448668293</v>
      </c>
      <c r="N1296" s="148"/>
    </row>
    <row r="1297" spans="1:14">
      <c r="A1297">
        <f t="shared" si="157"/>
        <v>2.2641666666666294</v>
      </c>
      <c r="D1297">
        <f t="shared" si="153"/>
        <v>1506.668170623509</v>
      </c>
      <c r="E1297">
        <f t="shared" si="158"/>
        <v>2.6051920654602614</v>
      </c>
      <c r="G1297">
        <f t="shared" si="154"/>
        <v>-2712.4838142749995</v>
      </c>
      <c r="H1297" s="31">
        <f t="shared" si="155"/>
        <v>-2529.2338142749995</v>
      </c>
      <c r="K1297">
        <v>1</v>
      </c>
      <c r="L1297" s="31">
        <f t="shared" si="156"/>
        <v>183.24999999999997</v>
      </c>
      <c r="M1297" s="148">
        <f t="shared" si="152"/>
        <v>3551.86448668293</v>
      </c>
      <c r="N1297" s="148"/>
    </row>
    <row r="1298" spans="1:14">
      <c r="A1298">
        <f t="shared" si="157"/>
        <v>2.2641666666666294</v>
      </c>
      <c r="D1298">
        <f t="shared" si="153"/>
        <v>1506.668170623509</v>
      </c>
      <c r="E1298">
        <f t="shared" si="158"/>
        <v>2.6051920654602614</v>
      </c>
      <c r="G1298">
        <f t="shared" si="154"/>
        <v>-2712.4838142749995</v>
      </c>
      <c r="H1298" s="31">
        <f t="shared" si="155"/>
        <v>-2529.2338142749995</v>
      </c>
      <c r="K1298">
        <v>1</v>
      </c>
      <c r="L1298" s="31">
        <f t="shared" si="156"/>
        <v>183.24999999999997</v>
      </c>
      <c r="M1298" s="148">
        <f t="shared" ref="M1298:M1361" si="159">$F$11</f>
        <v>3551.86448668293</v>
      </c>
      <c r="N1298" s="148"/>
    </row>
    <row r="1299" spans="1:14">
      <c r="A1299">
        <f t="shared" si="157"/>
        <v>2.2666666666666293</v>
      </c>
      <c r="D1299">
        <f t="shared" si="153"/>
        <v>1506.0032440085104</v>
      </c>
      <c r="E1299">
        <f t="shared" si="158"/>
        <v>2.601170229979211</v>
      </c>
      <c r="G1299">
        <f t="shared" si="154"/>
        <v>-2713.1346095619297</v>
      </c>
      <c r="H1299" s="31">
        <f t="shared" si="155"/>
        <v>-2530.1346095619297</v>
      </c>
      <c r="K1299">
        <v>1</v>
      </c>
      <c r="L1299" s="31">
        <f t="shared" si="156"/>
        <v>182.99999999999997</v>
      </c>
      <c r="M1299" s="148">
        <f t="shared" si="159"/>
        <v>3551.86448668293</v>
      </c>
      <c r="N1299" s="148"/>
    </row>
    <row r="1300" spans="1:14">
      <c r="A1300">
        <f t="shared" si="157"/>
        <v>2.2666666666666293</v>
      </c>
      <c r="D1300">
        <f t="shared" si="153"/>
        <v>1506.0032440085104</v>
      </c>
      <c r="E1300">
        <f t="shared" si="158"/>
        <v>2.601170229979211</v>
      </c>
      <c r="G1300">
        <f t="shared" si="154"/>
        <v>-2713.1346095619297</v>
      </c>
      <c r="H1300" s="31">
        <f t="shared" si="155"/>
        <v>-2530.1346095619297</v>
      </c>
      <c r="K1300">
        <v>1</v>
      </c>
      <c r="L1300" s="31">
        <f t="shared" si="156"/>
        <v>182.99999999999997</v>
      </c>
      <c r="M1300" s="148">
        <f t="shared" si="159"/>
        <v>3551.86448668293</v>
      </c>
      <c r="N1300" s="148"/>
    </row>
    <row r="1301" spans="1:14">
      <c r="A1301">
        <f t="shared" si="157"/>
        <v>2.2691666666666293</v>
      </c>
      <c r="D1301">
        <f t="shared" ref="D1301:D1364" si="160">$D$18*($A$18/A1301)^($B$9-1)</f>
        <v>1505.3393433265016</v>
      </c>
      <c r="E1301">
        <f t="shared" si="158"/>
        <v>2.5971590264600786</v>
      </c>
      <c r="G1301">
        <f t="shared" ref="G1301:G1364" si="161">-100*(E1301+E1300)/2*(A1301-A1300)+G1300</f>
        <v>-2713.7844007189847</v>
      </c>
      <c r="H1301" s="31">
        <f t="shared" si="155"/>
        <v>-2531.0344007189847</v>
      </c>
      <c r="K1301">
        <v>1</v>
      </c>
      <c r="L1301" s="31">
        <f t="shared" si="156"/>
        <v>182.74999999999997</v>
      </c>
      <c r="M1301" s="148">
        <f t="shared" si="159"/>
        <v>3551.86448668293</v>
      </c>
      <c r="N1301" s="148"/>
    </row>
    <row r="1302" spans="1:14">
      <c r="A1302">
        <f t="shared" si="157"/>
        <v>2.2691666666666293</v>
      </c>
      <c r="D1302">
        <f t="shared" si="160"/>
        <v>1505.3393433265016</v>
      </c>
      <c r="E1302">
        <f t="shared" si="158"/>
        <v>2.5971590264600786</v>
      </c>
      <c r="G1302">
        <f t="shared" si="161"/>
        <v>-2713.7844007189847</v>
      </c>
      <c r="H1302" s="31">
        <f t="shared" si="155"/>
        <v>-2531.0344007189847</v>
      </c>
      <c r="K1302">
        <v>1</v>
      </c>
      <c r="L1302" s="31">
        <f t="shared" si="156"/>
        <v>182.74999999999997</v>
      </c>
      <c r="M1302" s="148">
        <f t="shared" si="159"/>
        <v>3551.86448668293</v>
      </c>
      <c r="N1302" s="148"/>
    </row>
    <row r="1303" spans="1:14">
      <c r="A1303">
        <f t="shared" si="157"/>
        <v>2.2716666666666292</v>
      </c>
      <c r="D1303">
        <f t="shared" si="160"/>
        <v>1504.676465866859</v>
      </c>
      <c r="E1303">
        <f t="shared" si="158"/>
        <v>2.5931584151295222</v>
      </c>
      <c r="G1303">
        <f t="shared" si="161"/>
        <v>-2714.4331903991833</v>
      </c>
      <c r="H1303" s="31">
        <f t="shared" si="155"/>
        <v>-2531.9331903991833</v>
      </c>
      <c r="K1303">
        <v>1</v>
      </c>
      <c r="L1303" s="31">
        <f t="shared" si="156"/>
        <v>182.49999999999997</v>
      </c>
      <c r="M1303" s="148">
        <f t="shared" si="159"/>
        <v>3551.86448668293</v>
      </c>
      <c r="N1303" s="148"/>
    </row>
    <row r="1304" spans="1:14">
      <c r="A1304">
        <f t="shared" si="157"/>
        <v>2.2716666666666292</v>
      </c>
      <c r="D1304">
        <f t="shared" si="160"/>
        <v>1504.676465866859</v>
      </c>
      <c r="E1304">
        <f t="shared" si="158"/>
        <v>2.5931584151295222</v>
      </c>
      <c r="G1304">
        <f t="shared" si="161"/>
        <v>-2714.4331903991833</v>
      </c>
      <c r="H1304" s="31">
        <f t="shared" si="155"/>
        <v>-2531.9331903991833</v>
      </c>
      <c r="K1304">
        <v>1</v>
      </c>
      <c r="L1304" s="31">
        <f t="shared" si="156"/>
        <v>182.49999999999997</v>
      </c>
      <c r="M1304" s="148">
        <f t="shared" si="159"/>
        <v>3551.86448668293</v>
      </c>
      <c r="N1304" s="148"/>
    </row>
    <row r="1305" spans="1:14">
      <c r="A1305">
        <f t="shared" si="157"/>
        <v>2.2741666666666291</v>
      </c>
      <c r="D1305">
        <f t="shared" si="160"/>
        <v>1504.0146089290943</v>
      </c>
      <c r="E1305">
        <f t="shared" si="158"/>
        <v>2.5891683564065393</v>
      </c>
      <c r="G1305">
        <f t="shared" si="161"/>
        <v>-2715.0809812456255</v>
      </c>
      <c r="H1305" s="31">
        <f t="shared" si="155"/>
        <v>-2532.8309812456255</v>
      </c>
      <c r="K1305">
        <v>1</v>
      </c>
      <c r="L1305" s="31">
        <f t="shared" si="156"/>
        <v>182.24999999999997</v>
      </c>
      <c r="M1305" s="148">
        <f t="shared" si="159"/>
        <v>3551.86448668293</v>
      </c>
      <c r="N1305" s="148"/>
    </row>
    <row r="1306" spans="1:14">
      <c r="A1306">
        <f t="shared" si="157"/>
        <v>2.2741666666666291</v>
      </c>
      <c r="D1306">
        <f t="shared" si="160"/>
        <v>1504.0146089290943</v>
      </c>
      <c r="E1306">
        <f t="shared" si="158"/>
        <v>2.5891683564065393</v>
      </c>
      <c r="G1306">
        <f t="shared" si="161"/>
        <v>-2715.0809812456255</v>
      </c>
      <c r="H1306" s="31">
        <f t="shared" si="155"/>
        <v>-2532.8309812456255</v>
      </c>
      <c r="K1306">
        <v>1</v>
      </c>
      <c r="L1306" s="31">
        <f t="shared" si="156"/>
        <v>182.24999999999997</v>
      </c>
      <c r="M1306" s="148">
        <f t="shared" si="159"/>
        <v>3551.86448668293</v>
      </c>
      <c r="N1306" s="148"/>
    </row>
    <row r="1307" spans="1:14">
      <c r="A1307">
        <f t="shared" si="157"/>
        <v>2.2766666666666291</v>
      </c>
      <c r="D1307">
        <f t="shared" si="160"/>
        <v>1503.3537698228045</v>
      </c>
      <c r="E1307">
        <f t="shared" si="158"/>
        <v>2.5851888109013244</v>
      </c>
      <c r="G1307">
        <f t="shared" si="161"/>
        <v>-2715.7277758915388</v>
      </c>
      <c r="H1307" s="31">
        <f t="shared" si="155"/>
        <v>-2533.7277758915388</v>
      </c>
      <c r="K1307">
        <v>1</v>
      </c>
      <c r="L1307" s="31">
        <f t="shared" si="156"/>
        <v>181.99999999999997</v>
      </c>
      <c r="M1307" s="148">
        <f t="shared" si="159"/>
        <v>3551.86448668293</v>
      </c>
      <c r="N1307" s="148"/>
    </row>
    <row r="1308" spans="1:14">
      <c r="A1308">
        <f t="shared" si="157"/>
        <v>2.2766666666666291</v>
      </c>
      <c r="D1308">
        <f t="shared" si="160"/>
        <v>1503.3537698228045</v>
      </c>
      <c r="E1308">
        <f t="shared" si="158"/>
        <v>2.5851888109013244</v>
      </c>
      <c r="G1308">
        <f t="shared" si="161"/>
        <v>-2715.7277758915388</v>
      </c>
      <c r="H1308" s="31">
        <f t="shared" si="155"/>
        <v>-2533.7277758915388</v>
      </c>
      <c r="K1308">
        <v>1</v>
      </c>
      <c r="L1308" s="31">
        <f t="shared" si="156"/>
        <v>181.99999999999997</v>
      </c>
      <c r="M1308" s="148">
        <f t="shared" si="159"/>
        <v>3551.86448668293</v>
      </c>
      <c r="N1308" s="148"/>
    </row>
    <row r="1309" spans="1:14">
      <c r="A1309">
        <f t="shared" si="157"/>
        <v>2.279166666666629</v>
      </c>
      <c r="D1309">
        <f t="shared" si="160"/>
        <v>1502.6939458676236</v>
      </c>
      <c r="E1309">
        <f t="shared" si="158"/>
        <v>2.581219739414141</v>
      </c>
      <c r="G1309">
        <f t="shared" si="161"/>
        <v>-2716.3735769603281</v>
      </c>
      <c r="H1309" s="31">
        <f t="shared" si="155"/>
        <v>-2534.6235769603281</v>
      </c>
      <c r="K1309">
        <v>1</v>
      </c>
      <c r="L1309" s="31">
        <f t="shared" si="156"/>
        <v>181.74999999999997</v>
      </c>
      <c r="M1309" s="148">
        <f t="shared" si="159"/>
        <v>3551.86448668293</v>
      </c>
      <c r="N1309" s="148"/>
    </row>
    <row r="1310" spans="1:14">
      <c r="A1310">
        <f t="shared" si="157"/>
        <v>2.279166666666629</v>
      </c>
      <c r="D1310">
        <f t="shared" si="160"/>
        <v>1502.6939458676236</v>
      </c>
      <c r="E1310">
        <f t="shared" si="158"/>
        <v>2.581219739414141</v>
      </c>
      <c r="G1310">
        <f t="shared" si="161"/>
        <v>-2716.3735769603281</v>
      </c>
      <c r="H1310" s="31">
        <f t="shared" si="155"/>
        <v>-2534.6235769603281</v>
      </c>
      <c r="K1310">
        <v>1</v>
      </c>
      <c r="L1310" s="31">
        <f t="shared" si="156"/>
        <v>181.74999999999997</v>
      </c>
      <c r="M1310" s="148">
        <f t="shared" si="159"/>
        <v>3551.86448668293</v>
      </c>
      <c r="N1310" s="148"/>
    </row>
    <row r="1311" spans="1:14">
      <c r="A1311">
        <f t="shared" si="157"/>
        <v>2.281666666666629</v>
      </c>
      <c r="D1311">
        <f t="shared" si="160"/>
        <v>1502.0351343931752</v>
      </c>
      <c r="E1311">
        <f t="shared" si="158"/>
        <v>2.5772611029341941</v>
      </c>
      <c r="G1311">
        <f t="shared" si="161"/>
        <v>-2717.0183870656215</v>
      </c>
      <c r="H1311" s="31">
        <f t="shared" si="155"/>
        <v>-2535.5183870656215</v>
      </c>
      <c r="K1311">
        <v>1</v>
      </c>
      <c r="L1311" s="31">
        <f t="shared" si="156"/>
        <v>181.49999999999997</v>
      </c>
      <c r="M1311" s="148">
        <f t="shared" si="159"/>
        <v>3551.86448668293</v>
      </c>
      <c r="N1311" s="148"/>
    </row>
    <row r="1312" spans="1:14">
      <c r="A1312">
        <f t="shared" si="157"/>
        <v>2.281666666666629</v>
      </c>
      <c r="D1312">
        <f t="shared" si="160"/>
        <v>1502.0351343931752</v>
      </c>
      <c r="E1312">
        <f t="shared" si="158"/>
        <v>2.5772611029341941</v>
      </c>
      <c r="G1312">
        <f t="shared" si="161"/>
        <v>-2717.0183870656215</v>
      </c>
      <c r="H1312" s="31">
        <f t="shared" si="155"/>
        <v>-2535.5183870656215</v>
      </c>
      <c r="K1312">
        <v>1</v>
      </c>
      <c r="L1312" s="31">
        <f t="shared" si="156"/>
        <v>181.49999999999997</v>
      </c>
      <c r="M1312" s="148">
        <f t="shared" si="159"/>
        <v>3551.86448668293</v>
      </c>
      <c r="N1312" s="148"/>
    </row>
    <row r="1313" spans="1:14">
      <c r="A1313">
        <f t="shared" si="157"/>
        <v>2.2841666666666289</v>
      </c>
      <c r="D1313">
        <f t="shared" si="160"/>
        <v>1501.3773327390211</v>
      </c>
      <c r="E1313">
        <f t="shared" si="158"/>
        <v>2.5733128626385118</v>
      </c>
      <c r="G1313">
        <f t="shared" si="161"/>
        <v>-2717.6622088113181</v>
      </c>
      <c r="H1313" s="31">
        <f t="shared" si="155"/>
        <v>-2536.4122088113181</v>
      </c>
      <c r="K1313">
        <v>1</v>
      </c>
      <c r="L1313" s="31">
        <f t="shared" si="156"/>
        <v>181.24999999999997</v>
      </c>
      <c r="M1313" s="148">
        <f t="shared" si="159"/>
        <v>3551.86448668293</v>
      </c>
      <c r="N1313" s="148"/>
    </row>
    <row r="1314" spans="1:14">
      <c r="A1314">
        <f t="shared" si="157"/>
        <v>2.2841666666666289</v>
      </c>
      <c r="D1314">
        <f t="shared" si="160"/>
        <v>1501.3773327390211</v>
      </c>
      <c r="E1314">
        <f t="shared" si="158"/>
        <v>2.5733128626385118</v>
      </c>
      <c r="G1314">
        <f t="shared" si="161"/>
        <v>-2717.6622088113181</v>
      </c>
      <c r="H1314" s="31">
        <f t="shared" si="155"/>
        <v>-2536.4122088113181</v>
      </c>
      <c r="K1314">
        <v>1</v>
      </c>
      <c r="L1314" s="31">
        <f t="shared" si="156"/>
        <v>181.24999999999997</v>
      </c>
      <c r="M1314" s="148">
        <f t="shared" si="159"/>
        <v>3551.86448668293</v>
      </c>
      <c r="N1314" s="148"/>
    </row>
    <row r="1315" spans="1:14">
      <c r="A1315">
        <f t="shared" si="157"/>
        <v>2.2866666666666289</v>
      </c>
      <c r="D1315">
        <f t="shared" si="160"/>
        <v>1500.720538254619</v>
      </c>
      <c r="E1315">
        <f t="shared" si="158"/>
        <v>2.5693749798908421</v>
      </c>
      <c r="G1315">
        <f t="shared" si="161"/>
        <v>-2718.3050447916344</v>
      </c>
      <c r="H1315" s="31">
        <f t="shared" si="155"/>
        <v>-2537.3050447916344</v>
      </c>
      <c r="K1315">
        <v>1</v>
      </c>
      <c r="L1315" s="31">
        <f t="shared" si="156"/>
        <v>180.99999999999997</v>
      </c>
      <c r="M1315" s="148">
        <f t="shared" si="159"/>
        <v>3551.86448668293</v>
      </c>
      <c r="N1315" s="148"/>
    </row>
    <row r="1316" spans="1:14">
      <c r="A1316">
        <f t="shared" si="157"/>
        <v>2.2866666666666289</v>
      </c>
      <c r="D1316">
        <f t="shared" si="160"/>
        <v>1500.720538254619</v>
      </c>
      <c r="E1316">
        <f t="shared" si="158"/>
        <v>2.5693749798908421</v>
      </c>
      <c r="G1316">
        <f t="shared" si="161"/>
        <v>-2718.3050447916344</v>
      </c>
      <c r="H1316" s="31">
        <f t="shared" ref="H1316:H1379" si="162">G1316+L1316</f>
        <v>-2537.3050447916344</v>
      </c>
      <c r="K1316">
        <v>1</v>
      </c>
      <c r="L1316" s="31">
        <f t="shared" ref="L1316:L1379" si="163">-100*(A1316-A1317)+L1317</f>
        <v>180.99999999999997</v>
      </c>
      <c r="M1316" s="148">
        <f t="shared" si="159"/>
        <v>3551.86448668293</v>
      </c>
      <c r="N1316" s="148"/>
    </row>
    <row r="1317" spans="1:14">
      <c r="A1317">
        <f t="shared" ref="A1317:A1380" si="164">A1315+$B$13/400</f>
        <v>2.2891666666666288</v>
      </c>
      <c r="D1317">
        <f t="shared" si="160"/>
        <v>1500.0647482992686</v>
      </c>
      <c r="E1317">
        <f t="shared" si="158"/>
        <v>2.5654474162405485</v>
      </c>
      <c r="G1317">
        <f t="shared" si="161"/>
        <v>-2718.9468975911509</v>
      </c>
      <c r="H1317" s="31">
        <f t="shared" si="162"/>
        <v>-2538.1968975911509</v>
      </c>
      <c r="K1317">
        <v>1</v>
      </c>
      <c r="L1317" s="31">
        <f t="shared" si="163"/>
        <v>180.74999999999997</v>
      </c>
      <c r="M1317" s="148">
        <f t="shared" si="159"/>
        <v>3551.86448668293</v>
      </c>
      <c r="N1317" s="148"/>
    </row>
    <row r="1318" spans="1:14">
      <c r="A1318">
        <f t="shared" si="164"/>
        <v>2.2891666666666288</v>
      </c>
      <c r="D1318">
        <f t="shared" si="160"/>
        <v>1500.0647482992686</v>
      </c>
      <c r="E1318">
        <f t="shared" si="158"/>
        <v>2.5654474162405485</v>
      </c>
      <c r="G1318">
        <f t="shared" si="161"/>
        <v>-2718.9468975911509</v>
      </c>
      <c r="H1318" s="31">
        <f t="shared" si="162"/>
        <v>-2538.1968975911509</v>
      </c>
      <c r="K1318">
        <v>1</v>
      </c>
      <c r="L1318" s="31">
        <f t="shared" si="163"/>
        <v>180.74999999999997</v>
      </c>
      <c r="M1318" s="148">
        <f t="shared" si="159"/>
        <v>3551.86448668293</v>
      </c>
      <c r="N1318" s="148"/>
    </row>
    <row r="1319" spans="1:14">
      <c r="A1319">
        <f t="shared" si="164"/>
        <v>2.2916666666666288</v>
      </c>
      <c r="D1319">
        <f t="shared" si="160"/>
        <v>1499.4099602420695</v>
      </c>
      <c r="E1319">
        <f t="shared" si="158"/>
        <v>2.5615301334215141</v>
      </c>
      <c r="G1319">
        <f t="shared" si="161"/>
        <v>-2719.5877697848587</v>
      </c>
      <c r="H1319" s="31">
        <f t="shared" si="162"/>
        <v>-2539.0877697848587</v>
      </c>
      <c r="K1319">
        <v>1</v>
      </c>
      <c r="L1319" s="31">
        <f t="shared" si="163"/>
        <v>180.49999999999997</v>
      </c>
      <c r="M1319" s="148">
        <f t="shared" si="159"/>
        <v>3551.86448668293</v>
      </c>
      <c r="N1319" s="148"/>
    </row>
    <row r="1320" spans="1:14">
      <c r="A1320">
        <f t="shared" si="164"/>
        <v>2.2916666666666288</v>
      </c>
      <c r="D1320">
        <f t="shared" si="160"/>
        <v>1499.4099602420695</v>
      </c>
      <c r="E1320">
        <f t="shared" si="158"/>
        <v>2.5615301334215141</v>
      </c>
      <c r="G1320">
        <f t="shared" si="161"/>
        <v>-2719.5877697848587</v>
      </c>
      <c r="H1320" s="31">
        <f t="shared" si="162"/>
        <v>-2539.0877697848587</v>
      </c>
      <c r="K1320">
        <v>1</v>
      </c>
      <c r="L1320" s="31">
        <f t="shared" si="163"/>
        <v>180.49999999999997</v>
      </c>
      <c r="M1320" s="148">
        <f t="shared" si="159"/>
        <v>3551.86448668293</v>
      </c>
      <c r="N1320" s="148"/>
    </row>
    <row r="1321" spans="1:14">
      <c r="A1321">
        <f t="shared" si="164"/>
        <v>2.2941666666666287</v>
      </c>
      <c r="D1321">
        <f t="shared" si="160"/>
        <v>1498.7561714618701</v>
      </c>
      <c r="E1321">
        <f t="shared" si="158"/>
        <v>2.5576230933510642</v>
      </c>
      <c r="G1321">
        <f t="shared" si="161"/>
        <v>-2720.2276639382053</v>
      </c>
      <c r="H1321" s="31">
        <f t="shared" si="162"/>
        <v>-2539.9776639382053</v>
      </c>
      <c r="K1321">
        <v>1</v>
      </c>
      <c r="L1321" s="31">
        <f t="shared" si="163"/>
        <v>180.24999999999997</v>
      </c>
      <c r="M1321" s="148">
        <f t="shared" si="159"/>
        <v>3551.86448668293</v>
      </c>
      <c r="N1321" s="148"/>
    </row>
    <row r="1322" spans="1:14">
      <c r="A1322">
        <f t="shared" si="164"/>
        <v>2.2941666666666287</v>
      </c>
      <c r="D1322">
        <f t="shared" si="160"/>
        <v>1498.7561714618701</v>
      </c>
      <c r="E1322">
        <f t="shared" si="158"/>
        <v>2.5576230933510642</v>
      </c>
      <c r="G1322">
        <f t="shared" si="161"/>
        <v>-2720.2276639382053</v>
      </c>
      <c r="H1322" s="31">
        <f t="shared" si="162"/>
        <v>-2539.9776639382053</v>
      </c>
      <c r="K1322">
        <v>1</v>
      </c>
      <c r="L1322" s="31">
        <f t="shared" si="163"/>
        <v>180.24999999999997</v>
      </c>
      <c r="M1322" s="148">
        <f t="shared" si="159"/>
        <v>3551.86448668293</v>
      </c>
      <c r="N1322" s="148"/>
    </row>
    <row r="1323" spans="1:14">
      <c r="A1323">
        <f t="shared" si="164"/>
        <v>2.2966666666666287</v>
      </c>
      <c r="D1323">
        <f t="shared" si="160"/>
        <v>1498.1033793472252</v>
      </c>
      <c r="E1323">
        <f t="shared" si="158"/>
        <v>2.5537262581288775</v>
      </c>
      <c r="G1323">
        <f t="shared" si="161"/>
        <v>-2720.8665826071401</v>
      </c>
      <c r="H1323" s="31">
        <f t="shared" si="162"/>
        <v>-2540.8665826071401</v>
      </c>
      <c r="K1323">
        <v>1</v>
      </c>
      <c r="L1323" s="31">
        <f t="shared" si="163"/>
        <v>179.99999999999997</v>
      </c>
      <c r="M1323" s="148">
        <f t="shared" si="159"/>
        <v>3551.86448668293</v>
      </c>
      <c r="N1323" s="148"/>
    </row>
    <row r="1324" spans="1:14">
      <c r="A1324">
        <f t="shared" si="164"/>
        <v>2.2966666666666287</v>
      </c>
      <c r="D1324">
        <f t="shared" si="160"/>
        <v>1498.1033793472252</v>
      </c>
      <c r="E1324">
        <f t="shared" si="158"/>
        <v>2.5537262581288775</v>
      </c>
      <c r="G1324">
        <f t="shared" si="161"/>
        <v>-2720.8665826071401</v>
      </c>
      <c r="H1324" s="31">
        <f t="shared" si="162"/>
        <v>-2540.8665826071401</v>
      </c>
      <c r="K1324">
        <v>1</v>
      </c>
      <c r="L1324" s="31">
        <f t="shared" si="163"/>
        <v>179.99999999999997</v>
      </c>
      <c r="M1324" s="148">
        <f t="shared" si="159"/>
        <v>3551.86448668293</v>
      </c>
      <c r="N1324" s="148"/>
    </row>
    <row r="1325" spans="1:14">
      <c r="A1325">
        <f t="shared" si="164"/>
        <v>2.2991666666666286</v>
      </c>
      <c r="D1325">
        <f t="shared" si="160"/>
        <v>1497.4515812963452</v>
      </c>
      <c r="E1325">
        <f t="shared" si="158"/>
        <v>2.5498395900359254</v>
      </c>
      <c r="G1325">
        <f t="shared" si="161"/>
        <v>-2721.5045283381605</v>
      </c>
      <c r="H1325" s="31">
        <f t="shared" si="162"/>
        <v>-2541.7545283381605</v>
      </c>
      <c r="K1325">
        <v>1</v>
      </c>
      <c r="L1325" s="31">
        <f t="shared" si="163"/>
        <v>179.74999999999997</v>
      </c>
      <c r="M1325" s="148">
        <f t="shared" si="159"/>
        <v>3551.86448668293</v>
      </c>
      <c r="N1325" s="148"/>
    </row>
    <row r="1326" spans="1:14">
      <c r="A1326">
        <f t="shared" si="164"/>
        <v>2.2991666666666286</v>
      </c>
      <c r="D1326">
        <f t="shared" si="160"/>
        <v>1497.4515812963452</v>
      </c>
      <c r="E1326">
        <f t="shared" si="158"/>
        <v>2.5498395900359254</v>
      </c>
      <c r="G1326">
        <f t="shared" si="161"/>
        <v>-2721.5045283381605</v>
      </c>
      <c r="H1326" s="31">
        <f t="shared" si="162"/>
        <v>-2541.7545283381605</v>
      </c>
      <c r="K1326">
        <v>1</v>
      </c>
      <c r="L1326" s="31">
        <f t="shared" si="163"/>
        <v>179.74999999999997</v>
      </c>
      <c r="M1326" s="148">
        <f t="shared" si="159"/>
        <v>3551.86448668293</v>
      </c>
      <c r="N1326" s="148"/>
    </row>
    <row r="1327" spans="1:14">
      <c r="A1327">
        <f t="shared" si="164"/>
        <v>2.3016666666666286</v>
      </c>
      <c r="D1327">
        <f t="shared" si="160"/>
        <v>1496.8007747170539</v>
      </c>
      <c r="E1327">
        <f t="shared" si="158"/>
        <v>2.5459630515334055</v>
      </c>
      <c r="G1327">
        <f t="shared" si="161"/>
        <v>-2722.1415036683566</v>
      </c>
      <c r="H1327" s="31">
        <f t="shared" si="162"/>
        <v>-2542.6415036683566</v>
      </c>
      <c r="K1327">
        <v>1</v>
      </c>
      <c r="L1327" s="31">
        <f t="shared" si="163"/>
        <v>179.49999999999997</v>
      </c>
      <c r="M1327" s="148">
        <f t="shared" si="159"/>
        <v>3551.86448668293</v>
      </c>
      <c r="N1327" s="148"/>
    </row>
    <row r="1328" spans="1:14">
      <c r="A1328">
        <f t="shared" si="164"/>
        <v>2.3016666666666286</v>
      </c>
      <c r="D1328">
        <f t="shared" si="160"/>
        <v>1496.8007747170539</v>
      </c>
      <c r="E1328">
        <f t="shared" si="158"/>
        <v>2.5459630515334055</v>
      </c>
      <c r="G1328">
        <f t="shared" si="161"/>
        <v>-2722.1415036683566</v>
      </c>
      <c r="H1328" s="31">
        <f t="shared" si="162"/>
        <v>-2542.6415036683566</v>
      </c>
      <c r="K1328">
        <v>1</v>
      </c>
      <c r="L1328" s="31">
        <f t="shared" si="163"/>
        <v>179.49999999999997</v>
      </c>
      <c r="M1328" s="148">
        <f t="shared" si="159"/>
        <v>3551.86448668293</v>
      </c>
      <c r="N1328" s="148"/>
    </row>
    <row r="1329" spans="1:14">
      <c r="A1329">
        <f t="shared" si="164"/>
        <v>2.3041666666666285</v>
      </c>
      <c r="D1329">
        <f t="shared" si="160"/>
        <v>1496.1509570267385</v>
      </c>
      <c r="E1329">
        <f t="shared" si="158"/>
        <v>2.5420966052616834</v>
      </c>
      <c r="G1329">
        <f t="shared" si="161"/>
        <v>-2722.7775111254559</v>
      </c>
      <c r="H1329" s="31">
        <f t="shared" si="162"/>
        <v>-2543.5275111254559</v>
      </c>
      <c r="K1329">
        <v>1</v>
      </c>
      <c r="L1329" s="31">
        <f t="shared" si="163"/>
        <v>179.24999999999997</v>
      </c>
      <c r="M1329" s="148">
        <f t="shared" si="159"/>
        <v>3551.86448668293</v>
      </c>
      <c r="N1329" s="148"/>
    </row>
    <row r="1330" spans="1:14">
      <c r="A1330">
        <f t="shared" si="164"/>
        <v>2.3041666666666285</v>
      </c>
      <c r="D1330">
        <f t="shared" si="160"/>
        <v>1496.1509570267385</v>
      </c>
      <c r="E1330">
        <f t="shared" si="158"/>
        <v>2.5420966052616834</v>
      </c>
      <c r="G1330">
        <f t="shared" si="161"/>
        <v>-2722.7775111254559</v>
      </c>
      <c r="H1330" s="31">
        <f t="shared" si="162"/>
        <v>-2543.5275111254559</v>
      </c>
      <c r="K1330">
        <v>1</v>
      </c>
      <c r="L1330" s="31">
        <f t="shared" si="163"/>
        <v>179.24999999999997</v>
      </c>
      <c r="M1330" s="148">
        <f t="shared" si="159"/>
        <v>3551.86448668293</v>
      </c>
      <c r="N1330" s="148"/>
    </row>
    <row r="1331" spans="1:14">
      <c r="A1331">
        <f t="shared" si="164"/>
        <v>2.3066666666666285</v>
      </c>
      <c r="D1331">
        <f t="shared" si="160"/>
        <v>1495.5021256523078</v>
      </c>
      <c r="E1331">
        <f t="shared" si="158"/>
        <v>2.5382402140392428</v>
      </c>
      <c r="G1331">
        <f t="shared" si="161"/>
        <v>-2723.4125532278686</v>
      </c>
      <c r="H1331" s="31">
        <f t="shared" si="162"/>
        <v>-2544.4125532278686</v>
      </c>
      <c r="K1331">
        <v>1</v>
      </c>
      <c r="L1331" s="31">
        <f t="shared" si="163"/>
        <v>178.99999999999997</v>
      </c>
      <c r="M1331" s="148">
        <f t="shared" si="159"/>
        <v>3551.86448668293</v>
      </c>
      <c r="N1331" s="148"/>
    </row>
    <row r="1332" spans="1:14">
      <c r="A1332">
        <f t="shared" si="164"/>
        <v>2.3066666666666285</v>
      </c>
      <c r="D1332">
        <f t="shared" si="160"/>
        <v>1495.5021256523078</v>
      </c>
      <c r="E1332">
        <f t="shared" si="158"/>
        <v>2.5382402140392428</v>
      </c>
      <c r="G1332">
        <f t="shared" si="161"/>
        <v>-2723.4125532278686</v>
      </c>
      <c r="H1332" s="31">
        <f t="shared" si="162"/>
        <v>-2544.4125532278686</v>
      </c>
      <c r="K1332">
        <v>1</v>
      </c>
      <c r="L1332" s="31">
        <f t="shared" si="163"/>
        <v>178.99999999999997</v>
      </c>
      <c r="M1332" s="148">
        <f t="shared" si="159"/>
        <v>3551.86448668293</v>
      </c>
      <c r="N1332" s="148"/>
    </row>
    <row r="1333" spans="1:14">
      <c r="A1333">
        <f t="shared" si="164"/>
        <v>2.3091666666666284</v>
      </c>
      <c r="D1333">
        <f t="shared" si="160"/>
        <v>1494.8542780301448</v>
      </c>
      <c r="E1333">
        <f t="shared" si="158"/>
        <v>2.5343938408616524</v>
      </c>
      <c r="G1333">
        <f t="shared" si="161"/>
        <v>-2724.0466324847312</v>
      </c>
      <c r="H1333" s="31">
        <f t="shared" si="162"/>
        <v>-2545.2966324847312</v>
      </c>
      <c r="K1333">
        <v>1</v>
      </c>
      <c r="L1333" s="31">
        <f t="shared" si="163"/>
        <v>178.74999999999997</v>
      </c>
      <c r="M1333" s="148">
        <f t="shared" si="159"/>
        <v>3551.86448668293</v>
      </c>
      <c r="N1333" s="148"/>
    </row>
    <row r="1334" spans="1:14">
      <c r="A1334">
        <f t="shared" si="164"/>
        <v>2.3091666666666284</v>
      </c>
      <c r="D1334">
        <f t="shared" si="160"/>
        <v>1494.8542780301448</v>
      </c>
      <c r="E1334">
        <f t="shared" si="158"/>
        <v>2.5343938408616524</v>
      </c>
      <c r="G1334">
        <f t="shared" si="161"/>
        <v>-2724.0466324847312</v>
      </c>
      <c r="H1334" s="31">
        <f t="shared" si="162"/>
        <v>-2545.2966324847312</v>
      </c>
      <c r="K1334">
        <v>1</v>
      </c>
      <c r="L1334" s="31">
        <f t="shared" si="163"/>
        <v>178.74999999999997</v>
      </c>
      <c r="M1334" s="148">
        <f t="shared" si="159"/>
        <v>3551.86448668293</v>
      </c>
      <c r="N1334" s="148"/>
    </row>
    <row r="1335" spans="1:14">
      <c r="A1335">
        <f t="shared" si="164"/>
        <v>2.3116666666666283</v>
      </c>
      <c r="D1335">
        <f t="shared" si="160"/>
        <v>1494.2074116060617</v>
      </c>
      <c r="E1335">
        <f t="shared" ref="E1335:E1398" si="165">$E$18*($A$18/A1335)^$B$9</f>
        <v>2.5305574489005287</v>
      </c>
      <c r="G1335">
        <f t="shared" si="161"/>
        <v>-2724.6797513959514</v>
      </c>
      <c r="H1335" s="31">
        <f t="shared" si="162"/>
        <v>-2546.1797513959514</v>
      </c>
      <c r="K1335">
        <v>1</v>
      </c>
      <c r="L1335" s="31">
        <f t="shared" si="163"/>
        <v>178.49999999999997</v>
      </c>
      <c r="M1335" s="148">
        <f t="shared" si="159"/>
        <v>3551.86448668293</v>
      </c>
      <c r="N1335" s="148"/>
    </row>
    <row r="1336" spans="1:14">
      <c r="A1336">
        <f t="shared" si="164"/>
        <v>2.3116666666666283</v>
      </c>
      <c r="D1336">
        <f t="shared" si="160"/>
        <v>1494.2074116060617</v>
      </c>
      <c r="E1336">
        <f t="shared" si="165"/>
        <v>2.5305574489005287</v>
      </c>
      <c r="G1336">
        <f t="shared" si="161"/>
        <v>-2724.6797513959514</v>
      </c>
      <c r="H1336" s="31">
        <f t="shared" si="162"/>
        <v>-2546.1797513959514</v>
      </c>
      <c r="K1336">
        <v>1</v>
      </c>
      <c r="L1336" s="31">
        <f t="shared" si="163"/>
        <v>178.49999999999997</v>
      </c>
      <c r="M1336" s="148">
        <f t="shared" si="159"/>
        <v>3551.86448668293</v>
      </c>
      <c r="N1336" s="148"/>
    </row>
    <row r="1337" spans="1:14">
      <c r="A1337">
        <f t="shared" si="164"/>
        <v>2.3141666666666283</v>
      </c>
      <c r="D1337">
        <f t="shared" si="160"/>
        <v>1493.5615238352555</v>
      </c>
      <c r="E1337">
        <f t="shared" si="165"/>
        <v>2.5267310015025055</v>
      </c>
      <c r="G1337">
        <f t="shared" si="161"/>
        <v>-2725.3119124522518</v>
      </c>
      <c r="H1337" s="31">
        <f t="shared" si="162"/>
        <v>-2547.0619124522518</v>
      </c>
      <c r="K1337">
        <v>1</v>
      </c>
      <c r="L1337" s="31">
        <f t="shared" si="163"/>
        <v>178.24999999999997</v>
      </c>
      <c r="M1337" s="148">
        <f t="shared" si="159"/>
        <v>3551.86448668293</v>
      </c>
      <c r="N1337" s="148"/>
    </row>
    <row r="1338" spans="1:14">
      <c r="A1338">
        <f t="shared" si="164"/>
        <v>2.3141666666666283</v>
      </c>
      <c r="D1338">
        <f t="shared" si="160"/>
        <v>1493.5615238352555</v>
      </c>
      <c r="E1338">
        <f t="shared" si="165"/>
        <v>2.5267310015025055</v>
      </c>
      <c r="G1338">
        <f t="shared" si="161"/>
        <v>-2725.3119124522518</v>
      </c>
      <c r="H1338" s="31">
        <f t="shared" si="162"/>
        <v>-2547.0619124522518</v>
      </c>
      <c r="K1338">
        <v>1</v>
      </c>
      <c r="L1338" s="31">
        <f t="shared" si="163"/>
        <v>178.24999999999997</v>
      </c>
      <c r="M1338" s="148">
        <f t="shared" si="159"/>
        <v>3551.86448668293</v>
      </c>
      <c r="N1338" s="148"/>
    </row>
    <row r="1339" spans="1:14">
      <c r="A1339">
        <f t="shared" si="164"/>
        <v>2.3166666666666282</v>
      </c>
      <c r="D1339">
        <f t="shared" si="160"/>
        <v>1492.9166121822636</v>
      </c>
      <c r="E1339">
        <f t="shared" si="165"/>
        <v>2.5229144621882127</v>
      </c>
      <c r="G1339">
        <f t="shared" si="161"/>
        <v>-2725.9431181352134</v>
      </c>
      <c r="H1339" s="31">
        <f t="shared" si="162"/>
        <v>-2547.9431181352134</v>
      </c>
      <c r="K1339">
        <v>1</v>
      </c>
      <c r="L1339" s="31">
        <f t="shared" si="163"/>
        <v>177.99999999999997</v>
      </c>
      <c r="M1339" s="148">
        <f t="shared" si="159"/>
        <v>3551.86448668293</v>
      </c>
      <c r="N1339" s="148"/>
    </row>
    <row r="1340" spans="1:14">
      <c r="A1340">
        <f t="shared" si="164"/>
        <v>2.3166666666666282</v>
      </c>
      <c r="D1340">
        <f t="shared" si="160"/>
        <v>1492.9166121822636</v>
      </c>
      <c r="E1340">
        <f t="shared" si="165"/>
        <v>2.5229144621882127</v>
      </c>
      <c r="G1340">
        <f t="shared" si="161"/>
        <v>-2725.9431181352134</v>
      </c>
      <c r="H1340" s="31">
        <f t="shared" si="162"/>
        <v>-2547.9431181352134</v>
      </c>
      <c r="K1340">
        <v>1</v>
      </c>
      <c r="L1340" s="31">
        <f t="shared" si="163"/>
        <v>177.99999999999997</v>
      </c>
      <c r="M1340" s="148">
        <f t="shared" si="159"/>
        <v>3551.86448668293</v>
      </c>
      <c r="N1340" s="148"/>
    </row>
    <row r="1341" spans="1:14">
      <c r="A1341">
        <f t="shared" si="164"/>
        <v>2.3191666666666282</v>
      </c>
      <c r="D1341">
        <f t="shared" si="160"/>
        <v>1492.2726741209185</v>
      </c>
      <c r="E1341">
        <f t="shared" si="165"/>
        <v>2.5191077946512754</v>
      </c>
      <c r="G1341">
        <f t="shared" si="161"/>
        <v>-2726.5733709173182</v>
      </c>
      <c r="H1341" s="31">
        <f t="shared" si="162"/>
        <v>-2548.8233709173182</v>
      </c>
      <c r="K1341">
        <v>1</v>
      </c>
      <c r="L1341" s="31">
        <f t="shared" si="163"/>
        <v>177.74999999999997</v>
      </c>
      <c r="M1341" s="148">
        <f t="shared" si="159"/>
        <v>3551.86448668293</v>
      </c>
      <c r="N1341" s="148"/>
    </row>
    <row r="1342" spans="1:14">
      <c r="A1342">
        <f t="shared" si="164"/>
        <v>2.3191666666666282</v>
      </c>
      <c r="D1342">
        <f t="shared" si="160"/>
        <v>1492.2726741209185</v>
      </c>
      <c r="E1342">
        <f t="shared" si="165"/>
        <v>2.5191077946512754</v>
      </c>
      <c r="G1342">
        <f t="shared" si="161"/>
        <v>-2726.5733709173182</v>
      </c>
      <c r="H1342" s="31">
        <f t="shared" si="162"/>
        <v>-2548.8233709173182</v>
      </c>
      <c r="K1342">
        <v>1</v>
      </c>
      <c r="L1342" s="31">
        <f t="shared" si="163"/>
        <v>177.74999999999997</v>
      </c>
      <c r="M1342" s="148">
        <f t="shared" si="159"/>
        <v>3551.86448668293</v>
      </c>
      <c r="N1342" s="148"/>
    </row>
    <row r="1343" spans="1:14">
      <c r="A1343">
        <f t="shared" si="164"/>
        <v>2.3216666666666281</v>
      </c>
      <c r="D1343">
        <f t="shared" si="160"/>
        <v>1491.6297071343047</v>
      </c>
      <c r="E1343">
        <f t="shared" si="165"/>
        <v>2.5153109627572916</v>
      </c>
      <c r="G1343">
        <f t="shared" si="161"/>
        <v>-2727.2026732619943</v>
      </c>
      <c r="H1343" s="31">
        <f t="shared" si="162"/>
        <v>-2549.7026732619943</v>
      </c>
      <c r="K1343">
        <v>1</v>
      </c>
      <c r="L1343" s="31">
        <f t="shared" si="163"/>
        <v>177.49999999999997</v>
      </c>
      <c r="M1343" s="148">
        <f t="shared" si="159"/>
        <v>3551.86448668293</v>
      </c>
      <c r="N1343" s="148"/>
    </row>
    <row r="1344" spans="1:14">
      <c r="A1344">
        <f t="shared" si="164"/>
        <v>2.3216666666666281</v>
      </c>
      <c r="D1344">
        <f t="shared" si="160"/>
        <v>1491.6297071343047</v>
      </c>
      <c r="E1344">
        <f t="shared" si="165"/>
        <v>2.5153109627572916</v>
      </c>
      <c r="G1344">
        <f t="shared" si="161"/>
        <v>-2727.2026732619943</v>
      </c>
      <c r="H1344" s="31">
        <f t="shared" si="162"/>
        <v>-2549.7026732619943</v>
      </c>
      <c r="K1344">
        <v>1</v>
      </c>
      <c r="L1344" s="31">
        <f t="shared" si="163"/>
        <v>177.49999999999997</v>
      </c>
      <c r="M1344" s="148">
        <f t="shared" si="159"/>
        <v>3551.86448668293</v>
      </c>
      <c r="N1344" s="148"/>
    </row>
    <row r="1345" spans="1:14">
      <c r="A1345">
        <f t="shared" si="164"/>
        <v>2.3241666666666281</v>
      </c>
      <c r="D1345">
        <f t="shared" si="160"/>
        <v>1490.9877087147147</v>
      </c>
      <c r="E1345">
        <f t="shared" si="165"/>
        <v>2.5115239305428503</v>
      </c>
      <c r="G1345">
        <f t="shared" si="161"/>
        <v>-2727.8310276236566</v>
      </c>
      <c r="H1345" s="31">
        <f t="shared" si="162"/>
        <v>-2550.5810276236566</v>
      </c>
      <c r="K1345">
        <v>1</v>
      </c>
      <c r="L1345" s="31">
        <f t="shared" si="163"/>
        <v>177.24999999999997</v>
      </c>
      <c r="M1345" s="148">
        <f t="shared" si="159"/>
        <v>3551.86448668293</v>
      </c>
      <c r="N1345" s="148"/>
    </row>
    <row r="1346" spans="1:14">
      <c r="A1346">
        <f t="shared" si="164"/>
        <v>2.3241666666666281</v>
      </c>
      <c r="D1346">
        <f t="shared" si="160"/>
        <v>1490.9877087147147</v>
      </c>
      <c r="E1346">
        <f t="shared" si="165"/>
        <v>2.5115239305428503</v>
      </c>
      <c r="G1346">
        <f t="shared" si="161"/>
        <v>-2727.8310276236566</v>
      </c>
      <c r="H1346" s="31">
        <f t="shared" si="162"/>
        <v>-2550.5810276236566</v>
      </c>
      <c r="K1346">
        <v>1</v>
      </c>
      <c r="L1346" s="31">
        <f t="shared" si="163"/>
        <v>177.24999999999997</v>
      </c>
      <c r="M1346" s="148">
        <f t="shared" si="159"/>
        <v>3551.86448668293</v>
      </c>
      <c r="N1346" s="148"/>
    </row>
    <row r="1347" spans="1:14">
      <c r="A1347">
        <f t="shared" si="164"/>
        <v>2.326666666666628</v>
      </c>
      <c r="D1347">
        <f t="shared" si="160"/>
        <v>1490.3466763636054</v>
      </c>
      <c r="E1347">
        <f t="shared" si="165"/>
        <v>2.5077466622145272</v>
      </c>
      <c r="G1347">
        <f t="shared" si="161"/>
        <v>-2728.4584364477514</v>
      </c>
      <c r="H1347" s="31">
        <f t="shared" si="162"/>
        <v>-2551.4584364477514</v>
      </c>
      <c r="K1347">
        <v>1</v>
      </c>
      <c r="L1347" s="31">
        <f t="shared" si="163"/>
        <v>176.99999999999997</v>
      </c>
      <c r="M1347" s="148">
        <f t="shared" si="159"/>
        <v>3551.86448668293</v>
      </c>
      <c r="N1347" s="148"/>
    </row>
    <row r="1348" spans="1:14">
      <c r="A1348">
        <f t="shared" si="164"/>
        <v>2.326666666666628</v>
      </c>
      <c r="D1348">
        <f t="shared" si="160"/>
        <v>1490.3466763636054</v>
      </c>
      <c r="E1348">
        <f t="shared" si="165"/>
        <v>2.5077466622145272</v>
      </c>
      <c r="G1348">
        <f t="shared" si="161"/>
        <v>-2728.4584364477514</v>
      </c>
      <c r="H1348" s="31">
        <f t="shared" si="162"/>
        <v>-2551.4584364477514</v>
      </c>
      <c r="K1348">
        <v>1</v>
      </c>
      <c r="L1348" s="31">
        <f t="shared" si="163"/>
        <v>176.99999999999997</v>
      </c>
      <c r="M1348" s="148">
        <f t="shared" si="159"/>
        <v>3551.86448668293</v>
      </c>
      <c r="N1348" s="148"/>
    </row>
    <row r="1349" spans="1:14">
      <c r="A1349">
        <f t="shared" si="164"/>
        <v>2.329166666666628</v>
      </c>
      <c r="D1349">
        <f t="shared" si="160"/>
        <v>1489.7066075915548</v>
      </c>
      <c r="E1349">
        <f t="shared" si="165"/>
        <v>2.503979122147904</v>
      </c>
      <c r="G1349">
        <f t="shared" si="161"/>
        <v>-2729.0849021707968</v>
      </c>
      <c r="H1349" s="31">
        <f t="shared" si="162"/>
        <v>-2552.3349021707968</v>
      </c>
      <c r="K1349">
        <v>1</v>
      </c>
      <c r="L1349" s="31">
        <f t="shared" si="163"/>
        <v>176.74999999999997</v>
      </c>
      <c r="M1349" s="148">
        <f t="shared" si="159"/>
        <v>3551.86448668293</v>
      </c>
      <c r="N1349" s="148"/>
    </row>
    <row r="1350" spans="1:14">
      <c r="A1350">
        <f t="shared" si="164"/>
        <v>2.329166666666628</v>
      </c>
      <c r="D1350">
        <f t="shared" si="160"/>
        <v>1489.7066075915548</v>
      </c>
      <c r="E1350">
        <f t="shared" si="165"/>
        <v>2.503979122147904</v>
      </c>
      <c r="G1350">
        <f t="shared" si="161"/>
        <v>-2729.0849021707968</v>
      </c>
      <c r="H1350" s="31">
        <f t="shared" si="162"/>
        <v>-2552.3349021707968</v>
      </c>
      <c r="K1350">
        <v>1</v>
      </c>
      <c r="L1350" s="31">
        <f t="shared" si="163"/>
        <v>176.74999999999997</v>
      </c>
      <c r="M1350" s="148">
        <f t="shared" si="159"/>
        <v>3551.86448668293</v>
      </c>
      <c r="N1350" s="148"/>
    </row>
    <row r="1351" spans="1:14">
      <c r="A1351">
        <f t="shared" si="164"/>
        <v>2.3316666666666279</v>
      </c>
      <c r="D1351">
        <f t="shared" si="160"/>
        <v>1489.0674999182181</v>
      </c>
      <c r="E1351">
        <f t="shared" si="165"/>
        <v>2.500221274886592</v>
      </c>
      <c r="G1351">
        <f t="shared" si="161"/>
        <v>-2729.710427220426</v>
      </c>
      <c r="H1351" s="31">
        <f t="shared" si="162"/>
        <v>-2553.210427220426</v>
      </c>
      <c r="K1351">
        <v>1</v>
      </c>
      <c r="L1351" s="31">
        <f t="shared" si="163"/>
        <v>176.49999999999997</v>
      </c>
      <c r="M1351" s="148">
        <f t="shared" si="159"/>
        <v>3551.86448668293</v>
      </c>
      <c r="N1351" s="148"/>
    </row>
    <row r="1352" spans="1:14">
      <c r="A1352">
        <f t="shared" si="164"/>
        <v>2.3316666666666279</v>
      </c>
      <c r="D1352">
        <f t="shared" si="160"/>
        <v>1489.0674999182181</v>
      </c>
      <c r="E1352">
        <f t="shared" si="165"/>
        <v>2.500221274886592</v>
      </c>
      <c r="G1352">
        <f t="shared" si="161"/>
        <v>-2729.710427220426</v>
      </c>
      <c r="H1352" s="31">
        <f t="shared" si="162"/>
        <v>-2553.210427220426</v>
      </c>
      <c r="K1352">
        <v>1</v>
      </c>
      <c r="L1352" s="31">
        <f t="shared" si="163"/>
        <v>176.49999999999997</v>
      </c>
      <c r="M1352" s="148">
        <f t="shared" si="159"/>
        <v>3551.86448668293</v>
      </c>
      <c r="N1352" s="148"/>
    </row>
    <row r="1353" spans="1:14">
      <c r="A1353">
        <f t="shared" si="164"/>
        <v>2.3341666666666279</v>
      </c>
      <c r="D1353">
        <f t="shared" si="160"/>
        <v>1488.4293508722876</v>
      </c>
      <c r="E1353">
        <f t="shared" si="165"/>
        <v>2.496473085141258</v>
      </c>
      <c r="G1353">
        <f t="shared" si="161"/>
        <v>-2730.3350140154294</v>
      </c>
      <c r="H1353" s="31">
        <f t="shared" si="162"/>
        <v>-2554.0850140154294</v>
      </c>
      <c r="K1353">
        <v>1</v>
      </c>
      <c r="L1353" s="31">
        <f t="shared" si="163"/>
        <v>176.24999999999997</v>
      </c>
      <c r="M1353" s="148">
        <f t="shared" si="159"/>
        <v>3551.86448668293</v>
      </c>
      <c r="N1353" s="148"/>
    </row>
    <row r="1354" spans="1:14">
      <c r="A1354">
        <f t="shared" si="164"/>
        <v>2.3341666666666279</v>
      </c>
      <c r="D1354">
        <f t="shared" si="160"/>
        <v>1488.4293508722876</v>
      </c>
      <c r="E1354">
        <f t="shared" si="165"/>
        <v>2.496473085141258</v>
      </c>
      <c r="G1354">
        <f t="shared" si="161"/>
        <v>-2730.3350140154294</v>
      </c>
      <c r="H1354" s="31">
        <f t="shared" si="162"/>
        <v>-2554.0850140154294</v>
      </c>
      <c r="K1354">
        <v>1</v>
      </c>
      <c r="L1354" s="31">
        <f t="shared" si="163"/>
        <v>176.24999999999997</v>
      </c>
      <c r="M1354" s="148">
        <f t="shared" si="159"/>
        <v>3551.86448668293</v>
      </c>
      <c r="N1354" s="148"/>
    </row>
    <row r="1355" spans="1:14">
      <c r="A1355">
        <f t="shared" si="164"/>
        <v>2.3366666666666278</v>
      </c>
      <c r="D1355">
        <f t="shared" si="160"/>
        <v>1487.7921579914459</v>
      </c>
      <c r="E1355">
        <f t="shared" si="165"/>
        <v>2.4927345177886568</v>
      </c>
      <c r="G1355">
        <f t="shared" si="161"/>
        <v>-2730.9586649657954</v>
      </c>
      <c r="H1355" s="31">
        <f t="shared" si="162"/>
        <v>-2554.9586649657954</v>
      </c>
      <c r="K1355">
        <v>1</v>
      </c>
      <c r="L1355" s="31">
        <f t="shared" si="163"/>
        <v>175.99999999999997</v>
      </c>
      <c r="M1355" s="148">
        <f t="shared" si="159"/>
        <v>3551.86448668293</v>
      </c>
      <c r="N1355" s="148"/>
    </row>
    <row r="1356" spans="1:14">
      <c r="A1356">
        <f t="shared" si="164"/>
        <v>2.3366666666666278</v>
      </c>
      <c r="D1356">
        <f t="shared" si="160"/>
        <v>1487.7921579914459</v>
      </c>
      <c r="E1356">
        <f t="shared" si="165"/>
        <v>2.4927345177886568</v>
      </c>
      <c r="G1356">
        <f t="shared" si="161"/>
        <v>-2730.9586649657954</v>
      </c>
      <c r="H1356" s="31">
        <f t="shared" si="162"/>
        <v>-2554.9586649657954</v>
      </c>
      <c r="K1356">
        <v>1</v>
      </c>
      <c r="L1356" s="31">
        <f t="shared" si="163"/>
        <v>175.99999999999997</v>
      </c>
      <c r="M1356" s="148">
        <f t="shared" si="159"/>
        <v>3551.86448668293</v>
      </c>
      <c r="N1356" s="148"/>
    </row>
    <row r="1357" spans="1:14">
      <c r="A1357">
        <f t="shared" si="164"/>
        <v>2.3391666666666278</v>
      </c>
      <c r="D1357">
        <f t="shared" si="160"/>
        <v>1487.1559188223277</v>
      </c>
      <c r="E1357">
        <f t="shared" si="165"/>
        <v>2.4890055378706792</v>
      </c>
      <c r="G1357">
        <f t="shared" si="161"/>
        <v>-2731.5813824727529</v>
      </c>
      <c r="H1357" s="31">
        <f t="shared" si="162"/>
        <v>-2555.8313824727529</v>
      </c>
      <c r="K1357">
        <v>1</v>
      </c>
      <c r="L1357" s="31">
        <f t="shared" si="163"/>
        <v>175.74999999999997</v>
      </c>
      <c r="M1357" s="148">
        <f t="shared" si="159"/>
        <v>3551.86448668293</v>
      </c>
      <c r="N1357" s="148"/>
    </row>
    <row r="1358" spans="1:14">
      <c r="A1358">
        <f t="shared" si="164"/>
        <v>2.3391666666666278</v>
      </c>
      <c r="D1358">
        <f t="shared" si="160"/>
        <v>1487.1559188223277</v>
      </c>
      <c r="E1358">
        <f t="shared" si="165"/>
        <v>2.4890055378706792</v>
      </c>
      <c r="G1358">
        <f t="shared" si="161"/>
        <v>-2731.5813824727529</v>
      </c>
      <c r="H1358" s="31">
        <f t="shared" si="162"/>
        <v>-2555.8313824727529</v>
      </c>
      <c r="K1358">
        <v>1</v>
      </c>
      <c r="L1358" s="31">
        <f t="shared" si="163"/>
        <v>175.74999999999997</v>
      </c>
      <c r="M1358" s="148">
        <f t="shared" si="159"/>
        <v>3551.86448668293</v>
      </c>
      <c r="N1358" s="148"/>
    </row>
    <row r="1359" spans="1:14">
      <c r="A1359">
        <f t="shared" si="164"/>
        <v>2.3416666666666277</v>
      </c>
      <c r="D1359">
        <f t="shared" si="160"/>
        <v>1486.5206309204752</v>
      </c>
      <c r="E1359">
        <f t="shared" si="165"/>
        <v>2.4852861105933974</v>
      </c>
      <c r="G1359">
        <f t="shared" si="161"/>
        <v>-2732.203168928811</v>
      </c>
      <c r="H1359" s="31">
        <f t="shared" si="162"/>
        <v>-2556.703168928811</v>
      </c>
      <c r="K1359">
        <v>1</v>
      </c>
      <c r="L1359" s="31">
        <f t="shared" si="163"/>
        <v>175.49999999999997</v>
      </c>
      <c r="M1359" s="148">
        <f t="shared" si="159"/>
        <v>3551.86448668293</v>
      </c>
      <c r="N1359" s="148"/>
    </row>
    <row r="1360" spans="1:14">
      <c r="A1360">
        <f t="shared" si="164"/>
        <v>2.3416666666666277</v>
      </c>
      <c r="D1360">
        <f t="shared" si="160"/>
        <v>1486.5206309204752</v>
      </c>
      <c r="E1360">
        <f t="shared" si="165"/>
        <v>2.4852861105933974</v>
      </c>
      <c r="G1360">
        <f t="shared" si="161"/>
        <v>-2732.203168928811</v>
      </c>
      <c r="H1360" s="31">
        <f t="shared" si="162"/>
        <v>-2556.703168928811</v>
      </c>
      <c r="K1360">
        <v>1</v>
      </c>
      <c r="L1360" s="31">
        <f t="shared" si="163"/>
        <v>175.49999999999997</v>
      </c>
      <c r="M1360" s="148">
        <f t="shared" si="159"/>
        <v>3551.86448668293</v>
      </c>
      <c r="N1360" s="148"/>
    </row>
    <row r="1361" spans="1:14">
      <c r="A1361">
        <f t="shared" si="164"/>
        <v>2.3441666666666277</v>
      </c>
      <c r="D1361">
        <f t="shared" si="160"/>
        <v>1485.8862918502971</v>
      </c>
      <c r="E1361">
        <f t="shared" si="165"/>
        <v>2.4815762013261176</v>
      </c>
      <c r="G1361">
        <f t="shared" si="161"/>
        <v>-2732.8240267178007</v>
      </c>
      <c r="H1361" s="31">
        <f t="shared" si="162"/>
        <v>-2557.5740267178007</v>
      </c>
      <c r="K1361">
        <v>1</v>
      </c>
      <c r="L1361" s="31">
        <f t="shared" si="163"/>
        <v>175.24999999999997</v>
      </c>
      <c r="M1361" s="148">
        <f t="shared" si="159"/>
        <v>3551.86448668293</v>
      </c>
      <c r="N1361" s="148"/>
    </row>
    <row r="1362" spans="1:14">
      <c r="A1362">
        <f t="shared" si="164"/>
        <v>2.3441666666666277</v>
      </c>
      <c r="D1362">
        <f t="shared" si="160"/>
        <v>1485.8862918502971</v>
      </c>
      <c r="E1362">
        <f t="shared" si="165"/>
        <v>2.4815762013261176</v>
      </c>
      <c r="G1362">
        <f t="shared" si="161"/>
        <v>-2732.8240267178007</v>
      </c>
      <c r="H1362" s="31">
        <f t="shared" si="162"/>
        <v>-2557.5740267178007</v>
      </c>
      <c r="K1362">
        <v>1</v>
      </c>
      <c r="L1362" s="31">
        <f t="shared" si="163"/>
        <v>175.24999999999997</v>
      </c>
      <c r="M1362" s="148">
        <f t="shared" ref="M1362:M1425" si="166">$F$11</f>
        <v>3551.86448668293</v>
      </c>
      <c r="N1362" s="148"/>
    </row>
    <row r="1363" spans="1:14">
      <c r="A1363">
        <f t="shared" si="164"/>
        <v>2.3466666666666276</v>
      </c>
      <c r="D1363">
        <f t="shared" si="160"/>
        <v>1485.2528991850279</v>
      </c>
      <c r="E1363">
        <f t="shared" si="165"/>
        <v>2.4778757756004439</v>
      </c>
      <c r="G1363">
        <f t="shared" si="161"/>
        <v>-2733.4439582149166</v>
      </c>
      <c r="H1363" s="31">
        <f t="shared" si="162"/>
        <v>-2558.4439582149166</v>
      </c>
      <c r="K1363">
        <v>1</v>
      </c>
      <c r="L1363" s="31">
        <f t="shared" si="163"/>
        <v>174.99999999999997</v>
      </c>
      <c r="M1363" s="148">
        <f t="shared" si="166"/>
        <v>3551.86448668293</v>
      </c>
      <c r="N1363" s="148"/>
    </row>
    <row r="1364" spans="1:14">
      <c r="A1364">
        <f t="shared" si="164"/>
        <v>2.3466666666666276</v>
      </c>
      <c r="D1364">
        <f t="shared" si="160"/>
        <v>1485.2528991850279</v>
      </c>
      <c r="E1364">
        <f t="shared" si="165"/>
        <v>2.4778757756004439</v>
      </c>
      <c r="G1364">
        <f t="shared" si="161"/>
        <v>-2733.4439582149166</v>
      </c>
      <c r="H1364" s="31">
        <f t="shared" si="162"/>
        <v>-2558.4439582149166</v>
      </c>
      <c r="K1364">
        <v>1</v>
      </c>
      <c r="L1364" s="31">
        <f t="shared" si="163"/>
        <v>174.99999999999997</v>
      </c>
      <c r="M1364" s="148">
        <f t="shared" si="166"/>
        <v>3551.86448668293</v>
      </c>
      <c r="N1364" s="148"/>
    </row>
    <row r="1365" spans="1:14">
      <c r="A1365">
        <f t="shared" si="164"/>
        <v>2.3491666666666275</v>
      </c>
      <c r="D1365">
        <f t="shared" ref="D1365:D1428" si="167">$D$18*($A$18/A1365)^($B$9-1)</f>
        <v>1484.6204505066846</v>
      </c>
      <c r="E1365">
        <f t="shared" si="165"/>
        <v>2.4741847991093433</v>
      </c>
      <c r="G1365">
        <f t="shared" ref="G1365:G1428" si="168">-100*(E1365+E1364)/2*(A1365-A1364)+G1364</f>
        <v>-2734.0629657867553</v>
      </c>
      <c r="H1365" s="31">
        <f t="shared" si="162"/>
        <v>-2559.3129657867553</v>
      </c>
      <c r="K1365">
        <v>1</v>
      </c>
      <c r="L1365" s="31">
        <f t="shared" si="163"/>
        <v>174.74999999999997</v>
      </c>
      <c r="M1365" s="148">
        <f t="shared" si="166"/>
        <v>3551.86448668293</v>
      </c>
      <c r="N1365" s="148"/>
    </row>
    <row r="1366" spans="1:14">
      <c r="A1366">
        <f t="shared" si="164"/>
        <v>2.3491666666666275</v>
      </c>
      <c r="D1366">
        <f t="shared" si="167"/>
        <v>1484.6204505066846</v>
      </c>
      <c r="E1366">
        <f t="shared" si="165"/>
        <v>2.4741847991093433</v>
      </c>
      <c r="G1366">
        <f t="shared" si="168"/>
        <v>-2734.0629657867553</v>
      </c>
      <c r="H1366" s="31">
        <f t="shared" si="162"/>
        <v>-2559.3129657867553</v>
      </c>
      <c r="K1366">
        <v>1</v>
      </c>
      <c r="L1366" s="31">
        <f t="shared" si="163"/>
        <v>174.74999999999997</v>
      </c>
      <c r="M1366" s="148">
        <f t="shared" si="166"/>
        <v>3551.86448668293</v>
      </c>
      <c r="N1366" s="148"/>
    </row>
    <row r="1367" spans="1:14">
      <c r="A1367">
        <f t="shared" si="164"/>
        <v>2.3516666666666275</v>
      </c>
      <c r="D1367">
        <f t="shared" si="167"/>
        <v>1483.9889434060274</v>
      </c>
      <c r="E1367">
        <f t="shared" si="165"/>
        <v>2.4705032377062199</v>
      </c>
      <c r="G1367">
        <f t="shared" si="168"/>
        <v>-2734.6810517913573</v>
      </c>
      <c r="H1367" s="31">
        <f t="shared" si="162"/>
        <v>-2560.1810517913573</v>
      </c>
      <c r="K1367">
        <v>1</v>
      </c>
      <c r="L1367" s="31">
        <f t="shared" si="163"/>
        <v>174.49999999999997</v>
      </c>
      <c r="M1367" s="148">
        <f t="shared" si="166"/>
        <v>3551.86448668293</v>
      </c>
      <c r="N1367" s="148"/>
    </row>
    <row r="1368" spans="1:14">
      <c r="A1368">
        <f t="shared" si="164"/>
        <v>2.3516666666666275</v>
      </c>
      <c r="D1368">
        <f t="shared" si="167"/>
        <v>1483.9889434060274</v>
      </c>
      <c r="E1368">
        <f t="shared" si="165"/>
        <v>2.4705032377062199</v>
      </c>
      <c r="G1368">
        <f t="shared" si="168"/>
        <v>-2734.6810517913573</v>
      </c>
      <c r="H1368" s="31">
        <f t="shared" si="162"/>
        <v>-2560.1810517913573</v>
      </c>
      <c r="K1368">
        <v>1</v>
      </c>
      <c r="L1368" s="31">
        <f t="shared" si="163"/>
        <v>174.49999999999997</v>
      </c>
      <c r="M1368" s="148">
        <f t="shared" si="166"/>
        <v>3551.86448668293</v>
      </c>
      <c r="N1368" s="148"/>
    </row>
    <row r="1369" spans="1:14">
      <c r="A1369">
        <f t="shared" si="164"/>
        <v>2.3541666666666274</v>
      </c>
      <c r="D1369">
        <f t="shared" si="167"/>
        <v>1483.3583754825174</v>
      </c>
      <c r="E1369">
        <f t="shared" si="165"/>
        <v>2.4668310574040007</v>
      </c>
      <c r="G1369">
        <f t="shared" si="168"/>
        <v>-2735.2982185782462</v>
      </c>
      <c r="H1369" s="31">
        <f t="shared" si="162"/>
        <v>-2561.0482185782462</v>
      </c>
      <c r="K1369">
        <v>1</v>
      </c>
      <c r="L1369" s="31">
        <f t="shared" si="163"/>
        <v>174.24999999999997</v>
      </c>
      <c r="M1369" s="148">
        <f t="shared" si="166"/>
        <v>3551.86448668293</v>
      </c>
      <c r="N1369" s="148"/>
    </row>
    <row r="1370" spans="1:14">
      <c r="A1370">
        <f t="shared" si="164"/>
        <v>2.3541666666666274</v>
      </c>
      <c r="D1370">
        <f t="shared" si="167"/>
        <v>1483.3583754825174</v>
      </c>
      <c r="E1370">
        <f t="shared" si="165"/>
        <v>2.4668310574040007</v>
      </c>
      <c r="G1370">
        <f t="shared" si="168"/>
        <v>-2735.2982185782462</v>
      </c>
      <c r="H1370" s="31">
        <f t="shared" si="162"/>
        <v>-2561.0482185782462</v>
      </c>
      <c r="K1370">
        <v>1</v>
      </c>
      <c r="L1370" s="31">
        <f t="shared" si="163"/>
        <v>174.24999999999997</v>
      </c>
      <c r="M1370" s="148">
        <f t="shared" si="166"/>
        <v>3551.86448668293</v>
      </c>
      <c r="N1370" s="148"/>
    </row>
    <row r="1371" spans="1:14">
      <c r="A1371">
        <f t="shared" si="164"/>
        <v>2.3566666666666274</v>
      </c>
      <c r="D1371">
        <f t="shared" si="167"/>
        <v>1482.7287443442779</v>
      </c>
      <c r="E1371">
        <f t="shared" si="165"/>
        <v>2.4631682243742157</v>
      </c>
      <c r="G1371">
        <f t="shared" si="168"/>
        <v>-2735.9144684884686</v>
      </c>
      <c r="H1371" s="31">
        <f t="shared" si="162"/>
        <v>-2561.9144684884686</v>
      </c>
      <c r="K1371">
        <v>1</v>
      </c>
      <c r="L1371" s="31">
        <f t="shared" si="163"/>
        <v>173.99999999999997</v>
      </c>
      <c r="M1371" s="148">
        <f t="shared" si="166"/>
        <v>3551.86448668293</v>
      </c>
      <c r="N1371" s="148"/>
    </row>
    <row r="1372" spans="1:14">
      <c r="A1372">
        <f t="shared" si="164"/>
        <v>2.3566666666666274</v>
      </c>
      <c r="D1372">
        <f t="shared" si="167"/>
        <v>1482.7287443442779</v>
      </c>
      <c r="E1372">
        <f t="shared" si="165"/>
        <v>2.4631682243742157</v>
      </c>
      <c r="G1372">
        <f t="shared" si="168"/>
        <v>-2735.9144684884686</v>
      </c>
      <c r="H1372" s="31">
        <f t="shared" si="162"/>
        <v>-2561.9144684884686</v>
      </c>
      <c r="K1372">
        <v>1</v>
      </c>
      <c r="L1372" s="31">
        <f t="shared" si="163"/>
        <v>173.99999999999997</v>
      </c>
      <c r="M1372" s="148">
        <f t="shared" si="166"/>
        <v>3551.86448668293</v>
      </c>
      <c r="N1372" s="148"/>
    </row>
    <row r="1373" spans="1:14">
      <c r="A1373">
        <f t="shared" si="164"/>
        <v>2.3591666666666273</v>
      </c>
      <c r="D1373">
        <f t="shared" si="167"/>
        <v>1482.100047608051</v>
      </c>
      <c r="E1373">
        <f t="shared" si="165"/>
        <v>2.4595147049460859</v>
      </c>
      <c r="G1373">
        <f t="shared" si="168"/>
        <v>-2736.5298038546334</v>
      </c>
      <c r="H1373" s="31">
        <f t="shared" si="162"/>
        <v>-2562.7798038546334</v>
      </c>
      <c r="K1373">
        <v>1</v>
      </c>
      <c r="L1373" s="31">
        <f t="shared" si="163"/>
        <v>173.74999999999997</v>
      </c>
      <c r="M1373" s="148">
        <f t="shared" si="166"/>
        <v>3551.86448668293</v>
      </c>
      <c r="N1373" s="148"/>
    </row>
    <row r="1374" spans="1:14">
      <c r="A1374">
        <f t="shared" si="164"/>
        <v>2.3591666666666273</v>
      </c>
      <c r="D1374">
        <f t="shared" si="167"/>
        <v>1482.100047608051</v>
      </c>
      <c r="E1374">
        <f t="shared" si="165"/>
        <v>2.4595147049460859</v>
      </c>
      <c r="G1374">
        <f t="shared" si="168"/>
        <v>-2736.5298038546334</v>
      </c>
      <c r="H1374" s="31">
        <f t="shared" si="162"/>
        <v>-2562.7798038546334</v>
      </c>
      <c r="K1374">
        <v>1</v>
      </c>
      <c r="L1374" s="31">
        <f t="shared" si="163"/>
        <v>173.74999999999997</v>
      </c>
      <c r="M1374" s="148">
        <f t="shared" si="166"/>
        <v>3551.86448668293</v>
      </c>
      <c r="N1374" s="148"/>
    </row>
    <row r="1375" spans="1:14">
      <c r="A1375">
        <f t="shared" si="164"/>
        <v>2.3616666666666273</v>
      </c>
      <c r="D1375">
        <f t="shared" si="167"/>
        <v>1481.4722828991614</v>
      </c>
      <c r="E1375">
        <f t="shared" si="165"/>
        <v>2.4558704656056367</v>
      </c>
      <c r="G1375">
        <f t="shared" si="168"/>
        <v>-2737.1442270009525</v>
      </c>
      <c r="H1375" s="31">
        <f t="shared" si="162"/>
        <v>-2563.6442270009525</v>
      </c>
      <c r="K1375">
        <v>1</v>
      </c>
      <c r="L1375" s="31">
        <f t="shared" si="163"/>
        <v>173.49999999999997</v>
      </c>
      <c r="M1375" s="148">
        <f t="shared" si="166"/>
        <v>3551.86448668293</v>
      </c>
      <c r="N1375" s="148"/>
    </row>
    <row r="1376" spans="1:14">
      <c r="A1376">
        <f t="shared" si="164"/>
        <v>2.3616666666666273</v>
      </c>
      <c r="D1376">
        <f t="shared" si="167"/>
        <v>1481.4722828991614</v>
      </c>
      <c r="E1376">
        <f t="shared" si="165"/>
        <v>2.4558704656056367</v>
      </c>
      <c r="G1376">
        <f t="shared" si="168"/>
        <v>-2737.1442270009525</v>
      </c>
      <c r="H1376" s="31">
        <f t="shared" si="162"/>
        <v>-2563.6442270009525</v>
      </c>
      <c r="K1376">
        <v>1</v>
      </c>
      <c r="L1376" s="31">
        <f t="shared" si="163"/>
        <v>173.49999999999997</v>
      </c>
      <c r="M1376" s="148">
        <f t="shared" si="166"/>
        <v>3551.86448668293</v>
      </c>
      <c r="N1376" s="148"/>
    </row>
    <row r="1377" spans="1:14">
      <c r="A1377">
        <f t="shared" si="164"/>
        <v>2.3641666666666272</v>
      </c>
      <c r="D1377">
        <f t="shared" si="167"/>
        <v>1480.8454478514718</v>
      </c>
      <c r="E1377">
        <f t="shared" si="165"/>
        <v>2.4522354729947922</v>
      </c>
      <c r="G1377">
        <f t="shared" si="168"/>
        <v>-2737.7577402432776</v>
      </c>
      <c r="H1377" s="31">
        <f t="shared" si="162"/>
        <v>-2564.5077402432776</v>
      </c>
      <c r="K1377">
        <v>1</v>
      </c>
      <c r="L1377" s="31">
        <f t="shared" si="163"/>
        <v>173.24999999999997</v>
      </c>
      <c r="M1377" s="148">
        <f t="shared" si="166"/>
        <v>3551.86448668293</v>
      </c>
      <c r="N1377" s="148"/>
    </row>
    <row r="1378" spans="1:14">
      <c r="A1378">
        <f t="shared" si="164"/>
        <v>2.3641666666666272</v>
      </c>
      <c r="D1378">
        <f t="shared" si="167"/>
        <v>1480.8454478514718</v>
      </c>
      <c r="E1378">
        <f t="shared" si="165"/>
        <v>2.4522354729947922</v>
      </c>
      <c r="G1378">
        <f t="shared" si="168"/>
        <v>-2737.7577402432776</v>
      </c>
      <c r="H1378" s="31">
        <f t="shared" si="162"/>
        <v>-2564.5077402432776</v>
      </c>
      <c r="K1378">
        <v>1</v>
      </c>
      <c r="L1378" s="31">
        <f t="shared" si="163"/>
        <v>173.24999999999997</v>
      </c>
      <c r="M1378" s="148">
        <f t="shared" si="166"/>
        <v>3551.86448668293</v>
      </c>
      <c r="N1378" s="148"/>
    </row>
    <row r="1379" spans="1:14">
      <c r="A1379">
        <f t="shared" si="164"/>
        <v>2.3666666666666272</v>
      </c>
      <c r="D1379">
        <f t="shared" si="167"/>
        <v>1480.2195401073484</v>
      </c>
      <c r="E1379">
        <f t="shared" si="165"/>
        <v>2.4486096939104853</v>
      </c>
      <c r="G1379">
        <f t="shared" si="168"/>
        <v>-2738.3703458891409</v>
      </c>
      <c r="H1379" s="31">
        <f t="shared" si="162"/>
        <v>-2565.3703458891409</v>
      </c>
      <c r="K1379">
        <v>1</v>
      </c>
      <c r="L1379" s="31">
        <f t="shared" si="163"/>
        <v>172.99999999999997</v>
      </c>
      <c r="M1379" s="148">
        <f t="shared" si="166"/>
        <v>3551.86448668293</v>
      </c>
      <c r="N1379" s="148"/>
    </row>
    <row r="1380" spans="1:14">
      <c r="A1380">
        <f t="shared" si="164"/>
        <v>2.3666666666666272</v>
      </c>
      <c r="D1380">
        <f t="shared" si="167"/>
        <v>1480.2195401073484</v>
      </c>
      <c r="E1380">
        <f t="shared" si="165"/>
        <v>2.4486096939104853</v>
      </c>
      <c r="G1380">
        <f t="shared" si="168"/>
        <v>-2738.3703458891409</v>
      </c>
      <c r="H1380" s="31">
        <f t="shared" ref="H1380:H1443" si="169">G1380+L1380</f>
        <v>-2565.3703458891409</v>
      </c>
      <c r="K1380">
        <v>1</v>
      </c>
      <c r="L1380" s="31">
        <f t="shared" ref="L1380:L1443" si="170">-100*(A1380-A1381)+L1381</f>
        <v>172.99999999999997</v>
      </c>
      <c r="M1380" s="148">
        <f t="shared" si="166"/>
        <v>3551.86448668293</v>
      </c>
      <c r="N1380" s="148"/>
    </row>
    <row r="1381" spans="1:14">
      <c r="A1381">
        <f t="shared" ref="A1381:A1444" si="171">A1379+$B$13/400</f>
        <v>2.3691666666666271</v>
      </c>
      <c r="D1381">
        <f t="shared" si="167"/>
        <v>1479.594557317617</v>
      </c>
      <c r="E1381">
        <f t="shared" si="165"/>
        <v>2.4449930953037815</v>
      </c>
      <c r="G1381">
        <f t="shared" si="168"/>
        <v>-2738.9820462377929</v>
      </c>
      <c r="H1381" s="31">
        <f t="shared" si="169"/>
        <v>-2566.2320462377929</v>
      </c>
      <c r="K1381">
        <v>1</v>
      </c>
      <c r="L1381" s="31">
        <f t="shared" si="170"/>
        <v>172.74999999999997</v>
      </c>
      <c r="M1381" s="148">
        <f t="shared" si="166"/>
        <v>3551.86448668293</v>
      </c>
      <c r="N1381" s="148"/>
    </row>
    <row r="1382" spans="1:14">
      <c r="A1382">
        <f t="shared" si="171"/>
        <v>2.3691666666666271</v>
      </c>
      <c r="D1382">
        <f t="shared" si="167"/>
        <v>1479.594557317617</v>
      </c>
      <c r="E1382">
        <f t="shared" si="165"/>
        <v>2.4449930953037815</v>
      </c>
      <c r="G1382">
        <f t="shared" si="168"/>
        <v>-2738.9820462377929</v>
      </c>
      <c r="H1382" s="31">
        <f t="shared" si="169"/>
        <v>-2566.2320462377929</v>
      </c>
      <c r="K1382">
        <v>1</v>
      </c>
      <c r="L1382" s="31">
        <f t="shared" si="170"/>
        <v>172.74999999999997</v>
      </c>
      <c r="M1382" s="148">
        <f t="shared" si="166"/>
        <v>3551.86448668293</v>
      </c>
      <c r="N1382" s="148"/>
    </row>
    <row r="1383" spans="1:14">
      <c r="A1383">
        <f t="shared" si="171"/>
        <v>2.3716666666666271</v>
      </c>
      <c r="D1383">
        <f t="shared" si="167"/>
        <v>1478.9704971415251</v>
      </c>
      <c r="E1383">
        <f t="shared" si="165"/>
        <v>2.441385644278995</v>
      </c>
      <c r="G1383">
        <f t="shared" si="168"/>
        <v>-2739.5928435802407</v>
      </c>
      <c r="H1383" s="31">
        <f t="shared" si="169"/>
        <v>-2567.0928435802407</v>
      </c>
      <c r="K1383">
        <v>1</v>
      </c>
      <c r="L1383" s="31">
        <f t="shared" si="170"/>
        <v>172.49999999999997</v>
      </c>
      <c r="M1383" s="148">
        <f t="shared" si="166"/>
        <v>3551.86448668293</v>
      </c>
      <c r="N1383" s="148"/>
    </row>
    <row r="1384" spans="1:14">
      <c r="A1384">
        <f t="shared" si="171"/>
        <v>2.3716666666666271</v>
      </c>
      <c r="D1384">
        <f t="shared" si="167"/>
        <v>1478.9704971415251</v>
      </c>
      <c r="E1384">
        <f t="shared" si="165"/>
        <v>2.441385644278995</v>
      </c>
      <c r="G1384">
        <f t="shared" si="168"/>
        <v>-2739.5928435802407</v>
      </c>
      <c r="H1384" s="31">
        <f t="shared" si="169"/>
        <v>-2567.0928435802407</v>
      </c>
      <c r="K1384">
        <v>1</v>
      </c>
      <c r="L1384" s="31">
        <f t="shared" si="170"/>
        <v>172.49999999999997</v>
      </c>
      <c r="M1384" s="148">
        <f t="shared" si="166"/>
        <v>3551.86448668293</v>
      </c>
      <c r="N1384" s="148"/>
    </row>
    <row r="1385" spans="1:14">
      <c r="A1385">
        <f t="shared" si="171"/>
        <v>2.374166666666627</v>
      </c>
      <c r="D1385">
        <f t="shared" si="167"/>
        <v>1478.3473572467053</v>
      </c>
      <c r="E1385">
        <f t="shared" si="165"/>
        <v>2.4377873080928221</v>
      </c>
      <c r="G1385">
        <f t="shared" si="168"/>
        <v>-2740.2027401992873</v>
      </c>
      <c r="H1385" s="31">
        <f t="shared" si="169"/>
        <v>-2567.9527401992873</v>
      </c>
      <c r="K1385">
        <v>1</v>
      </c>
      <c r="L1385" s="31">
        <f t="shared" si="170"/>
        <v>172.24999999999997</v>
      </c>
      <c r="M1385" s="148">
        <f t="shared" si="166"/>
        <v>3551.86448668293</v>
      </c>
      <c r="N1385" s="148"/>
    </row>
    <row r="1386" spans="1:14">
      <c r="A1386">
        <f t="shared" si="171"/>
        <v>2.374166666666627</v>
      </c>
      <c r="D1386">
        <f t="shared" si="167"/>
        <v>1478.3473572467053</v>
      </c>
      <c r="E1386">
        <f t="shared" si="165"/>
        <v>2.4377873080928221</v>
      </c>
      <c r="G1386">
        <f t="shared" si="168"/>
        <v>-2740.2027401992873</v>
      </c>
      <c r="H1386" s="31">
        <f t="shared" si="169"/>
        <v>-2567.9527401992873</v>
      </c>
      <c r="K1386">
        <v>1</v>
      </c>
      <c r="L1386" s="31">
        <f t="shared" si="170"/>
        <v>172.24999999999997</v>
      </c>
      <c r="M1386" s="148">
        <f t="shared" si="166"/>
        <v>3551.86448668293</v>
      </c>
      <c r="N1386" s="148"/>
    </row>
    <row r="1387" spans="1:14">
      <c r="A1387">
        <f t="shared" si="171"/>
        <v>2.376666666666627</v>
      </c>
      <c r="D1387">
        <f t="shared" si="167"/>
        <v>1477.7251353091317</v>
      </c>
      <c r="E1387">
        <f t="shared" si="165"/>
        <v>2.4341980541534718</v>
      </c>
      <c r="G1387">
        <f t="shared" si="168"/>
        <v>-2740.811738369568</v>
      </c>
      <c r="H1387" s="31">
        <f t="shared" si="169"/>
        <v>-2568.811738369568</v>
      </c>
      <c r="K1387">
        <v>1</v>
      </c>
      <c r="L1387" s="31">
        <f t="shared" si="170"/>
        <v>171.99999999999997</v>
      </c>
      <c r="M1387" s="148">
        <f t="shared" si="166"/>
        <v>3551.86448668293</v>
      </c>
      <c r="N1387" s="148"/>
    </row>
    <row r="1388" spans="1:14">
      <c r="A1388">
        <f t="shared" si="171"/>
        <v>2.376666666666627</v>
      </c>
      <c r="D1388">
        <f t="shared" si="167"/>
        <v>1477.7251353091317</v>
      </c>
      <c r="E1388">
        <f t="shared" si="165"/>
        <v>2.4341980541534718</v>
      </c>
      <c r="G1388">
        <f t="shared" si="168"/>
        <v>-2740.811738369568</v>
      </c>
      <c r="H1388" s="31">
        <f t="shared" si="169"/>
        <v>-2568.811738369568</v>
      </c>
      <c r="K1388">
        <v>1</v>
      </c>
      <c r="L1388" s="31">
        <f t="shared" si="170"/>
        <v>171.99999999999997</v>
      </c>
      <c r="M1388" s="148">
        <f t="shared" si="166"/>
        <v>3551.86448668293</v>
      </c>
      <c r="N1388" s="148"/>
    </row>
    <row r="1389" spans="1:14">
      <c r="A1389">
        <f t="shared" si="171"/>
        <v>2.3791666666666269</v>
      </c>
      <c r="D1389">
        <f t="shared" si="167"/>
        <v>1477.1038290130862</v>
      </c>
      <c r="E1389">
        <f t="shared" si="165"/>
        <v>2.4306178500198103</v>
      </c>
      <c r="G1389">
        <f t="shared" si="168"/>
        <v>-2741.4198403575897</v>
      </c>
      <c r="H1389" s="31">
        <f t="shared" si="169"/>
        <v>-2569.6698403575897</v>
      </c>
      <c r="K1389">
        <v>1</v>
      </c>
      <c r="L1389" s="31">
        <f t="shared" si="170"/>
        <v>171.74999999999997</v>
      </c>
      <c r="M1389" s="148">
        <f t="shared" si="166"/>
        <v>3551.86448668293</v>
      </c>
      <c r="N1389" s="148"/>
    </row>
    <row r="1390" spans="1:14">
      <c r="A1390">
        <f t="shared" si="171"/>
        <v>2.3791666666666269</v>
      </c>
      <c r="D1390">
        <f t="shared" si="167"/>
        <v>1477.1038290130862</v>
      </c>
      <c r="E1390">
        <f t="shared" si="165"/>
        <v>2.4306178500198103</v>
      </c>
      <c r="G1390">
        <f t="shared" si="168"/>
        <v>-2741.4198403575897</v>
      </c>
      <c r="H1390" s="31">
        <f t="shared" si="169"/>
        <v>-2569.6698403575897</v>
      </c>
      <c r="K1390">
        <v>1</v>
      </c>
      <c r="L1390" s="31">
        <f t="shared" si="170"/>
        <v>171.74999999999997</v>
      </c>
      <c r="M1390" s="148">
        <f t="shared" si="166"/>
        <v>3551.86448668293</v>
      </c>
      <c r="N1390" s="148"/>
    </row>
    <row r="1391" spans="1:14">
      <c r="A1391">
        <f t="shared" si="171"/>
        <v>2.3816666666666269</v>
      </c>
      <c r="D1391">
        <f t="shared" si="167"/>
        <v>1476.4834360511165</v>
      </c>
      <c r="E1391">
        <f t="shared" si="165"/>
        <v>2.4270466634005063</v>
      </c>
      <c r="G1391">
        <f t="shared" si="168"/>
        <v>-2742.0270484217672</v>
      </c>
      <c r="H1391" s="31">
        <f t="shared" si="169"/>
        <v>-2570.5270484217672</v>
      </c>
      <c r="K1391">
        <v>1</v>
      </c>
      <c r="L1391" s="31">
        <f t="shared" si="170"/>
        <v>171.49999999999997</v>
      </c>
      <c r="M1391" s="148">
        <f t="shared" si="166"/>
        <v>3551.86448668293</v>
      </c>
      <c r="N1391" s="148"/>
    </row>
    <row r="1392" spans="1:14">
      <c r="A1392">
        <f t="shared" si="171"/>
        <v>2.3816666666666269</v>
      </c>
      <c r="D1392">
        <f t="shared" si="167"/>
        <v>1476.4834360511165</v>
      </c>
      <c r="E1392">
        <f t="shared" si="165"/>
        <v>2.4270466634005063</v>
      </c>
      <c r="G1392">
        <f t="shared" si="168"/>
        <v>-2742.0270484217672</v>
      </c>
      <c r="H1392" s="31">
        <f t="shared" si="169"/>
        <v>-2570.5270484217672</v>
      </c>
      <c r="K1392">
        <v>1</v>
      </c>
      <c r="L1392" s="31">
        <f t="shared" si="170"/>
        <v>171.49999999999997</v>
      </c>
      <c r="M1392" s="148">
        <f t="shared" si="166"/>
        <v>3551.86448668293</v>
      </c>
      <c r="N1392" s="148"/>
    </row>
    <row r="1393" spans="1:14">
      <c r="A1393">
        <f t="shared" si="171"/>
        <v>2.3841666666666268</v>
      </c>
      <c r="D1393">
        <f t="shared" si="167"/>
        <v>1475.8639541240004</v>
      </c>
      <c r="E1393">
        <f t="shared" si="165"/>
        <v>2.4234844621531817</v>
      </c>
      <c r="G1393">
        <f t="shared" si="168"/>
        <v>-2742.6333648124614</v>
      </c>
      <c r="H1393" s="31">
        <f t="shared" si="169"/>
        <v>-2571.3833648124614</v>
      </c>
      <c r="K1393">
        <v>1</v>
      </c>
      <c r="L1393" s="31">
        <f t="shared" si="170"/>
        <v>171.24999999999997</v>
      </c>
      <c r="M1393" s="148">
        <f t="shared" si="166"/>
        <v>3551.86448668293</v>
      </c>
      <c r="N1393" s="148"/>
    </row>
    <row r="1394" spans="1:14">
      <c r="A1394">
        <f t="shared" si="171"/>
        <v>2.3841666666666268</v>
      </c>
      <c r="D1394">
        <f t="shared" si="167"/>
        <v>1475.8639541240004</v>
      </c>
      <c r="E1394">
        <f t="shared" si="165"/>
        <v>2.4234844621531817</v>
      </c>
      <c r="G1394">
        <f t="shared" si="168"/>
        <v>-2742.6333648124614</v>
      </c>
      <c r="H1394" s="31">
        <f t="shared" si="169"/>
        <v>-2571.3833648124614</v>
      </c>
      <c r="K1394">
        <v>1</v>
      </c>
      <c r="L1394" s="31">
        <f t="shared" si="170"/>
        <v>171.24999999999997</v>
      </c>
      <c r="M1394" s="148">
        <f t="shared" si="166"/>
        <v>3551.86448668293</v>
      </c>
      <c r="N1394" s="148"/>
    </row>
    <row r="1395" spans="1:14">
      <c r="A1395">
        <f t="shared" si="171"/>
        <v>2.3866666666666267</v>
      </c>
      <c r="D1395">
        <f t="shared" si="167"/>
        <v>1475.2453809407064</v>
      </c>
      <c r="E1395">
        <f t="shared" si="165"/>
        <v>2.4199312142835656</v>
      </c>
      <c r="G1395">
        <f t="shared" si="168"/>
        <v>-2743.2387917720162</v>
      </c>
      <c r="H1395" s="31">
        <f t="shared" si="169"/>
        <v>-2572.2387917720162</v>
      </c>
      <c r="K1395">
        <v>1</v>
      </c>
      <c r="L1395" s="31">
        <f t="shared" si="170"/>
        <v>170.99999999999997</v>
      </c>
      <c r="M1395" s="148">
        <f t="shared" si="166"/>
        <v>3551.86448668293</v>
      </c>
      <c r="N1395" s="148"/>
    </row>
    <row r="1396" spans="1:14">
      <c r="A1396">
        <f t="shared" si="171"/>
        <v>2.3866666666666267</v>
      </c>
      <c r="D1396">
        <f t="shared" si="167"/>
        <v>1475.2453809407064</v>
      </c>
      <c r="E1396">
        <f t="shared" si="165"/>
        <v>2.4199312142835656</v>
      </c>
      <c r="G1396">
        <f t="shared" si="168"/>
        <v>-2743.2387917720162</v>
      </c>
      <c r="H1396" s="31">
        <f t="shared" si="169"/>
        <v>-2572.2387917720162</v>
      </c>
      <c r="K1396">
        <v>1</v>
      </c>
      <c r="L1396" s="31">
        <f t="shared" si="170"/>
        <v>170.99999999999997</v>
      </c>
      <c r="M1396" s="148">
        <f t="shared" si="166"/>
        <v>3551.86448668293</v>
      </c>
      <c r="N1396" s="148"/>
    </row>
    <row r="1397" spans="1:14">
      <c r="A1397">
        <f t="shared" si="171"/>
        <v>2.3891666666666267</v>
      </c>
      <c r="D1397">
        <f t="shared" si="167"/>
        <v>1474.6277142183562</v>
      </c>
      <c r="E1397">
        <f t="shared" si="165"/>
        <v>2.4163868879446673</v>
      </c>
      <c r="G1397">
        <f t="shared" si="168"/>
        <v>-2743.8433315347947</v>
      </c>
      <c r="H1397" s="31">
        <f t="shared" si="169"/>
        <v>-2573.0933315347947</v>
      </c>
      <c r="K1397">
        <v>1</v>
      </c>
      <c r="L1397" s="31">
        <f t="shared" si="170"/>
        <v>170.74999999999997</v>
      </c>
      <c r="M1397" s="148">
        <f t="shared" si="166"/>
        <v>3551.86448668293</v>
      </c>
      <c r="N1397" s="148"/>
    </row>
    <row r="1398" spans="1:14">
      <c r="A1398">
        <f t="shared" si="171"/>
        <v>2.3891666666666267</v>
      </c>
      <c r="D1398">
        <f t="shared" si="167"/>
        <v>1474.6277142183562</v>
      </c>
      <c r="E1398">
        <f t="shared" si="165"/>
        <v>2.4163868879446673</v>
      </c>
      <c r="G1398">
        <f t="shared" si="168"/>
        <v>-2743.8433315347947</v>
      </c>
      <c r="H1398" s="31">
        <f t="shared" si="169"/>
        <v>-2573.0933315347947</v>
      </c>
      <c r="K1398">
        <v>1</v>
      </c>
      <c r="L1398" s="31">
        <f t="shared" si="170"/>
        <v>170.74999999999997</v>
      </c>
      <c r="M1398" s="148">
        <f t="shared" si="166"/>
        <v>3551.86448668293</v>
      </c>
      <c r="N1398" s="148"/>
    </row>
    <row r="1399" spans="1:14">
      <c r="A1399">
        <f t="shared" si="171"/>
        <v>2.3916666666666266</v>
      </c>
      <c r="D1399">
        <f t="shared" si="167"/>
        <v>1474.0109516821888</v>
      </c>
      <c r="E1399">
        <f t="shared" ref="E1399:E1462" si="172">$E$18*($A$18/A1399)^$B$9</f>
        <v>2.4128514514359369</v>
      </c>
      <c r="G1399">
        <f t="shared" si="168"/>
        <v>-2744.4469863272175</v>
      </c>
      <c r="H1399" s="31">
        <f t="shared" si="169"/>
        <v>-2573.9469863272175</v>
      </c>
      <c r="K1399">
        <v>1</v>
      </c>
      <c r="L1399" s="31">
        <f t="shared" si="170"/>
        <v>170.49999999999997</v>
      </c>
      <c r="M1399" s="148">
        <f t="shared" si="166"/>
        <v>3551.86448668293</v>
      </c>
      <c r="N1399" s="148"/>
    </row>
    <row r="1400" spans="1:14">
      <c r="A1400">
        <f t="shared" si="171"/>
        <v>2.3916666666666266</v>
      </c>
      <c r="D1400">
        <f t="shared" si="167"/>
        <v>1474.0109516821888</v>
      </c>
      <c r="E1400">
        <f t="shared" si="172"/>
        <v>2.4128514514359369</v>
      </c>
      <c r="G1400">
        <f t="shared" si="168"/>
        <v>-2744.4469863272175</v>
      </c>
      <c r="H1400" s="31">
        <f t="shared" si="169"/>
        <v>-2573.9469863272175</v>
      </c>
      <c r="K1400">
        <v>1</v>
      </c>
      <c r="L1400" s="31">
        <f t="shared" si="170"/>
        <v>170.49999999999997</v>
      </c>
      <c r="M1400" s="148">
        <f t="shared" si="166"/>
        <v>3551.86448668293</v>
      </c>
      <c r="N1400" s="148"/>
    </row>
    <row r="1401" spans="1:14">
      <c r="A1401">
        <f t="shared" si="171"/>
        <v>2.3941666666666266</v>
      </c>
      <c r="D1401">
        <f t="shared" si="167"/>
        <v>1473.3950910655192</v>
      </c>
      <c r="E1401">
        <f t="shared" si="172"/>
        <v>2.4093248732024399</v>
      </c>
      <c r="G1401">
        <f t="shared" si="168"/>
        <v>-2745.049758367797</v>
      </c>
      <c r="H1401" s="31">
        <f t="shared" si="169"/>
        <v>-2574.799758367797</v>
      </c>
      <c r="K1401">
        <v>1</v>
      </c>
      <c r="L1401" s="31">
        <f t="shared" si="170"/>
        <v>170.24999999999997</v>
      </c>
      <c r="M1401" s="148">
        <f t="shared" si="166"/>
        <v>3551.86448668293</v>
      </c>
      <c r="N1401" s="148"/>
    </row>
    <row r="1402" spans="1:14">
      <c r="A1402">
        <f t="shared" si="171"/>
        <v>2.3941666666666266</v>
      </c>
      <c r="D1402">
        <f t="shared" si="167"/>
        <v>1473.3950910655192</v>
      </c>
      <c r="E1402">
        <f t="shared" si="172"/>
        <v>2.4093248732024399</v>
      </c>
      <c r="G1402">
        <f t="shared" si="168"/>
        <v>-2745.049758367797</v>
      </c>
      <c r="H1402" s="31">
        <f t="shared" si="169"/>
        <v>-2574.799758367797</v>
      </c>
      <c r="K1402">
        <v>1</v>
      </c>
      <c r="L1402" s="31">
        <f t="shared" si="170"/>
        <v>170.24999999999997</v>
      </c>
      <c r="M1402" s="148">
        <f t="shared" si="166"/>
        <v>3551.86448668293</v>
      </c>
      <c r="N1402" s="148"/>
    </row>
    <row r="1403" spans="1:14">
      <c r="A1403">
        <f t="shared" si="171"/>
        <v>2.3966666666666265</v>
      </c>
      <c r="D1403">
        <f t="shared" si="167"/>
        <v>1472.7801301097054</v>
      </c>
      <c r="E1403">
        <f t="shared" si="172"/>
        <v>2.4058071218340422</v>
      </c>
      <c r="G1403">
        <f t="shared" si="168"/>
        <v>-2745.6516498671767</v>
      </c>
      <c r="H1403" s="31">
        <f t="shared" si="169"/>
        <v>-2575.6516498671767</v>
      </c>
      <c r="K1403">
        <v>1</v>
      </c>
      <c r="L1403" s="31">
        <f t="shared" si="170"/>
        <v>169.99999999999997</v>
      </c>
      <c r="M1403" s="148">
        <f t="shared" si="166"/>
        <v>3551.86448668293</v>
      </c>
      <c r="N1403" s="148"/>
    </row>
    <row r="1404" spans="1:14">
      <c r="A1404">
        <f t="shared" si="171"/>
        <v>2.3966666666666265</v>
      </c>
      <c r="D1404">
        <f t="shared" si="167"/>
        <v>1472.7801301097054</v>
      </c>
      <c r="E1404">
        <f t="shared" si="172"/>
        <v>2.4058071218340422</v>
      </c>
      <c r="G1404">
        <f t="shared" si="168"/>
        <v>-2745.6516498671767</v>
      </c>
      <c r="H1404" s="31">
        <f t="shared" si="169"/>
        <v>-2575.6516498671767</v>
      </c>
      <c r="K1404">
        <v>1</v>
      </c>
      <c r="L1404" s="31">
        <f t="shared" si="170"/>
        <v>169.99999999999997</v>
      </c>
      <c r="M1404" s="148">
        <f t="shared" si="166"/>
        <v>3551.86448668293</v>
      </c>
      <c r="N1404" s="148"/>
    </row>
    <row r="1405" spans="1:14">
      <c r="A1405">
        <f t="shared" si="171"/>
        <v>2.3991666666666265</v>
      </c>
      <c r="D1405">
        <f t="shared" si="167"/>
        <v>1472.1660665641116</v>
      </c>
      <c r="E1405">
        <f t="shared" si="172"/>
        <v>2.4022981660645941</v>
      </c>
      <c r="G1405">
        <f t="shared" si="168"/>
        <v>-2746.2526630281641</v>
      </c>
      <c r="H1405" s="31">
        <f t="shared" si="169"/>
        <v>-2576.5026630281641</v>
      </c>
      <c r="K1405">
        <v>1</v>
      </c>
      <c r="L1405" s="31">
        <f t="shared" si="170"/>
        <v>169.74999999999997</v>
      </c>
      <c r="M1405" s="148">
        <f t="shared" si="166"/>
        <v>3551.86448668293</v>
      </c>
      <c r="N1405" s="148"/>
    </row>
    <row r="1406" spans="1:14">
      <c r="A1406">
        <f t="shared" si="171"/>
        <v>2.3991666666666265</v>
      </c>
      <c r="D1406">
        <f t="shared" si="167"/>
        <v>1472.1660665641116</v>
      </c>
      <c r="E1406">
        <f t="shared" si="172"/>
        <v>2.4022981660645941</v>
      </c>
      <c r="G1406">
        <f t="shared" si="168"/>
        <v>-2746.2526630281641</v>
      </c>
      <c r="H1406" s="31">
        <f t="shared" si="169"/>
        <v>-2576.5026630281641</v>
      </c>
      <c r="K1406">
        <v>1</v>
      </c>
      <c r="L1406" s="31">
        <f t="shared" si="170"/>
        <v>169.74999999999997</v>
      </c>
      <c r="M1406" s="148">
        <f t="shared" si="166"/>
        <v>3551.86448668293</v>
      </c>
      <c r="N1406" s="148"/>
    </row>
    <row r="1407" spans="1:14">
      <c r="A1407">
        <f t="shared" si="171"/>
        <v>2.4016666666666264</v>
      </c>
      <c r="D1407">
        <f t="shared" si="167"/>
        <v>1471.5528981860668</v>
      </c>
      <c r="E1407">
        <f t="shared" si="172"/>
        <v>2.3987979747711186</v>
      </c>
      <c r="G1407">
        <f t="shared" si="168"/>
        <v>-2746.8528000457686</v>
      </c>
      <c r="H1407" s="31">
        <f t="shared" si="169"/>
        <v>-2577.3528000457686</v>
      </c>
      <c r="K1407">
        <v>1</v>
      </c>
      <c r="L1407" s="31">
        <f t="shared" si="170"/>
        <v>169.49999999999997</v>
      </c>
      <c r="M1407" s="148">
        <f t="shared" si="166"/>
        <v>3551.86448668293</v>
      </c>
      <c r="N1407" s="148"/>
    </row>
    <row r="1408" spans="1:14">
      <c r="A1408">
        <f t="shared" si="171"/>
        <v>2.4016666666666264</v>
      </c>
      <c r="D1408">
        <f t="shared" si="167"/>
        <v>1471.5528981860668</v>
      </c>
      <c r="E1408">
        <f t="shared" si="172"/>
        <v>2.3987979747711186</v>
      </c>
      <c r="G1408">
        <f t="shared" si="168"/>
        <v>-2746.8528000457686</v>
      </c>
      <c r="H1408" s="31">
        <f t="shared" si="169"/>
        <v>-2577.3528000457686</v>
      </c>
      <c r="K1408">
        <v>1</v>
      </c>
      <c r="L1408" s="31">
        <f t="shared" si="170"/>
        <v>169.49999999999997</v>
      </c>
      <c r="M1408" s="148">
        <f t="shared" si="166"/>
        <v>3551.86448668293</v>
      </c>
      <c r="N1408" s="148"/>
    </row>
    <row r="1409" spans="1:14">
      <c r="A1409">
        <f t="shared" si="171"/>
        <v>2.4041666666666264</v>
      </c>
      <c r="D1409">
        <f t="shared" si="167"/>
        <v>1470.940622740834</v>
      </c>
      <c r="E1409">
        <f t="shared" si="172"/>
        <v>2.3953065169730055</v>
      </c>
      <c r="G1409">
        <f t="shared" si="168"/>
        <v>-2747.4520631072364</v>
      </c>
      <c r="H1409" s="31">
        <f t="shared" si="169"/>
        <v>-2578.2020631072364</v>
      </c>
      <c r="K1409">
        <v>1</v>
      </c>
      <c r="L1409" s="31">
        <f t="shared" si="170"/>
        <v>169.24999999999997</v>
      </c>
      <c r="M1409" s="148">
        <f t="shared" si="166"/>
        <v>3551.86448668293</v>
      </c>
      <c r="N1409" s="148"/>
    </row>
    <row r="1410" spans="1:14">
      <c r="A1410">
        <f t="shared" si="171"/>
        <v>2.4041666666666264</v>
      </c>
      <c r="D1410">
        <f t="shared" si="167"/>
        <v>1470.940622740834</v>
      </c>
      <c r="E1410">
        <f t="shared" si="172"/>
        <v>2.3953065169730055</v>
      </c>
      <c r="G1410">
        <f t="shared" si="168"/>
        <v>-2747.4520631072364</v>
      </c>
      <c r="H1410" s="31">
        <f t="shared" si="169"/>
        <v>-2578.2020631072364</v>
      </c>
      <c r="K1410">
        <v>1</v>
      </c>
      <c r="L1410" s="31">
        <f t="shared" si="170"/>
        <v>169.24999999999997</v>
      </c>
      <c r="M1410" s="148">
        <f t="shared" si="166"/>
        <v>3551.86448668293</v>
      </c>
      <c r="N1410" s="148"/>
    </row>
    <row r="1411" spans="1:14">
      <c r="A1411">
        <f t="shared" si="171"/>
        <v>2.4066666666666263</v>
      </c>
      <c r="D1411">
        <f t="shared" si="167"/>
        <v>1470.3292380015705</v>
      </c>
      <c r="E1411">
        <f t="shared" si="172"/>
        <v>2.3918237618312208</v>
      </c>
      <c r="G1411">
        <f t="shared" si="168"/>
        <v>-2748.050454392087</v>
      </c>
      <c r="H1411" s="31">
        <f t="shared" si="169"/>
        <v>-2579.050454392087</v>
      </c>
      <c r="K1411">
        <v>1</v>
      </c>
      <c r="L1411" s="31">
        <f t="shared" si="170"/>
        <v>168.99999999999997</v>
      </c>
      <c r="M1411" s="148">
        <f t="shared" si="166"/>
        <v>3551.86448668293</v>
      </c>
      <c r="N1411" s="148"/>
    </row>
    <row r="1412" spans="1:14">
      <c r="A1412">
        <f t="shared" si="171"/>
        <v>2.4066666666666263</v>
      </c>
      <c r="D1412">
        <f t="shared" si="167"/>
        <v>1470.3292380015705</v>
      </c>
      <c r="E1412">
        <f t="shared" si="172"/>
        <v>2.3918237618312208</v>
      </c>
      <c r="G1412">
        <f t="shared" si="168"/>
        <v>-2748.050454392087</v>
      </c>
      <c r="H1412" s="31">
        <f t="shared" si="169"/>
        <v>-2579.050454392087</v>
      </c>
      <c r="K1412">
        <v>1</v>
      </c>
      <c r="L1412" s="31">
        <f t="shared" si="170"/>
        <v>168.99999999999997</v>
      </c>
      <c r="M1412" s="148">
        <f t="shared" si="166"/>
        <v>3551.86448668293</v>
      </c>
      <c r="N1412" s="148"/>
    </row>
    <row r="1413" spans="1:14">
      <c r="A1413">
        <f t="shared" si="171"/>
        <v>2.4091666666666263</v>
      </c>
      <c r="D1413">
        <f t="shared" si="167"/>
        <v>1469.7187417492923</v>
      </c>
      <c r="E1413">
        <f t="shared" si="172"/>
        <v>2.3883496786475078</v>
      </c>
      <c r="G1413">
        <f t="shared" si="168"/>
        <v>-2748.6479760721468</v>
      </c>
      <c r="H1413" s="31">
        <f t="shared" si="169"/>
        <v>-2579.8979760721468</v>
      </c>
      <c r="K1413">
        <v>1</v>
      </c>
      <c r="L1413" s="31">
        <f t="shared" si="170"/>
        <v>168.74999999999997</v>
      </c>
      <c r="M1413" s="148">
        <f t="shared" si="166"/>
        <v>3551.86448668293</v>
      </c>
      <c r="N1413" s="148"/>
    </row>
    <row r="1414" spans="1:14">
      <c r="A1414">
        <f t="shared" si="171"/>
        <v>2.4091666666666263</v>
      </c>
      <c r="D1414">
        <f t="shared" si="167"/>
        <v>1469.7187417492923</v>
      </c>
      <c r="E1414">
        <f t="shared" si="172"/>
        <v>2.3883496786475078</v>
      </c>
      <c r="G1414">
        <f t="shared" si="168"/>
        <v>-2748.6479760721468</v>
      </c>
      <c r="H1414" s="31">
        <f t="shared" si="169"/>
        <v>-2579.8979760721468</v>
      </c>
      <c r="K1414">
        <v>1</v>
      </c>
      <c r="L1414" s="31">
        <f t="shared" si="170"/>
        <v>168.74999999999997</v>
      </c>
      <c r="M1414" s="148">
        <f t="shared" si="166"/>
        <v>3551.86448668293</v>
      </c>
      <c r="N1414" s="148"/>
    </row>
    <row r="1415" spans="1:14">
      <c r="A1415">
        <f t="shared" si="171"/>
        <v>2.4116666666666262</v>
      </c>
      <c r="D1415">
        <f t="shared" si="167"/>
        <v>1469.1091317728399</v>
      </c>
      <c r="E1415">
        <f t="shared" si="172"/>
        <v>2.384884236863599</v>
      </c>
      <c r="G1415">
        <f t="shared" si="168"/>
        <v>-2749.2446303115858</v>
      </c>
      <c r="H1415" s="31">
        <f t="shared" si="169"/>
        <v>-2580.7446303115858</v>
      </c>
      <c r="K1415">
        <v>1</v>
      </c>
      <c r="L1415" s="31">
        <f t="shared" si="170"/>
        <v>168.49999999999997</v>
      </c>
      <c r="M1415" s="148">
        <f t="shared" si="166"/>
        <v>3551.86448668293</v>
      </c>
      <c r="N1415" s="148"/>
    </row>
    <row r="1416" spans="1:14">
      <c r="A1416">
        <f t="shared" si="171"/>
        <v>2.4116666666666262</v>
      </c>
      <c r="D1416">
        <f t="shared" si="167"/>
        <v>1469.1091317728399</v>
      </c>
      <c r="E1416">
        <f t="shared" si="172"/>
        <v>2.384884236863599</v>
      </c>
      <c r="G1416">
        <f t="shared" si="168"/>
        <v>-2749.2446303115858</v>
      </c>
      <c r="H1416" s="31">
        <f t="shared" si="169"/>
        <v>-2580.7446303115858</v>
      </c>
      <c r="K1416">
        <v>1</v>
      </c>
      <c r="L1416" s="31">
        <f t="shared" si="170"/>
        <v>168.49999999999997</v>
      </c>
      <c r="M1416" s="148">
        <f t="shared" si="166"/>
        <v>3551.86448668293</v>
      </c>
      <c r="N1416" s="148"/>
    </row>
    <row r="1417" spans="1:14">
      <c r="A1417">
        <f t="shared" si="171"/>
        <v>2.4141666666666262</v>
      </c>
      <c r="D1417">
        <f t="shared" si="167"/>
        <v>1468.5004058688401</v>
      </c>
      <c r="E1417">
        <f t="shared" si="172"/>
        <v>2.3814274060604355</v>
      </c>
      <c r="G1417">
        <f t="shared" si="168"/>
        <v>-2749.8404192669514</v>
      </c>
      <c r="H1417" s="31">
        <f t="shared" si="169"/>
        <v>-2581.5904192669514</v>
      </c>
      <c r="K1417">
        <v>1</v>
      </c>
      <c r="L1417" s="31">
        <f t="shared" si="170"/>
        <v>168.24999999999997</v>
      </c>
      <c r="M1417" s="148">
        <f t="shared" si="166"/>
        <v>3551.86448668293</v>
      </c>
      <c r="N1417" s="148"/>
    </row>
    <row r="1418" spans="1:14">
      <c r="A1418">
        <f t="shared" si="171"/>
        <v>2.4141666666666262</v>
      </c>
      <c r="D1418">
        <f t="shared" si="167"/>
        <v>1468.5004058688401</v>
      </c>
      <c r="E1418">
        <f t="shared" si="172"/>
        <v>2.3814274060604355</v>
      </c>
      <c r="G1418">
        <f t="shared" si="168"/>
        <v>-2749.8404192669514</v>
      </c>
      <c r="H1418" s="31">
        <f t="shared" si="169"/>
        <v>-2581.5904192669514</v>
      </c>
      <c r="K1418">
        <v>1</v>
      </c>
      <c r="L1418" s="31">
        <f t="shared" si="170"/>
        <v>168.24999999999997</v>
      </c>
      <c r="M1418" s="148">
        <f t="shared" si="166"/>
        <v>3551.86448668293</v>
      </c>
      <c r="N1418" s="148"/>
    </row>
    <row r="1419" spans="1:14">
      <c r="A1419">
        <f t="shared" si="171"/>
        <v>2.4166666666666261</v>
      </c>
      <c r="D1419">
        <f t="shared" si="167"/>
        <v>1467.8925618416729</v>
      </c>
      <c r="E1419">
        <f t="shared" si="172"/>
        <v>2.3779791559573908</v>
      </c>
      <c r="G1419">
        <f t="shared" si="168"/>
        <v>-2750.4353450872036</v>
      </c>
      <c r="H1419" s="31">
        <f t="shared" si="169"/>
        <v>-2582.4353450872036</v>
      </c>
      <c r="K1419">
        <v>1</v>
      </c>
      <c r="L1419" s="31">
        <f t="shared" si="170"/>
        <v>167.99999999999997</v>
      </c>
      <c r="M1419" s="148">
        <f t="shared" si="166"/>
        <v>3551.86448668293</v>
      </c>
      <c r="N1419" s="148"/>
    </row>
    <row r="1420" spans="1:14">
      <c r="A1420">
        <f t="shared" si="171"/>
        <v>2.4166666666666261</v>
      </c>
      <c r="D1420">
        <f t="shared" si="167"/>
        <v>1467.8925618416729</v>
      </c>
      <c r="E1420">
        <f t="shared" si="172"/>
        <v>2.3779791559573908</v>
      </c>
      <c r="G1420">
        <f t="shared" si="168"/>
        <v>-2750.4353450872036</v>
      </c>
      <c r="H1420" s="31">
        <f t="shared" si="169"/>
        <v>-2582.4353450872036</v>
      </c>
      <c r="K1420">
        <v>1</v>
      </c>
      <c r="L1420" s="31">
        <f t="shared" si="170"/>
        <v>167.99999999999997</v>
      </c>
      <c r="M1420" s="148">
        <f t="shared" si="166"/>
        <v>3551.86448668293</v>
      </c>
      <c r="N1420" s="148"/>
    </row>
    <row r="1421" spans="1:14">
      <c r="A1421">
        <f t="shared" si="171"/>
        <v>2.4191666666666261</v>
      </c>
      <c r="D1421">
        <f t="shared" si="167"/>
        <v>1467.2855975034354</v>
      </c>
      <c r="E1421">
        <f t="shared" si="172"/>
        <v>2.3745394564114917</v>
      </c>
      <c r="G1421">
        <f t="shared" si="168"/>
        <v>-2751.0294099137495</v>
      </c>
      <c r="H1421" s="31">
        <f t="shared" si="169"/>
        <v>-2583.2794099137495</v>
      </c>
      <c r="K1421">
        <v>1</v>
      </c>
      <c r="L1421" s="31">
        <f t="shared" si="170"/>
        <v>167.74999999999997</v>
      </c>
      <c r="M1421" s="148">
        <f t="shared" si="166"/>
        <v>3551.86448668293</v>
      </c>
      <c r="N1421" s="148"/>
    </row>
    <row r="1422" spans="1:14">
      <c r="A1422">
        <f t="shared" si="171"/>
        <v>2.4191666666666261</v>
      </c>
      <c r="D1422">
        <f t="shared" si="167"/>
        <v>1467.2855975034354</v>
      </c>
      <c r="E1422">
        <f t="shared" si="172"/>
        <v>2.3745394564114917</v>
      </c>
      <c r="G1422">
        <f t="shared" si="168"/>
        <v>-2751.0294099137495</v>
      </c>
      <c r="H1422" s="31">
        <f t="shared" si="169"/>
        <v>-2583.2794099137495</v>
      </c>
      <c r="K1422">
        <v>1</v>
      </c>
      <c r="L1422" s="31">
        <f t="shared" si="170"/>
        <v>167.74999999999997</v>
      </c>
      <c r="M1422" s="148">
        <f t="shared" si="166"/>
        <v>3551.86448668293</v>
      </c>
      <c r="N1422" s="148"/>
    </row>
    <row r="1423" spans="1:14">
      <c r="A1423">
        <f t="shared" si="171"/>
        <v>2.421666666666626</v>
      </c>
      <c r="D1423">
        <f t="shared" si="167"/>
        <v>1466.6795106739057</v>
      </c>
      <c r="E1423">
        <f t="shared" si="172"/>
        <v>2.3711082774166634</v>
      </c>
      <c r="G1423">
        <f t="shared" si="168"/>
        <v>-2751.622615880478</v>
      </c>
      <c r="H1423" s="31">
        <f t="shared" si="169"/>
        <v>-2584.122615880478</v>
      </c>
      <c r="K1423">
        <v>1</v>
      </c>
      <c r="L1423" s="31">
        <f t="shared" si="170"/>
        <v>167.49999999999997</v>
      </c>
      <c r="M1423" s="148">
        <f t="shared" si="166"/>
        <v>3551.86448668293</v>
      </c>
      <c r="N1423" s="148"/>
    </row>
    <row r="1424" spans="1:14">
      <c r="A1424">
        <f t="shared" si="171"/>
        <v>2.421666666666626</v>
      </c>
      <c r="D1424">
        <f t="shared" si="167"/>
        <v>1466.6795106739057</v>
      </c>
      <c r="E1424">
        <f t="shared" si="172"/>
        <v>2.3711082774166634</v>
      </c>
      <c r="G1424">
        <f t="shared" si="168"/>
        <v>-2751.622615880478</v>
      </c>
      <c r="H1424" s="31">
        <f t="shared" si="169"/>
        <v>-2584.122615880478</v>
      </c>
      <c r="K1424">
        <v>1</v>
      </c>
      <c r="L1424" s="31">
        <f t="shared" si="170"/>
        <v>167.49999999999997</v>
      </c>
      <c r="M1424" s="148">
        <f t="shared" si="166"/>
        <v>3551.86448668293</v>
      </c>
      <c r="N1424" s="148"/>
    </row>
    <row r="1425" spans="1:14">
      <c r="A1425">
        <f t="shared" si="171"/>
        <v>2.4241666666666259</v>
      </c>
      <c r="D1425">
        <f t="shared" si="167"/>
        <v>1466.0742991805091</v>
      </c>
      <c r="E1425">
        <f t="shared" si="172"/>
        <v>2.3676855891029533</v>
      </c>
      <c r="G1425">
        <f t="shared" si="168"/>
        <v>-2752.2149651137929</v>
      </c>
      <c r="H1425" s="31">
        <f t="shared" si="169"/>
        <v>-2584.9649651137929</v>
      </c>
      <c r="K1425">
        <v>1</v>
      </c>
      <c r="L1425" s="31">
        <f t="shared" si="170"/>
        <v>167.24999999999997</v>
      </c>
      <c r="M1425" s="148">
        <f t="shared" si="166"/>
        <v>3551.86448668293</v>
      </c>
      <c r="N1425" s="148"/>
    </row>
    <row r="1426" spans="1:14">
      <c r="A1426">
        <f t="shared" si="171"/>
        <v>2.4241666666666259</v>
      </c>
      <c r="D1426">
        <f t="shared" si="167"/>
        <v>1466.0742991805091</v>
      </c>
      <c r="E1426">
        <f t="shared" si="172"/>
        <v>2.3676855891029533</v>
      </c>
      <c r="G1426">
        <f t="shared" si="168"/>
        <v>-2752.2149651137929</v>
      </c>
      <c r="H1426" s="31">
        <f t="shared" si="169"/>
        <v>-2584.9649651137929</v>
      </c>
      <c r="K1426">
        <v>1</v>
      </c>
      <c r="L1426" s="31">
        <f t="shared" si="170"/>
        <v>167.24999999999997</v>
      </c>
      <c r="M1426" s="148">
        <f t="shared" ref="M1426:M1489" si="173">$F$11</f>
        <v>3551.86448668293</v>
      </c>
      <c r="N1426" s="148"/>
    </row>
    <row r="1427" spans="1:14">
      <c r="A1427">
        <f t="shared" si="171"/>
        <v>2.4266666666666259</v>
      </c>
      <c r="D1427">
        <f t="shared" si="167"/>
        <v>1465.4699608582835</v>
      </c>
      <c r="E1427">
        <f t="shared" si="172"/>
        <v>2.3642713617357836</v>
      </c>
      <c r="G1427">
        <f t="shared" si="168"/>
        <v>-2752.8064597326479</v>
      </c>
      <c r="H1427" s="31">
        <f t="shared" si="169"/>
        <v>-2585.8064597326479</v>
      </c>
      <c r="K1427">
        <v>1</v>
      </c>
      <c r="L1427" s="31">
        <f t="shared" si="170"/>
        <v>166.99999999999997</v>
      </c>
      <c r="M1427" s="148">
        <f t="shared" si="173"/>
        <v>3551.86448668293</v>
      </c>
      <c r="N1427" s="148"/>
    </row>
    <row r="1428" spans="1:14">
      <c r="A1428">
        <f t="shared" si="171"/>
        <v>2.4266666666666259</v>
      </c>
      <c r="D1428">
        <f t="shared" si="167"/>
        <v>1465.4699608582835</v>
      </c>
      <c r="E1428">
        <f t="shared" si="172"/>
        <v>2.3642713617357836</v>
      </c>
      <c r="G1428">
        <f t="shared" si="168"/>
        <v>-2752.8064597326479</v>
      </c>
      <c r="H1428" s="31">
        <f t="shared" si="169"/>
        <v>-2585.8064597326479</v>
      </c>
      <c r="K1428">
        <v>1</v>
      </c>
      <c r="L1428" s="31">
        <f t="shared" si="170"/>
        <v>166.99999999999997</v>
      </c>
      <c r="M1428" s="148">
        <f t="shared" si="173"/>
        <v>3551.86448668293</v>
      </c>
      <c r="N1428" s="148"/>
    </row>
    <row r="1429" spans="1:14">
      <c r="A1429">
        <f t="shared" si="171"/>
        <v>2.4291666666666258</v>
      </c>
      <c r="D1429">
        <f t="shared" ref="D1429:D1492" si="174">$D$18*($A$18/A1429)^($B$9-1)</f>
        <v>1464.8664935498455</v>
      </c>
      <c r="E1429">
        <f t="shared" si="172"/>
        <v>2.3608655657151942</v>
      </c>
      <c r="G1429">
        <f t="shared" ref="G1429:G1492" si="175">-100*(E1429+E1428)/2*(A1429-A1428)+G1428</f>
        <v>-2753.397101848579</v>
      </c>
      <c r="H1429" s="31">
        <f t="shared" si="169"/>
        <v>-2586.647101848579</v>
      </c>
      <c r="K1429">
        <v>1</v>
      </c>
      <c r="L1429" s="31">
        <f t="shared" si="170"/>
        <v>166.74999999999997</v>
      </c>
      <c r="M1429" s="148">
        <f t="shared" si="173"/>
        <v>3551.86448668293</v>
      </c>
      <c r="N1429" s="148"/>
    </row>
    <row r="1430" spans="1:14">
      <c r="A1430">
        <f t="shared" si="171"/>
        <v>2.4291666666666258</v>
      </c>
      <c r="D1430">
        <f t="shared" si="174"/>
        <v>1464.8664935498455</v>
      </c>
      <c r="E1430">
        <f t="shared" si="172"/>
        <v>2.3608655657151942</v>
      </c>
      <c r="G1430">
        <f t="shared" si="175"/>
        <v>-2753.397101848579</v>
      </c>
      <c r="H1430" s="31">
        <f t="shared" si="169"/>
        <v>-2586.647101848579</v>
      </c>
      <c r="K1430">
        <v>1</v>
      </c>
      <c r="L1430" s="31">
        <f t="shared" si="170"/>
        <v>166.74999999999997</v>
      </c>
      <c r="M1430" s="148">
        <f t="shared" si="173"/>
        <v>3551.86448668293</v>
      </c>
      <c r="N1430" s="148"/>
    </row>
    <row r="1431" spans="1:14">
      <c r="A1431">
        <f t="shared" si="171"/>
        <v>2.4316666666666258</v>
      </c>
      <c r="D1431">
        <f t="shared" si="174"/>
        <v>1464.2638951053527</v>
      </c>
      <c r="E1431">
        <f t="shared" si="172"/>
        <v>2.357468171575098</v>
      </c>
      <c r="G1431">
        <f t="shared" si="175"/>
        <v>-2753.9868935657405</v>
      </c>
      <c r="H1431" s="31">
        <f t="shared" si="169"/>
        <v>-2587.4868935657405</v>
      </c>
      <c r="K1431">
        <v>1</v>
      </c>
      <c r="L1431" s="31">
        <f t="shared" si="170"/>
        <v>166.49999999999997</v>
      </c>
      <c r="M1431" s="148">
        <f t="shared" si="173"/>
        <v>3551.86448668293</v>
      </c>
      <c r="N1431" s="148"/>
    </row>
    <row r="1432" spans="1:14">
      <c r="A1432">
        <f t="shared" si="171"/>
        <v>2.4316666666666258</v>
      </c>
      <c r="D1432">
        <f t="shared" si="174"/>
        <v>1464.2638951053527</v>
      </c>
      <c r="E1432">
        <f t="shared" si="172"/>
        <v>2.357468171575098</v>
      </c>
      <c r="G1432">
        <f t="shared" si="175"/>
        <v>-2753.9868935657405</v>
      </c>
      <c r="H1432" s="31">
        <f t="shared" si="169"/>
        <v>-2587.4868935657405</v>
      </c>
      <c r="K1432">
        <v>1</v>
      </c>
      <c r="L1432" s="31">
        <f t="shared" si="170"/>
        <v>166.49999999999997</v>
      </c>
      <c r="M1432" s="148">
        <f t="shared" si="173"/>
        <v>3551.86448668293</v>
      </c>
      <c r="N1432" s="148"/>
    </row>
    <row r="1433" spans="1:14">
      <c r="A1433">
        <f t="shared" si="171"/>
        <v>2.4341666666666257</v>
      </c>
      <c r="D1433">
        <f t="shared" si="174"/>
        <v>1463.6621633824752</v>
      </c>
      <c r="E1433">
        <f t="shared" si="172"/>
        <v>2.3540791499825375</v>
      </c>
      <c r="G1433">
        <f t="shared" si="175"/>
        <v>-2754.575836980935</v>
      </c>
      <c r="H1433" s="31">
        <f t="shared" si="169"/>
        <v>-2588.325836980935</v>
      </c>
      <c r="K1433">
        <v>1</v>
      </c>
      <c r="L1433" s="31">
        <f t="shared" si="170"/>
        <v>166.24999999999997</v>
      </c>
      <c r="M1433" s="148">
        <f t="shared" si="173"/>
        <v>3551.86448668293</v>
      </c>
      <c r="N1433" s="148"/>
    </row>
    <row r="1434" spans="1:14">
      <c r="A1434">
        <f t="shared" si="171"/>
        <v>2.4341666666666257</v>
      </c>
      <c r="D1434">
        <f t="shared" si="174"/>
        <v>1463.6621633824752</v>
      </c>
      <c r="E1434">
        <f t="shared" si="172"/>
        <v>2.3540791499825375</v>
      </c>
      <c r="G1434">
        <f t="shared" si="175"/>
        <v>-2754.575836980935</v>
      </c>
      <c r="H1434" s="31">
        <f t="shared" si="169"/>
        <v>-2588.325836980935</v>
      </c>
      <c r="K1434">
        <v>1</v>
      </c>
      <c r="L1434" s="31">
        <f t="shared" si="170"/>
        <v>166.24999999999997</v>
      </c>
      <c r="M1434" s="148">
        <f t="shared" si="173"/>
        <v>3551.86448668293</v>
      </c>
      <c r="N1434" s="148"/>
    </row>
    <row r="1435" spans="1:14">
      <c r="A1435">
        <f t="shared" si="171"/>
        <v>2.4366666666666257</v>
      </c>
      <c r="D1435">
        <f t="shared" si="174"/>
        <v>1463.061296246357</v>
      </c>
      <c r="E1435">
        <f t="shared" si="172"/>
        <v>2.3506984717369495</v>
      </c>
      <c r="G1435">
        <f t="shared" si="175"/>
        <v>-2755.1639341836499</v>
      </c>
      <c r="H1435" s="31">
        <f t="shared" si="169"/>
        <v>-2589.1639341836499</v>
      </c>
      <c r="K1435">
        <v>1</v>
      </c>
      <c r="L1435" s="31">
        <f t="shared" si="170"/>
        <v>165.99999999999997</v>
      </c>
      <c r="M1435" s="148">
        <f t="shared" si="173"/>
        <v>3551.86448668293</v>
      </c>
      <c r="N1435" s="148"/>
    </row>
    <row r="1436" spans="1:14">
      <c r="A1436">
        <f t="shared" si="171"/>
        <v>2.4366666666666257</v>
      </c>
      <c r="D1436">
        <f t="shared" si="174"/>
        <v>1463.061296246357</v>
      </c>
      <c r="E1436">
        <f t="shared" si="172"/>
        <v>2.3506984717369495</v>
      </c>
      <c r="G1436">
        <f t="shared" si="175"/>
        <v>-2755.1639341836499</v>
      </c>
      <c r="H1436" s="31">
        <f t="shared" si="169"/>
        <v>-2589.1639341836499</v>
      </c>
      <c r="K1436">
        <v>1</v>
      </c>
      <c r="L1436" s="31">
        <f t="shared" si="170"/>
        <v>165.99999999999997</v>
      </c>
      <c r="M1436" s="148">
        <f t="shared" si="173"/>
        <v>3551.86448668293</v>
      </c>
      <c r="N1436" s="148"/>
    </row>
    <row r="1437" spans="1:14">
      <c r="A1437">
        <f t="shared" si="171"/>
        <v>2.4391666666666256</v>
      </c>
      <c r="D1437">
        <f t="shared" si="174"/>
        <v>1462.4612915695843</v>
      </c>
      <c r="E1437">
        <f t="shared" si="172"/>
        <v>2.3473261077694278</v>
      </c>
      <c r="G1437">
        <f t="shared" si="175"/>
        <v>-2755.7511872560881</v>
      </c>
      <c r="H1437" s="31">
        <f t="shared" si="169"/>
        <v>-2590.0011872560881</v>
      </c>
      <c r="K1437">
        <v>1</v>
      </c>
      <c r="L1437" s="31">
        <f t="shared" si="170"/>
        <v>165.74999999999997</v>
      </c>
      <c r="M1437" s="148">
        <f t="shared" si="173"/>
        <v>3551.86448668293</v>
      </c>
      <c r="N1437" s="148"/>
    </row>
    <row r="1438" spans="1:14">
      <c r="A1438">
        <f t="shared" si="171"/>
        <v>2.4391666666666256</v>
      </c>
      <c r="D1438">
        <f t="shared" si="174"/>
        <v>1462.4612915695843</v>
      </c>
      <c r="E1438">
        <f t="shared" si="172"/>
        <v>2.3473261077694278</v>
      </c>
      <c r="G1438">
        <f t="shared" si="175"/>
        <v>-2755.7511872560881</v>
      </c>
      <c r="H1438" s="31">
        <f t="shared" si="169"/>
        <v>-2590.0011872560881</v>
      </c>
      <c r="K1438">
        <v>1</v>
      </c>
      <c r="L1438" s="31">
        <f t="shared" si="170"/>
        <v>165.74999999999997</v>
      </c>
      <c r="M1438" s="148">
        <f t="shared" si="173"/>
        <v>3551.86448668293</v>
      </c>
      <c r="N1438" s="148"/>
    </row>
    <row r="1439" spans="1:14">
      <c r="A1439">
        <f t="shared" si="171"/>
        <v>2.4416666666666256</v>
      </c>
      <c r="D1439">
        <f t="shared" si="174"/>
        <v>1461.8621472321508</v>
      </c>
      <c r="E1439">
        <f t="shared" si="172"/>
        <v>2.3439620291419998</v>
      </c>
      <c r="G1439">
        <f t="shared" si="175"/>
        <v>-2756.3375982732018</v>
      </c>
      <c r="H1439" s="31">
        <f t="shared" si="169"/>
        <v>-2590.8375982732018</v>
      </c>
      <c r="K1439">
        <v>1</v>
      </c>
      <c r="L1439" s="31">
        <f t="shared" si="170"/>
        <v>165.49999999999997</v>
      </c>
      <c r="M1439" s="148">
        <f t="shared" si="173"/>
        <v>3551.86448668293</v>
      </c>
      <c r="N1439" s="148"/>
    </row>
    <row r="1440" spans="1:14">
      <c r="A1440">
        <f t="shared" si="171"/>
        <v>2.4416666666666256</v>
      </c>
      <c r="D1440">
        <f t="shared" si="174"/>
        <v>1461.8621472321508</v>
      </c>
      <c r="E1440">
        <f t="shared" si="172"/>
        <v>2.3439620291419998</v>
      </c>
      <c r="G1440">
        <f t="shared" si="175"/>
        <v>-2756.3375982732018</v>
      </c>
      <c r="H1440" s="31">
        <f t="shared" si="169"/>
        <v>-2590.8375982732018</v>
      </c>
      <c r="K1440">
        <v>1</v>
      </c>
      <c r="L1440" s="31">
        <f t="shared" si="170"/>
        <v>165.49999999999997</v>
      </c>
      <c r="M1440" s="148">
        <f t="shared" si="173"/>
        <v>3551.86448668293</v>
      </c>
      <c r="N1440" s="148"/>
    </row>
    <row r="1441" spans="1:14">
      <c r="A1441">
        <f t="shared" si="171"/>
        <v>2.4441666666666255</v>
      </c>
      <c r="D1441">
        <f t="shared" si="174"/>
        <v>1461.2638611214268</v>
      </c>
      <c r="E1441">
        <f t="shared" si="172"/>
        <v>2.3406062070469011</v>
      </c>
      <c r="G1441">
        <f t="shared" si="175"/>
        <v>-2756.9231693027255</v>
      </c>
      <c r="H1441" s="31">
        <f t="shared" si="169"/>
        <v>-2591.6731693027255</v>
      </c>
      <c r="K1441">
        <v>1</v>
      </c>
      <c r="L1441" s="31">
        <f t="shared" si="170"/>
        <v>165.24999999999997</v>
      </c>
      <c r="M1441" s="148">
        <f t="shared" si="173"/>
        <v>3551.86448668293</v>
      </c>
      <c r="N1441" s="148"/>
    </row>
    <row r="1442" spans="1:14">
      <c r="A1442">
        <f t="shared" si="171"/>
        <v>2.4441666666666255</v>
      </c>
      <c r="D1442">
        <f t="shared" si="174"/>
        <v>1461.2638611214268</v>
      </c>
      <c r="E1442">
        <f t="shared" si="172"/>
        <v>2.3406062070469011</v>
      </c>
      <c r="G1442">
        <f t="shared" si="175"/>
        <v>-2756.9231693027255</v>
      </c>
      <c r="H1442" s="31">
        <f t="shared" si="169"/>
        <v>-2591.6731693027255</v>
      </c>
      <c r="K1442">
        <v>1</v>
      </c>
      <c r="L1442" s="31">
        <f t="shared" si="170"/>
        <v>165.24999999999997</v>
      </c>
      <c r="M1442" s="148">
        <f t="shared" si="173"/>
        <v>3551.86448668293</v>
      </c>
      <c r="N1442" s="148"/>
    </row>
    <row r="1443" spans="1:14">
      <c r="A1443">
        <f t="shared" si="171"/>
        <v>2.4466666666666255</v>
      </c>
      <c r="D1443">
        <f t="shared" si="174"/>
        <v>1460.6664311321226</v>
      </c>
      <c r="E1443">
        <f t="shared" si="172"/>
        <v>2.3372586128058606</v>
      </c>
      <c r="G1443">
        <f t="shared" si="175"/>
        <v>-2757.507902405207</v>
      </c>
      <c r="H1443" s="31">
        <f t="shared" si="169"/>
        <v>-2592.507902405207</v>
      </c>
      <c r="K1443">
        <v>1</v>
      </c>
      <c r="L1443" s="31">
        <f t="shared" si="170"/>
        <v>164.99999999999997</v>
      </c>
      <c r="M1443" s="148">
        <f t="shared" si="173"/>
        <v>3551.86448668293</v>
      </c>
      <c r="N1443" s="148"/>
    </row>
    <row r="1444" spans="1:14">
      <c r="A1444">
        <f t="shared" si="171"/>
        <v>2.4466666666666255</v>
      </c>
      <c r="D1444">
        <f t="shared" si="174"/>
        <v>1460.6664311321226</v>
      </c>
      <c r="E1444">
        <f t="shared" si="172"/>
        <v>2.3372586128058606</v>
      </c>
      <c r="G1444">
        <f t="shared" si="175"/>
        <v>-2757.507902405207</v>
      </c>
      <c r="H1444" s="31">
        <f t="shared" ref="H1444:H1507" si="176">G1444+L1444</f>
        <v>-2592.507902405207</v>
      </c>
      <c r="K1444">
        <v>1</v>
      </c>
      <c r="L1444" s="31">
        <f t="shared" ref="L1444:L1507" si="177">-100*(A1444-A1445)+L1445</f>
        <v>164.99999999999997</v>
      </c>
      <c r="M1444" s="148">
        <f t="shared" si="173"/>
        <v>3551.86448668293</v>
      </c>
      <c r="N1444" s="148"/>
    </row>
    <row r="1445" spans="1:14">
      <c r="A1445">
        <f t="shared" ref="A1445:A1508" si="178">A1443+$B$13/400</f>
        <v>2.4491666666666254</v>
      </c>
      <c r="D1445">
        <f t="shared" si="174"/>
        <v>1460.0698551662588</v>
      </c>
      <c r="E1445">
        <f t="shared" si="172"/>
        <v>2.3339192178693806</v>
      </c>
      <c r="G1445">
        <f t="shared" si="175"/>
        <v>-2758.0917996340413</v>
      </c>
      <c r="H1445" s="31">
        <f t="shared" si="176"/>
        <v>-2593.3417996340413</v>
      </c>
      <c r="K1445">
        <v>1</v>
      </c>
      <c r="L1445" s="31">
        <f t="shared" si="177"/>
        <v>164.74999999999997</v>
      </c>
      <c r="M1445" s="148">
        <f t="shared" si="173"/>
        <v>3551.86448668293</v>
      </c>
      <c r="N1445" s="148"/>
    </row>
    <row r="1446" spans="1:14">
      <c r="A1446">
        <f t="shared" si="178"/>
        <v>2.4491666666666254</v>
      </c>
      <c r="D1446">
        <f t="shared" si="174"/>
        <v>1460.0698551662588</v>
      </c>
      <c r="E1446">
        <f t="shared" si="172"/>
        <v>2.3339192178693806</v>
      </c>
      <c r="G1446">
        <f t="shared" si="175"/>
        <v>-2758.0917996340413</v>
      </c>
      <c r="H1446" s="31">
        <f t="shared" si="176"/>
        <v>-2593.3417996340413</v>
      </c>
      <c r="K1446">
        <v>1</v>
      </c>
      <c r="L1446" s="31">
        <f t="shared" si="177"/>
        <v>164.74999999999997</v>
      </c>
      <c r="M1446" s="148">
        <f t="shared" si="173"/>
        <v>3551.86448668293</v>
      </c>
      <c r="N1446" s="148"/>
    </row>
    <row r="1447" spans="1:14">
      <c r="A1447">
        <f t="shared" si="178"/>
        <v>2.4516666666666254</v>
      </c>
      <c r="D1447">
        <f t="shared" si="174"/>
        <v>1459.4741311331306</v>
      </c>
      <c r="E1447">
        <f t="shared" si="172"/>
        <v>2.330587993816033</v>
      </c>
      <c r="G1447">
        <f t="shared" si="175"/>
        <v>-2758.6748630355019</v>
      </c>
      <c r="H1447" s="31">
        <f t="shared" si="176"/>
        <v>-2594.1748630355019</v>
      </c>
      <c r="K1447">
        <v>1</v>
      </c>
      <c r="L1447" s="31">
        <f t="shared" si="177"/>
        <v>164.49999999999997</v>
      </c>
      <c r="M1447" s="148">
        <f t="shared" si="173"/>
        <v>3551.86448668293</v>
      </c>
      <c r="N1447" s="148"/>
    </row>
    <row r="1448" spans="1:14">
      <c r="A1448">
        <f t="shared" si="178"/>
        <v>2.4516666666666254</v>
      </c>
      <c r="D1448">
        <f t="shared" si="174"/>
        <v>1459.4741311331306</v>
      </c>
      <c r="E1448">
        <f t="shared" si="172"/>
        <v>2.330587993816033</v>
      </c>
      <c r="G1448">
        <f t="shared" si="175"/>
        <v>-2758.6748630355019</v>
      </c>
      <c r="H1448" s="31">
        <f t="shared" si="176"/>
        <v>-2594.1748630355019</v>
      </c>
      <c r="K1448">
        <v>1</v>
      </c>
      <c r="L1448" s="31">
        <f t="shared" si="177"/>
        <v>164.49999999999997</v>
      </c>
      <c r="M1448" s="148">
        <f t="shared" si="173"/>
        <v>3551.86448668293</v>
      </c>
      <c r="N1448" s="148"/>
    </row>
    <row r="1449" spans="1:14">
      <c r="A1449">
        <f t="shared" si="178"/>
        <v>2.4541666666666253</v>
      </c>
      <c r="D1449">
        <f t="shared" si="174"/>
        <v>1458.8792569492775</v>
      </c>
      <c r="E1449">
        <f t="shared" si="172"/>
        <v>2.3272649123517546</v>
      </c>
      <c r="G1449">
        <f t="shared" si="175"/>
        <v>-2759.2570946487726</v>
      </c>
      <c r="H1449" s="31">
        <f t="shared" si="176"/>
        <v>-2595.0070946487726</v>
      </c>
      <c r="K1449">
        <v>1</v>
      </c>
      <c r="L1449" s="31">
        <f t="shared" si="177"/>
        <v>164.24999999999997</v>
      </c>
      <c r="M1449" s="148">
        <f t="shared" si="173"/>
        <v>3551.86448668293</v>
      </c>
      <c r="N1449" s="148"/>
    </row>
    <row r="1450" spans="1:14">
      <c r="A1450">
        <f t="shared" si="178"/>
        <v>2.4541666666666253</v>
      </c>
      <c r="D1450">
        <f t="shared" si="174"/>
        <v>1458.8792569492775</v>
      </c>
      <c r="E1450">
        <f t="shared" si="172"/>
        <v>2.3272649123517546</v>
      </c>
      <c r="G1450">
        <f t="shared" si="175"/>
        <v>-2759.2570946487726</v>
      </c>
      <c r="H1450" s="31">
        <f t="shared" si="176"/>
        <v>-2595.0070946487726</v>
      </c>
      <c r="K1450">
        <v>1</v>
      </c>
      <c r="L1450" s="31">
        <f t="shared" si="177"/>
        <v>164.24999999999997</v>
      </c>
      <c r="M1450" s="148">
        <f t="shared" si="173"/>
        <v>3551.86448668293</v>
      </c>
      <c r="N1450" s="148"/>
    </row>
    <row r="1451" spans="1:14">
      <c r="A1451">
        <f t="shared" si="178"/>
        <v>2.4566666666666253</v>
      </c>
      <c r="D1451">
        <f t="shared" si="174"/>
        <v>1458.2852305384499</v>
      </c>
      <c r="E1451">
        <f t="shared" si="172"/>
        <v>2.3239499453091437</v>
      </c>
      <c r="G1451">
        <f t="shared" si="175"/>
        <v>-2759.8384965059804</v>
      </c>
      <c r="H1451" s="31">
        <f t="shared" si="176"/>
        <v>-2595.8384965059804</v>
      </c>
      <c r="K1451">
        <v>1</v>
      </c>
      <c r="L1451" s="31">
        <f t="shared" si="177"/>
        <v>163.99999999999997</v>
      </c>
      <c r="M1451" s="148">
        <f t="shared" si="173"/>
        <v>3551.86448668293</v>
      </c>
      <c r="N1451" s="148"/>
    </row>
    <row r="1452" spans="1:14">
      <c r="A1452">
        <f t="shared" si="178"/>
        <v>2.4566666666666253</v>
      </c>
      <c r="D1452">
        <f t="shared" si="174"/>
        <v>1458.2852305384499</v>
      </c>
      <c r="E1452">
        <f t="shared" si="172"/>
        <v>2.3239499453091437</v>
      </c>
      <c r="G1452">
        <f t="shared" si="175"/>
        <v>-2759.8384965059804</v>
      </c>
      <c r="H1452" s="31">
        <f t="shared" si="176"/>
        <v>-2595.8384965059804</v>
      </c>
      <c r="K1452">
        <v>1</v>
      </c>
      <c r="L1452" s="31">
        <f t="shared" si="177"/>
        <v>163.99999999999997</v>
      </c>
      <c r="M1452" s="148">
        <f t="shared" si="173"/>
        <v>3551.86448668293</v>
      </c>
      <c r="N1452" s="148"/>
    </row>
    <row r="1453" spans="1:14">
      <c r="A1453">
        <f t="shared" si="178"/>
        <v>2.4591666666666252</v>
      </c>
      <c r="D1453">
        <f t="shared" si="174"/>
        <v>1457.6920498315769</v>
      </c>
      <c r="E1453">
        <f t="shared" si="172"/>
        <v>2.3206430646467719</v>
      </c>
      <c r="G1453">
        <f t="shared" si="175"/>
        <v>-2760.4190706322247</v>
      </c>
      <c r="H1453" s="31">
        <f t="shared" si="176"/>
        <v>-2596.6690706322247</v>
      </c>
      <c r="K1453">
        <v>1</v>
      </c>
      <c r="L1453" s="31">
        <f t="shared" si="177"/>
        <v>163.74999999999997</v>
      </c>
      <c r="M1453" s="148">
        <f t="shared" si="173"/>
        <v>3551.86448668293</v>
      </c>
      <c r="N1453" s="148"/>
    </row>
    <row r="1454" spans="1:14">
      <c r="A1454">
        <f t="shared" si="178"/>
        <v>2.4591666666666252</v>
      </c>
      <c r="D1454">
        <f t="shared" si="174"/>
        <v>1457.6920498315769</v>
      </c>
      <c r="E1454">
        <f t="shared" si="172"/>
        <v>2.3206430646467719</v>
      </c>
      <c r="G1454">
        <f t="shared" si="175"/>
        <v>-2760.4190706322247</v>
      </c>
      <c r="H1454" s="31">
        <f t="shared" si="176"/>
        <v>-2596.6690706322247</v>
      </c>
      <c r="K1454">
        <v>1</v>
      </c>
      <c r="L1454" s="31">
        <f t="shared" si="177"/>
        <v>163.74999999999997</v>
      </c>
      <c r="M1454" s="148">
        <f t="shared" si="173"/>
        <v>3551.86448668293</v>
      </c>
      <c r="N1454" s="148"/>
    </row>
    <row r="1455" spans="1:14">
      <c r="A1455">
        <f t="shared" si="178"/>
        <v>2.4616666666666251</v>
      </c>
      <c r="D1455">
        <f t="shared" si="174"/>
        <v>1457.0997127667331</v>
      </c>
      <c r="E1455">
        <f t="shared" si="172"/>
        <v>2.3173442424484825</v>
      </c>
      <c r="G1455">
        <f t="shared" si="175"/>
        <v>-2760.9988190456115</v>
      </c>
      <c r="H1455" s="31">
        <f t="shared" si="176"/>
        <v>-2597.4988190456115</v>
      </c>
      <c r="K1455">
        <v>1</v>
      </c>
      <c r="L1455" s="31">
        <f t="shared" si="177"/>
        <v>163.49999999999997</v>
      </c>
      <c r="M1455" s="148">
        <f t="shared" si="173"/>
        <v>3551.86448668293</v>
      </c>
      <c r="N1455" s="148"/>
    </row>
    <row r="1456" spans="1:14">
      <c r="A1456">
        <f t="shared" si="178"/>
        <v>2.4616666666666251</v>
      </c>
      <c r="D1456">
        <f t="shared" si="174"/>
        <v>1457.0997127667331</v>
      </c>
      <c r="E1456">
        <f t="shared" si="172"/>
        <v>2.3173442424484825</v>
      </c>
      <c r="G1456">
        <f t="shared" si="175"/>
        <v>-2760.9988190456115</v>
      </c>
      <c r="H1456" s="31">
        <f t="shared" si="176"/>
        <v>-2597.4988190456115</v>
      </c>
      <c r="K1456">
        <v>1</v>
      </c>
      <c r="L1456" s="31">
        <f t="shared" si="177"/>
        <v>163.49999999999997</v>
      </c>
      <c r="M1456" s="148">
        <f t="shared" si="173"/>
        <v>3551.86448668293</v>
      </c>
      <c r="N1456" s="148"/>
    </row>
    <row r="1457" spans="1:14">
      <c r="A1457">
        <f t="shared" si="178"/>
        <v>2.4641666666666251</v>
      </c>
      <c r="D1457">
        <f t="shared" si="174"/>
        <v>1456.5082172891091</v>
      </c>
      <c r="E1457">
        <f t="shared" si="172"/>
        <v>2.3140534509227186</v>
      </c>
      <c r="G1457">
        <f t="shared" si="175"/>
        <v>-2761.5777437572829</v>
      </c>
      <c r="H1457" s="31">
        <f t="shared" si="176"/>
        <v>-2598.3277437572829</v>
      </c>
      <c r="K1457">
        <v>1</v>
      </c>
      <c r="L1457" s="31">
        <f t="shared" si="177"/>
        <v>163.24999999999997</v>
      </c>
      <c r="M1457" s="148">
        <f t="shared" si="173"/>
        <v>3551.86448668293</v>
      </c>
      <c r="N1457" s="148"/>
    </row>
    <row r="1458" spans="1:14">
      <c r="A1458">
        <f t="shared" si="178"/>
        <v>2.4641666666666251</v>
      </c>
      <c r="D1458">
        <f t="shared" si="174"/>
        <v>1456.5082172891091</v>
      </c>
      <c r="E1458">
        <f t="shared" si="172"/>
        <v>2.3140534509227186</v>
      </c>
      <c r="G1458">
        <f t="shared" si="175"/>
        <v>-2761.5777437572829</v>
      </c>
      <c r="H1458" s="31">
        <f t="shared" si="176"/>
        <v>-2598.3277437572829</v>
      </c>
      <c r="K1458">
        <v>1</v>
      </c>
      <c r="L1458" s="31">
        <f t="shared" si="177"/>
        <v>163.24999999999997</v>
      </c>
      <c r="M1458" s="148">
        <f t="shared" si="173"/>
        <v>3551.86448668293</v>
      </c>
      <c r="N1458" s="148"/>
    </row>
    <row r="1459" spans="1:14">
      <c r="A1459">
        <f t="shared" si="178"/>
        <v>2.466666666666625</v>
      </c>
      <c r="D1459">
        <f t="shared" si="174"/>
        <v>1455.9175613509778</v>
      </c>
      <c r="E1459">
        <f t="shared" si="172"/>
        <v>2.3107706624018269</v>
      </c>
      <c r="G1459">
        <f t="shared" si="175"/>
        <v>-2762.1558467714485</v>
      </c>
      <c r="H1459" s="31">
        <f t="shared" si="176"/>
        <v>-2599.1558467714485</v>
      </c>
      <c r="K1459">
        <v>1</v>
      </c>
      <c r="L1459" s="31">
        <f t="shared" si="177"/>
        <v>162.99999999999997</v>
      </c>
      <c r="M1459" s="148">
        <f t="shared" si="173"/>
        <v>3551.86448668293</v>
      </c>
      <c r="N1459" s="148"/>
    </row>
    <row r="1460" spans="1:14">
      <c r="A1460">
        <f t="shared" si="178"/>
        <v>2.466666666666625</v>
      </c>
      <c r="D1460">
        <f t="shared" si="174"/>
        <v>1455.9175613509778</v>
      </c>
      <c r="E1460">
        <f t="shared" si="172"/>
        <v>2.3107706624018269</v>
      </c>
      <c r="G1460">
        <f t="shared" si="175"/>
        <v>-2762.1558467714485</v>
      </c>
      <c r="H1460" s="31">
        <f t="shared" si="176"/>
        <v>-2599.1558467714485</v>
      </c>
      <c r="K1460">
        <v>1</v>
      </c>
      <c r="L1460" s="31">
        <f t="shared" si="177"/>
        <v>162.99999999999997</v>
      </c>
      <c r="M1460" s="148">
        <f t="shared" si="173"/>
        <v>3551.86448668293</v>
      </c>
      <c r="N1460" s="148"/>
    </row>
    <row r="1461" spans="1:14">
      <c r="A1461">
        <f t="shared" si="178"/>
        <v>2.469166666666625</v>
      </c>
      <c r="D1461">
        <f t="shared" si="174"/>
        <v>1455.3277429116631</v>
      </c>
      <c r="E1461">
        <f t="shared" si="172"/>
        <v>2.3074958493413873</v>
      </c>
      <c r="G1461">
        <f t="shared" si="175"/>
        <v>-2762.7331300854166</v>
      </c>
      <c r="H1461" s="31">
        <f t="shared" si="176"/>
        <v>-2599.9831300854166</v>
      </c>
      <c r="K1461">
        <v>1</v>
      </c>
      <c r="L1461" s="31">
        <f t="shared" si="177"/>
        <v>162.74999999999997</v>
      </c>
      <c r="M1461" s="148">
        <f t="shared" si="173"/>
        <v>3551.86448668293</v>
      </c>
      <c r="N1461" s="148"/>
    </row>
    <row r="1462" spans="1:14">
      <c r="A1462">
        <f t="shared" si="178"/>
        <v>2.469166666666625</v>
      </c>
      <c r="D1462">
        <f t="shared" si="174"/>
        <v>1455.3277429116631</v>
      </c>
      <c r="E1462">
        <f t="shared" si="172"/>
        <v>2.3074958493413873</v>
      </c>
      <c r="G1462">
        <f t="shared" si="175"/>
        <v>-2762.7331300854166</v>
      </c>
      <c r="H1462" s="31">
        <f t="shared" si="176"/>
        <v>-2599.9831300854166</v>
      </c>
      <c r="K1462">
        <v>1</v>
      </c>
      <c r="L1462" s="31">
        <f t="shared" si="177"/>
        <v>162.74999999999997</v>
      </c>
      <c r="M1462" s="148">
        <f t="shared" si="173"/>
        <v>3551.86448668293</v>
      </c>
      <c r="N1462" s="148"/>
    </row>
    <row r="1463" spans="1:14">
      <c r="A1463">
        <f t="shared" si="178"/>
        <v>2.4716666666666249</v>
      </c>
      <c r="D1463">
        <f t="shared" si="174"/>
        <v>1454.7387599375099</v>
      </c>
      <c r="E1463">
        <f t="shared" ref="E1463:E1526" si="179">$E$18*($A$18/A1463)^$B$9</f>
        <v>2.3042289843195451</v>
      </c>
      <c r="G1463">
        <f t="shared" si="175"/>
        <v>-2763.3095956896241</v>
      </c>
      <c r="H1463" s="31">
        <f t="shared" si="176"/>
        <v>-2600.8095956896241</v>
      </c>
      <c r="K1463">
        <v>1</v>
      </c>
      <c r="L1463" s="31">
        <f t="shared" si="177"/>
        <v>162.49999999999997</v>
      </c>
      <c r="M1463" s="148">
        <f t="shared" si="173"/>
        <v>3551.86448668293</v>
      </c>
      <c r="N1463" s="148"/>
    </row>
    <row r="1464" spans="1:14">
      <c r="A1464">
        <f t="shared" si="178"/>
        <v>2.4716666666666249</v>
      </c>
      <c r="D1464">
        <f t="shared" si="174"/>
        <v>1454.7387599375099</v>
      </c>
      <c r="E1464">
        <f t="shared" si="179"/>
        <v>2.3042289843195451</v>
      </c>
      <c r="G1464">
        <f t="shared" si="175"/>
        <v>-2763.3095956896241</v>
      </c>
      <c r="H1464" s="31">
        <f t="shared" si="176"/>
        <v>-2600.8095956896241</v>
      </c>
      <c r="K1464">
        <v>1</v>
      </c>
      <c r="L1464" s="31">
        <f t="shared" si="177"/>
        <v>162.49999999999997</v>
      </c>
      <c r="M1464" s="148">
        <f t="shared" si="173"/>
        <v>3551.86448668293</v>
      </c>
      <c r="N1464" s="148"/>
    </row>
    <row r="1465" spans="1:14">
      <c r="A1465">
        <f t="shared" si="178"/>
        <v>2.4741666666666249</v>
      </c>
      <c r="D1465">
        <f t="shared" si="174"/>
        <v>1454.1506104018511</v>
      </c>
      <c r="E1465">
        <f t="shared" si="179"/>
        <v>2.3009700400363324</v>
      </c>
      <c r="G1465">
        <f t="shared" si="175"/>
        <v>-2763.8852455676683</v>
      </c>
      <c r="H1465" s="31">
        <f t="shared" si="176"/>
        <v>-2601.6352455676683</v>
      </c>
      <c r="K1465">
        <v>1</v>
      </c>
      <c r="L1465" s="31">
        <f t="shared" si="177"/>
        <v>162.24999999999997</v>
      </c>
      <c r="M1465" s="148">
        <f t="shared" si="173"/>
        <v>3551.86448668293</v>
      </c>
      <c r="N1465" s="148"/>
    </row>
    <row r="1466" spans="1:14">
      <c r="A1466">
        <f t="shared" si="178"/>
        <v>2.4741666666666249</v>
      </c>
      <c r="D1466">
        <f t="shared" si="174"/>
        <v>1454.1506104018511</v>
      </c>
      <c r="E1466">
        <f t="shared" si="179"/>
        <v>2.3009700400363324</v>
      </c>
      <c r="G1466">
        <f t="shared" si="175"/>
        <v>-2763.8852455676683</v>
      </c>
      <c r="H1466" s="31">
        <f t="shared" si="176"/>
        <v>-2601.6352455676683</v>
      </c>
      <c r="K1466">
        <v>1</v>
      </c>
      <c r="L1466" s="31">
        <f t="shared" si="177"/>
        <v>162.24999999999997</v>
      </c>
      <c r="M1466" s="148">
        <f t="shared" si="173"/>
        <v>3551.86448668293</v>
      </c>
      <c r="N1466" s="148"/>
    </row>
    <row r="1467" spans="1:14">
      <c r="A1467">
        <f t="shared" si="178"/>
        <v>2.4766666666666248</v>
      </c>
      <c r="D1467">
        <f t="shared" si="174"/>
        <v>1453.5632922849775</v>
      </c>
      <c r="E1467">
        <f t="shared" si="179"/>
        <v>2.2977189893130094</v>
      </c>
      <c r="G1467">
        <f t="shared" si="175"/>
        <v>-2764.4600816963371</v>
      </c>
      <c r="H1467" s="31">
        <f t="shared" si="176"/>
        <v>-2602.4600816963371</v>
      </c>
      <c r="K1467">
        <v>1</v>
      </c>
      <c r="L1467" s="31">
        <f t="shared" si="177"/>
        <v>161.99999999999997</v>
      </c>
      <c r="M1467" s="148">
        <f t="shared" si="173"/>
        <v>3551.86448668293</v>
      </c>
      <c r="N1467" s="148"/>
    </row>
    <row r="1468" spans="1:14">
      <c r="A1468">
        <f t="shared" si="178"/>
        <v>2.4766666666666248</v>
      </c>
      <c r="D1468">
        <f t="shared" si="174"/>
        <v>1453.5632922849775</v>
      </c>
      <c r="E1468">
        <f t="shared" si="179"/>
        <v>2.2977189893130094</v>
      </c>
      <c r="G1468">
        <f t="shared" si="175"/>
        <v>-2764.4600816963371</v>
      </c>
      <c r="H1468" s="31">
        <f t="shared" si="176"/>
        <v>-2602.4600816963371</v>
      </c>
      <c r="K1468">
        <v>1</v>
      </c>
      <c r="L1468" s="31">
        <f t="shared" si="177"/>
        <v>161.99999999999997</v>
      </c>
      <c r="M1468" s="148">
        <f t="shared" si="173"/>
        <v>3551.86448668293</v>
      </c>
      <c r="N1468" s="148"/>
    </row>
    <row r="1469" spans="1:14">
      <c r="A1469">
        <f t="shared" si="178"/>
        <v>2.4791666666666248</v>
      </c>
      <c r="D1469">
        <f t="shared" si="174"/>
        <v>1452.9768035741063</v>
      </c>
      <c r="E1469">
        <f t="shared" si="179"/>
        <v>2.2944758050914027</v>
      </c>
      <c r="G1469">
        <f t="shared" si="175"/>
        <v>-2765.0341060456376</v>
      </c>
      <c r="H1469" s="31">
        <f t="shared" si="176"/>
        <v>-2603.2841060456376</v>
      </c>
      <c r="K1469">
        <v>1</v>
      </c>
      <c r="L1469" s="31">
        <f t="shared" si="177"/>
        <v>161.74999999999997</v>
      </c>
      <c r="M1469" s="148">
        <f t="shared" si="173"/>
        <v>3551.86448668293</v>
      </c>
      <c r="N1469" s="148"/>
    </row>
    <row r="1470" spans="1:14">
      <c r="A1470">
        <f t="shared" si="178"/>
        <v>2.4791666666666248</v>
      </c>
      <c r="D1470">
        <f t="shared" si="174"/>
        <v>1452.9768035741063</v>
      </c>
      <c r="E1470">
        <f t="shared" si="179"/>
        <v>2.2944758050914027</v>
      </c>
      <c r="G1470">
        <f t="shared" si="175"/>
        <v>-2765.0341060456376</v>
      </c>
      <c r="H1470" s="31">
        <f t="shared" si="176"/>
        <v>-2603.2841060456376</v>
      </c>
      <c r="K1470">
        <v>1</v>
      </c>
      <c r="L1470" s="31">
        <f t="shared" si="177"/>
        <v>161.74999999999997</v>
      </c>
      <c r="M1470" s="148">
        <f t="shared" si="173"/>
        <v>3551.86448668293</v>
      </c>
      <c r="N1470" s="148"/>
    </row>
    <row r="1471" spans="1:14">
      <c r="A1471">
        <f t="shared" si="178"/>
        <v>2.4816666666666247</v>
      </c>
      <c r="D1471">
        <f t="shared" si="174"/>
        <v>1452.3911422633512</v>
      </c>
      <c r="E1471">
        <f t="shared" si="179"/>
        <v>2.2912404604332517</v>
      </c>
      <c r="G1471">
        <f t="shared" si="175"/>
        <v>-2765.607320578828</v>
      </c>
      <c r="H1471" s="31">
        <f t="shared" si="176"/>
        <v>-2604.107320578828</v>
      </c>
      <c r="K1471">
        <v>1</v>
      </c>
      <c r="L1471" s="31">
        <f t="shared" si="177"/>
        <v>161.49999999999997</v>
      </c>
      <c r="M1471" s="148">
        <f t="shared" si="173"/>
        <v>3551.86448668293</v>
      </c>
      <c r="N1471" s="148"/>
    </row>
    <row r="1472" spans="1:14">
      <c r="A1472">
        <f t="shared" si="178"/>
        <v>2.4816666666666247</v>
      </c>
      <c r="D1472">
        <f t="shared" si="174"/>
        <v>1452.3911422633512</v>
      </c>
      <c r="E1472">
        <f t="shared" si="179"/>
        <v>2.2912404604332517</v>
      </c>
      <c r="G1472">
        <f t="shared" si="175"/>
        <v>-2765.607320578828</v>
      </c>
      <c r="H1472" s="31">
        <f t="shared" si="176"/>
        <v>-2604.107320578828</v>
      </c>
      <c r="K1472">
        <v>1</v>
      </c>
      <c r="L1472" s="31">
        <f t="shared" si="177"/>
        <v>161.49999999999997</v>
      </c>
      <c r="M1472" s="148">
        <f t="shared" si="173"/>
        <v>3551.86448668293</v>
      </c>
      <c r="N1472" s="148"/>
    </row>
    <row r="1473" spans="1:14">
      <c r="A1473">
        <f t="shared" si="178"/>
        <v>2.4841666666666247</v>
      </c>
      <c r="D1473">
        <f t="shared" si="174"/>
        <v>1451.8063063536915</v>
      </c>
      <c r="E1473">
        <f t="shared" si="179"/>
        <v>2.2880129285195521</v>
      </c>
      <c r="G1473">
        <f t="shared" si="175"/>
        <v>-2766.1797272524473</v>
      </c>
      <c r="H1473" s="31">
        <f t="shared" si="176"/>
        <v>-2604.9297272524473</v>
      </c>
      <c r="K1473">
        <v>1</v>
      </c>
      <c r="L1473" s="31">
        <f t="shared" si="177"/>
        <v>161.24999999999997</v>
      </c>
      <c r="M1473" s="148">
        <f t="shared" si="173"/>
        <v>3551.86448668293</v>
      </c>
      <c r="N1473" s="148"/>
    </row>
    <row r="1474" spans="1:14">
      <c r="A1474">
        <f t="shared" si="178"/>
        <v>2.4841666666666247</v>
      </c>
      <c r="D1474">
        <f t="shared" si="174"/>
        <v>1451.8063063536915</v>
      </c>
      <c r="E1474">
        <f t="shared" si="179"/>
        <v>2.2880129285195521</v>
      </c>
      <c r="G1474">
        <f t="shared" si="175"/>
        <v>-2766.1797272524473</v>
      </c>
      <c r="H1474" s="31">
        <f t="shared" si="176"/>
        <v>-2604.9297272524473</v>
      </c>
      <c r="K1474">
        <v>1</v>
      </c>
      <c r="L1474" s="31">
        <f t="shared" si="177"/>
        <v>161.24999999999997</v>
      </c>
      <c r="M1474" s="148">
        <f t="shared" si="173"/>
        <v>3551.86448668293</v>
      </c>
      <c r="N1474" s="148"/>
    </row>
    <row r="1475" spans="1:14">
      <c r="A1475">
        <f t="shared" si="178"/>
        <v>2.4866666666666246</v>
      </c>
      <c r="D1475">
        <f t="shared" si="174"/>
        <v>1451.2222938529419</v>
      </c>
      <c r="E1475">
        <f t="shared" si="179"/>
        <v>2.2847931826499179</v>
      </c>
      <c r="G1475">
        <f t="shared" si="175"/>
        <v>-2766.7513280163435</v>
      </c>
      <c r="H1475" s="31">
        <f t="shared" si="176"/>
        <v>-2605.7513280163435</v>
      </c>
      <c r="K1475">
        <v>1</v>
      </c>
      <c r="L1475" s="31">
        <f t="shared" si="177"/>
        <v>160.99999999999997</v>
      </c>
      <c r="M1475" s="148">
        <f t="shared" si="173"/>
        <v>3551.86448668293</v>
      </c>
      <c r="N1475" s="148"/>
    </row>
    <row r="1476" spans="1:14">
      <c r="A1476">
        <f t="shared" si="178"/>
        <v>2.4866666666666246</v>
      </c>
      <c r="D1476">
        <f t="shared" si="174"/>
        <v>1451.2222938529419</v>
      </c>
      <c r="E1476">
        <f t="shared" si="179"/>
        <v>2.2847931826499179</v>
      </c>
      <c r="G1476">
        <f t="shared" si="175"/>
        <v>-2766.7513280163435</v>
      </c>
      <c r="H1476" s="31">
        <f t="shared" si="176"/>
        <v>-2605.7513280163435</v>
      </c>
      <c r="K1476">
        <v>1</v>
      </c>
      <c r="L1476" s="31">
        <f t="shared" si="177"/>
        <v>160.99999999999997</v>
      </c>
      <c r="M1476" s="148">
        <f t="shared" si="173"/>
        <v>3551.86448668293</v>
      </c>
      <c r="N1476" s="148"/>
    </row>
    <row r="1477" spans="1:14">
      <c r="A1477">
        <f t="shared" si="178"/>
        <v>2.4891666666666246</v>
      </c>
      <c r="D1477">
        <f t="shared" si="174"/>
        <v>1450.6391027757209</v>
      </c>
      <c r="E1477">
        <f t="shared" si="179"/>
        <v>2.281581196241929</v>
      </c>
      <c r="G1477">
        <f t="shared" si="175"/>
        <v>-2767.3221248137047</v>
      </c>
      <c r="H1477" s="31">
        <f t="shared" si="176"/>
        <v>-2606.5721248137047</v>
      </c>
      <c r="K1477">
        <v>1</v>
      </c>
      <c r="L1477" s="31">
        <f t="shared" si="177"/>
        <v>160.74999999999997</v>
      </c>
      <c r="M1477" s="148">
        <f t="shared" si="173"/>
        <v>3551.86448668293</v>
      </c>
      <c r="N1477" s="148"/>
    </row>
    <row r="1478" spans="1:14">
      <c r="A1478">
        <f t="shared" si="178"/>
        <v>2.4891666666666246</v>
      </c>
      <c r="D1478">
        <f t="shared" si="174"/>
        <v>1450.6391027757209</v>
      </c>
      <c r="E1478">
        <f t="shared" si="179"/>
        <v>2.281581196241929</v>
      </c>
      <c r="G1478">
        <f t="shared" si="175"/>
        <v>-2767.3221248137047</v>
      </c>
      <c r="H1478" s="31">
        <f t="shared" si="176"/>
        <v>-2606.5721248137047</v>
      </c>
      <c r="K1478">
        <v>1</v>
      </c>
      <c r="L1478" s="31">
        <f t="shared" si="177"/>
        <v>160.74999999999997</v>
      </c>
      <c r="M1478" s="148">
        <f t="shared" si="173"/>
        <v>3551.86448668293</v>
      </c>
      <c r="N1478" s="148"/>
    </row>
    <row r="1479" spans="1:14">
      <c r="A1479">
        <f t="shared" si="178"/>
        <v>2.4916666666666245</v>
      </c>
      <c r="D1479">
        <f t="shared" si="174"/>
        <v>1450.056731143424</v>
      </c>
      <c r="E1479">
        <f t="shared" si="179"/>
        <v>2.2783769428304943</v>
      </c>
      <c r="G1479">
        <f t="shared" si="175"/>
        <v>-2767.8921195810885</v>
      </c>
      <c r="H1479" s="31">
        <f t="shared" si="176"/>
        <v>-2607.3921195810885</v>
      </c>
      <c r="K1479">
        <v>1</v>
      </c>
      <c r="L1479" s="31">
        <f t="shared" si="177"/>
        <v>160.49999999999997</v>
      </c>
      <c r="M1479" s="148">
        <f t="shared" si="173"/>
        <v>3551.86448668293</v>
      </c>
      <c r="N1479" s="148"/>
    </row>
    <row r="1480" spans="1:14">
      <c r="A1480">
        <f t="shared" si="178"/>
        <v>2.4916666666666245</v>
      </c>
      <c r="D1480">
        <f t="shared" si="174"/>
        <v>1450.056731143424</v>
      </c>
      <c r="E1480">
        <f t="shared" si="179"/>
        <v>2.2783769428304943</v>
      </c>
      <c r="G1480">
        <f t="shared" si="175"/>
        <v>-2767.8921195810885</v>
      </c>
      <c r="H1480" s="31">
        <f t="shared" si="176"/>
        <v>-2607.3921195810885</v>
      </c>
      <c r="K1480">
        <v>1</v>
      </c>
      <c r="L1480" s="31">
        <f t="shared" si="177"/>
        <v>160.49999999999997</v>
      </c>
      <c r="M1480" s="148">
        <f t="shared" si="173"/>
        <v>3551.86448668293</v>
      </c>
      <c r="N1480" s="148"/>
    </row>
    <row r="1481" spans="1:14">
      <c r="A1481">
        <f t="shared" si="178"/>
        <v>2.4941666666666245</v>
      </c>
      <c r="D1481">
        <f t="shared" si="174"/>
        <v>1449.4751769841894</v>
      </c>
      <c r="E1481">
        <f t="shared" si="179"/>
        <v>2.2751803960672214</v>
      </c>
      <c r="G1481">
        <f t="shared" si="175"/>
        <v>-2768.4613142484509</v>
      </c>
      <c r="H1481" s="31">
        <f t="shared" si="176"/>
        <v>-2608.2113142484509</v>
      </c>
      <c r="K1481">
        <v>1</v>
      </c>
      <c r="L1481" s="31">
        <f t="shared" si="177"/>
        <v>160.24999999999997</v>
      </c>
      <c r="M1481" s="148">
        <f t="shared" si="173"/>
        <v>3551.86448668293</v>
      </c>
      <c r="N1481" s="148"/>
    </row>
    <row r="1482" spans="1:14">
      <c r="A1482">
        <f t="shared" si="178"/>
        <v>2.4941666666666245</v>
      </c>
      <c r="D1482">
        <f t="shared" si="174"/>
        <v>1449.4751769841894</v>
      </c>
      <c r="E1482">
        <f t="shared" si="179"/>
        <v>2.2751803960672214</v>
      </c>
      <c r="G1482">
        <f t="shared" si="175"/>
        <v>-2768.4613142484509</v>
      </c>
      <c r="H1482" s="31">
        <f t="shared" si="176"/>
        <v>-2608.2113142484509</v>
      </c>
      <c r="K1482">
        <v>1</v>
      </c>
      <c r="L1482" s="31">
        <f t="shared" si="177"/>
        <v>160.24999999999997</v>
      </c>
      <c r="M1482" s="148">
        <f t="shared" si="173"/>
        <v>3551.86448668293</v>
      </c>
      <c r="N1482" s="148"/>
    </row>
    <row r="1483" spans="1:14">
      <c r="A1483">
        <f t="shared" si="178"/>
        <v>2.4966666666666244</v>
      </c>
      <c r="D1483">
        <f t="shared" si="174"/>
        <v>1448.8944383328721</v>
      </c>
      <c r="E1483">
        <f t="shared" si="179"/>
        <v>2.2719915297197768</v>
      </c>
      <c r="G1483">
        <f t="shared" si="175"/>
        <v>-2769.0297107391743</v>
      </c>
      <c r="H1483" s="31">
        <f t="shared" si="176"/>
        <v>-2609.0297107391743</v>
      </c>
      <c r="K1483">
        <v>1</v>
      </c>
      <c r="L1483" s="31">
        <f t="shared" si="177"/>
        <v>159.99999999999997</v>
      </c>
      <c r="M1483" s="148">
        <f t="shared" si="173"/>
        <v>3551.86448668293</v>
      </c>
      <c r="N1483" s="148"/>
    </row>
    <row r="1484" spans="1:14">
      <c r="A1484">
        <f t="shared" si="178"/>
        <v>2.4966666666666244</v>
      </c>
      <c r="D1484">
        <f t="shared" si="174"/>
        <v>1448.8944383328721</v>
      </c>
      <c r="E1484">
        <f t="shared" si="179"/>
        <v>2.2719915297197768</v>
      </c>
      <c r="G1484">
        <f t="shared" si="175"/>
        <v>-2769.0297107391743</v>
      </c>
      <c r="H1484" s="31">
        <f t="shared" si="176"/>
        <v>-2609.0297107391743</v>
      </c>
      <c r="K1484">
        <v>1</v>
      </c>
      <c r="L1484" s="31">
        <f t="shared" si="177"/>
        <v>159.99999999999997</v>
      </c>
      <c r="M1484" s="148">
        <f t="shared" si="173"/>
        <v>3551.86448668293</v>
      </c>
      <c r="N1484" s="148"/>
    </row>
    <row r="1485" spans="1:14">
      <c r="A1485">
        <f t="shared" si="178"/>
        <v>2.4991666666666243</v>
      </c>
      <c r="D1485">
        <f t="shared" si="174"/>
        <v>1448.3145132310126</v>
      </c>
      <c r="E1485">
        <f t="shared" si="179"/>
        <v>2.2688103176712735</v>
      </c>
      <c r="G1485">
        <f t="shared" si="175"/>
        <v>-2769.5973109700981</v>
      </c>
      <c r="H1485" s="31">
        <f t="shared" si="176"/>
        <v>-2609.8473109700981</v>
      </c>
      <c r="K1485">
        <v>1</v>
      </c>
      <c r="L1485" s="31">
        <f t="shared" si="177"/>
        <v>159.74999999999997</v>
      </c>
      <c r="M1485" s="148">
        <f t="shared" si="173"/>
        <v>3551.86448668293</v>
      </c>
      <c r="N1485" s="148"/>
    </row>
    <row r="1486" spans="1:14">
      <c r="A1486">
        <f t="shared" si="178"/>
        <v>2.4991666666666243</v>
      </c>
      <c r="D1486">
        <f t="shared" si="174"/>
        <v>1448.3145132310126</v>
      </c>
      <c r="E1486">
        <f t="shared" si="179"/>
        <v>2.2688103176712735</v>
      </c>
      <c r="G1486">
        <f t="shared" si="175"/>
        <v>-2769.5973109700981</v>
      </c>
      <c r="H1486" s="31">
        <f t="shared" si="176"/>
        <v>-2609.8473109700981</v>
      </c>
      <c r="K1486">
        <v>1</v>
      </c>
      <c r="L1486" s="31">
        <f t="shared" si="177"/>
        <v>159.74999999999997</v>
      </c>
      <c r="M1486" s="148">
        <f t="shared" si="173"/>
        <v>3551.86448668293</v>
      </c>
      <c r="N1486" s="148"/>
    </row>
    <row r="1487" spans="1:14">
      <c r="A1487">
        <f t="shared" si="178"/>
        <v>2.5016666666666243</v>
      </c>
      <c r="D1487">
        <f t="shared" si="174"/>
        <v>1447.7353997268074</v>
      </c>
      <c r="E1487">
        <f t="shared" si="179"/>
        <v>2.2656367339196297</v>
      </c>
      <c r="G1487">
        <f t="shared" si="175"/>
        <v>-2770.1641168515471</v>
      </c>
      <c r="H1487" s="31">
        <f t="shared" si="176"/>
        <v>-2610.6641168515471</v>
      </c>
      <c r="K1487">
        <v>1</v>
      </c>
      <c r="L1487" s="31">
        <f t="shared" si="177"/>
        <v>159.49999999999997</v>
      </c>
      <c r="M1487" s="148">
        <f t="shared" si="173"/>
        <v>3551.86448668293</v>
      </c>
      <c r="N1487" s="148"/>
    </row>
    <row r="1488" spans="1:14">
      <c r="A1488">
        <f t="shared" si="178"/>
        <v>2.5016666666666243</v>
      </c>
      <c r="D1488">
        <f t="shared" si="174"/>
        <v>1447.7353997268074</v>
      </c>
      <c r="E1488">
        <f t="shared" si="179"/>
        <v>2.2656367339196297</v>
      </c>
      <c r="G1488">
        <f t="shared" si="175"/>
        <v>-2770.1641168515471</v>
      </c>
      <c r="H1488" s="31">
        <f t="shared" si="176"/>
        <v>-2610.6641168515471</v>
      </c>
      <c r="K1488">
        <v>1</v>
      </c>
      <c r="L1488" s="31">
        <f t="shared" si="177"/>
        <v>159.49999999999997</v>
      </c>
      <c r="M1488" s="148">
        <f t="shared" si="173"/>
        <v>3551.86448668293</v>
      </c>
      <c r="N1488" s="148"/>
    </row>
    <row r="1489" spans="1:14">
      <c r="A1489">
        <f t="shared" si="178"/>
        <v>2.5041666666666242</v>
      </c>
      <c r="D1489">
        <f t="shared" si="174"/>
        <v>1447.1570958750799</v>
      </c>
      <c r="E1489">
        <f t="shared" si="179"/>
        <v>2.2624707525769638</v>
      </c>
      <c r="G1489">
        <f t="shared" si="175"/>
        <v>-2770.7301302873593</v>
      </c>
      <c r="H1489" s="31">
        <f t="shared" si="176"/>
        <v>-2611.4801302873593</v>
      </c>
      <c r="K1489">
        <v>1</v>
      </c>
      <c r="L1489" s="31">
        <f t="shared" si="177"/>
        <v>159.24999999999997</v>
      </c>
      <c r="M1489" s="148">
        <f t="shared" si="173"/>
        <v>3551.86448668293</v>
      </c>
      <c r="N1489" s="148"/>
    </row>
    <row r="1490" spans="1:14">
      <c r="A1490">
        <f t="shared" si="178"/>
        <v>2.5041666666666242</v>
      </c>
      <c r="D1490">
        <f t="shared" si="174"/>
        <v>1447.1570958750799</v>
      </c>
      <c r="E1490">
        <f t="shared" si="179"/>
        <v>2.2624707525769638</v>
      </c>
      <c r="G1490">
        <f t="shared" si="175"/>
        <v>-2770.7301302873593</v>
      </c>
      <c r="H1490" s="31">
        <f t="shared" si="176"/>
        <v>-2611.4801302873593</v>
      </c>
      <c r="K1490">
        <v>1</v>
      </c>
      <c r="L1490" s="31">
        <f t="shared" si="177"/>
        <v>159.24999999999997</v>
      </c>
      <c r="M1490" s="148">
        <f t="shared" ref="M1490:M1553" si="180">$F$11</f>
        <v>3551.86448668293</v>
      </c>
      <c r="N1490" s="148"/>
    </row>
    <row r="1491" spans="1:14">
      <c r="A1491">
        <f t="shared" si="178"/>
        <v>2.5066666666666242</v>
      </c>
      <c r="D1491">
        <f t="shared" si="174"/>
        <v>1446.579599737252</v>
      </c>
      <c r="E1491">
        <f t="shared" si="179"/>
        <v>2.2593123478689798</v>
      </c>
      <c r="G1491">
        <f t="shared" si="175"/>
        <v>-2771.2953531749149</v>
      </c>
      <c r="H1491" s="31">
        <f t="shared" si="176"/>
        <v>-2612.2953531749149</v>
      </c>
      <c r="K1491">
        <v>1</v>
      </c>
      <c r="L1491" s="31">
        <f t="shared" si="177"/>
        <v>158.99999999999997</v>
      </c>
      <c r="M1491" s="148">
        <f t="shared" si="180"/>
        <v>3551.86448668293</v>
      </c>
      <c r="N1491" s="148"/>
    </row>
    <row r="1492" spans="1:14">
      <c r="A1492">
        <f t="shared" si="178"/>
        <v>2.5066666666666242</v>
      </c>
      <c r="D1492">
        <f t="shared" si="174"/>
        <v>1446.579599737252</v>
      </c>
      <c r="E1492">
        <f t="shared" si="179"/>
        <v>2.2593123478689798</v>
      </c>
      <c r="G1492">
        <f t="shared" si="175"/>
        <v>-2771.2953531749149</v>
      </c>
      <c r="H1492" s="31">
        <f t="shared" si="176"/>
        <v>-2612.2953531749149</v>
      </c>
      <c r="K1492">
        <v>1</v>
      </c>
      <c r="L1492" s="31">
        <f t="shared" si="177"/>
        <v>158.99999999999997</v>
      </c>
      <c r="M1492" s="148">
        <f t="shared" si="180"/>
        <v>3551.86448668293</v>
      </c>
      <c r="N1492" s="148"/>
    </row>
    <row r="1493" spans="1:14">
      <c r="A1493">
        <f t="shared" si="178"/>
        <v>2.5091666666666241</v>
      </c>
      <c r="D1493">
        <f t="shared" ref="D1493:D1556" si="181">$D$18*($A$18/A1493)^($B$9-1)</f>
        <v>1446.0029093813146</v>
      </c>
      <c r="E1493">
        <f t="shared" si="179"/>
        <v>2.2561614941343429</v>
      </c>
      <c r="G1493">
        <f t="shared" ref="G1493:G1556" si="182">-100*(E1493+E1492)/2*(A1493-A1492)+G1492</f>
        <v>-2771.8597874051652</v>
      </c>
      <c r="H1493" s="31">
        <f t="shared" si="176"/>
        <v>-2613.1097874051652</v>
      </c>
      <c r="K1493">
        <v>1</v>
      </c>
      <c r="L1493" s="31">
        <f t="shared" si="177"/>
        <v>158.74999999999997</v>
      </c>
      <c r="M1493" s="148">
        <f t="shared" si="180"/>
        <v>3551.86448668293</v>
      </c>
      <c r="N1493" s="148"/>
    </row>
    <row r="1494" spans="1:14">
      <c r="A1494">
        <f t="shared" si="178"/>
        <v>2.5091666666666241</v>
      </c>
      <c r="D1494">
        <f t="shared" si="181"/>
        <v>1446.0029093813146</v>
      </c>
      <c r="E1494">
        <f t="shared" si="179"/>
        <v>2.2561614941343429</v>
      </c>
      <c r="G1494">
        <f t="shared" si="182"/>
        <v>-2771.8597874051652</v>
      </c>
      <c r="H1494" s="31">
        <f t="shared" si="176"/>
        <v>-2613.1097874051652</v>
      </c>
      <c r="K1494">
        <v>1</v>
      </c>
      <c r="L1494" s="31">
        <f t="shared" si="177"/>
        <v>158.74999999999997</v>
      </c>
      <c r="M1494" s="148">
        <f t="shared" si="180"/>
        <v>3551.86448668293</v>
      </c>
      <c r="N1494" s="148"/>
    </row>
    <row r="1495" spans="1:14">
      <c r="A1495">
        <f t="shared" si="178"/>
        <v>2.5116666666666241</v>
      </c>
      <c r="D1495">
        <f t="shared" si="181"/>
        <v>1445.4270228817984</v>
      </c>
      <c r="E1495">
        <f t="shared" si="179"/>
        <v>2.2530181658240878</v>
      </c>
      <c r="G1495">
        <f t="shared" si="182"/>
        <v>-2772.4234348626601</v>
      </c>
      <c r="H1495" s="31">
        <f t="shared" si="176"/>
        <v>-2613.9234348626601</v>
      </c>
      <c r="K1495">
        <v>1</v>
      </c>
      <c r="L1495" s="31">
        <f t="shared" si="177"/>
        <v>158.49999999999997</v>
      </c>
      <c r="M1495" s="148">
        <f t="shared" si="180"/>
        <v>3551.86448668293</v>
      </c>
      <c r="N1495" s="148"/>
    </row>
    <row r="1496" spans="1:14">
      <c r="A1496">
        <f t="shared" si="178"/>
        <v>2.5116666666666241</v>
      </c>
      <c r="D1496">
        <f t="shared" si="181"/>
        <v>1445.4270228817984</v>
      </c>
      <c r="E1496">
        <f t="shared" si="179"/>
        <v>2.2530181658240878</v>
      </c>
      <c r="G1496">
        <f t="shared" si="182"/>
        <v>-2772.4234348626601</v>
      </c>
      <c r="H1496" s="31">
        <f t="shared" si="176"/>
        <v>-2613.9234348626601</v>
      </c>
      <c r="K1496">
        <v>1</v>
      </c>
      <c r="L1496" s="31">
        <f t="shared" si="177"/>
        <v>158.49999999999997</v>
      </c>
      <c r="M1496" s="148">
        <f t="shared" si="180"/>
        <v>3551.86448668293</v>
      </c>
      <c r="N1496" s="148"/>
    </row>
    <row r="1497" spans="1:14">
      <c r="A1497">
        <f t="shared" si="178"/>
        <v>2.514166666666624</v>
      </c>
      <c r="D1497">
        <f t="shared" si="181"/>
        <v>1444.8519383197461</v>
      </c>
      <c r="E1497">
        <f t="shared" si="179"/>
        <v>2.2498823375010053</v>
      </c>
      <c r="G1497">
        <f t="shared" si="182"/>
        <v>-2772.9862974255757</v>
      </c>
      <c r="H1497" s="31">
        <f t="shared" si="176"/>
        <v>-2614.7362974255757</v>
      </c>
      <c r="K1497">
        <v>1</v>
      </c>
      <c r="L1497" s="31">
        <f t="shared" si="177"/>
        <v>158.24999999999997</v>
      </c>
      <c r="M1497" s="148">
        <f t="shared" si="180"/>
        <v>3551.86448668293</v>
      </c>
      <c r="N1497" s="148"/>
    </row>
    <row r="1498" spans="1:14">
      <c r="A1498">
        <f t="shared" si="178"/>
        <v>2.514166666666624</v>
      </c>
      <c r="D1498">
        <f t="shared" si="181"/>
        <v>1444.8519383197461</v>
      </c>
      <c r="E1498">
        <f t="shared" si="179"/>
        <v>2.2498823375010053</v>
      </c>
      <c r="G1498">
        <f t="shared" si="182"/>
        <v>-2772.9862974255757</v>
      </c>
      <c r="H1498" s="31">
        <f t="shared" si="176"/>
        <v>-2614.7362974255757</v>
      </c>
      <c r="K1498">
        <v>1</v>
      </c>
      <c r="L1498" s="31">
        <f t="shared" si="177"/>
        <v>158.24999999999997</v>
      </c>
      <c r="M1498" s="148">
        <f t="shared" si="180"/>
        <v>3551.86448668293</v>
      </c>
      <c r="N1498" s="148"/>
    </row>
    <row r="1499" spans="1:14">
      <c r="A1499">
        <f t="shared" si="178"/>
        <v>2.516666666666624</v>
      </c>
      <c r="D1499">
        <f t="shared" si="181"/>
        <v>1444.2776537826842</v>
      </c>
      <c r="E1499">
        <f t="shared" si="179"/>
        <v>2.2467539838390498</v>
      </c>
      <c r="G1499">
        <f t="shared" si="182"/>
        <v>-2773.548376965743</v>
      </c>
      <c r="H1499" s="31">
        <f t="shared" si="176"/>
        <v>-2615.548376965743</v>
      </c>
      <c r="K1499">
        <v>1</v>
      </c>
      <c r="L1499" s="31">
        <f t="shared" si="177"/>
        <v>157.99999999999997</v>
      </c>
      <c r="M1499" s="148">
        <f t="shared" si="180"/>
        <v>3551.86448668293</v>
      </c>
      <c r="N1499" s="148"/>
    </row>
    <row r="1500" spans="1:14">
      <c r="A1500">
        <f t="shared" si="178"/>
        <v>2.516666666666624</v>
      </c>
      <c r="D1500">
        <f t="shared" si="181"/>
        <v>1444.2776537826842</v>
      </c>
      <c r="E1500">
        <f t="shared" si="179"/>
        <v>2.2467539838390498</v>
      </c>
      <c r="G1500">
        <f t="shared" si="182"/>
        <v>-2773.548376965743</v>
      </c>
      <c r="H1500" s="31">
        <f t="shared" si="176"/>
        <v>-2615.548376965743</v>
      </c>
      <c r="K1500">
        <v>1</v>
      </c>
      <c r="L1500" s="31">
        <f t="shared" si="177"/>
        <v>157.99999999999997</v>
      </c>
      <c r="M1500" s="148">
        <f t="shared" si="180"/>
        <v>3551.86448668293</v>
      </c>
      <c r="N1500" s="148"/>
    </row>
    <row r="1501" spans="1:14">
      <c r="A1501">
        <f t="shared" si="178"/>
        <v>2.5191666666666239</v>
      </c>
      <c r="D1501">
        <f t="shared" si="181"/>
        <v>1443.7041673645926</v>
      </c>
      <c r="E1501">
        <f t="shared" si="179"/>
        <v>2.2436330796227399</v>
      </c>
      <c r="G1501">
        <f t="shared" si="182"/>
        <v>-2774.1096753486759</v>
      </c>
      <c r="H1501" s="31">
        <f t="shared" si="176"/>
        <v>-2616.3596753486759</v>
      </c>
      <c r="K1501">
        <v>1</v>
      </c>
      <c r="L1501" s="31">
        <f t="shared" si="177"/>
        <v>157.74999999999997</v>
      </c>
      <c r="M1501" s="148">
        <f t="shared" si="180"/>
        <v>3551.86448668293</v>
      </c>
      <c r="N1501" s="148"/>
    </row>
    <row r="1502" spans="1:14">
      <c r="A1502">
        <f t="shared" si="178"/>
        <v>2.5191666666666239</v>
      </c>
      <c r="D1502">
        <f t="shared" si="181"/>
        <v>1443.7041673645926</v>
      </c>
      <c r="E1502">
        <f t="shared" si="179"/>
        <v>2.2436330796227399</v>
      </c>
      <c r="G1502">
        <f t="shared" si="182"/>
        <v>-2774.1096753486759</v>
      </c>
      <c r="H1502" s="31">
        <f t="shared" si="176"/>
        <v>-2616.3596753486759</v>
      </c>
      <c r="K1502">
        <v>1</v>
      </c>
      <c r="L1502" s="31">
        <f t="shared" si="177"/>
        <v>157.74999999999997</v>
      </c>
      <c r="M1502" s="148">
        <f t="shared" si="180"/>
        <v>3551.86448668293</v>
      </c>
      <c r="N1502" s="148"/>
    </row>
    <row r="1503" spans="1:14">
      <c r="A1503">
        <f t="shared" si="178"/>
        <v>2.5216666666666239</v>
      </c>
      <c r="D1503">
        <f t="shared" si="181"/>
        <v>1443.1314771658792</v>
      </c>
      <c r="E1503">
        <f t="shared" si="179"/>
        <v>2.2405195997465652</v>
      </c>
      <c r="G1503">
        <f t="shared" si="182"/>
        <v>-2774.6701944335969</v>
      </c>
      <c r="H1503" s="31">
        <f t="shared" si="176"/>
        <v>-2617.1701944335969</v>
      </c>
      <c r="K1503">
        <v>1</v>
      </c>
      <c r="L1503" s="31">
        <f t="shared" si="177"/>
        <v>157.49999999999997</v>
      </c>
      <c r="M1503" s="148">
        <f t="shared" si="180"/>
        <v>3551.86448668293</v>
      </c>
      <c r="N1503" s="148"/>
    </row>
    <row r="1504" spans="1:14">
      <c r="A1504">
        <f t="shared" si="178"/>
        <v>2.5216666666666239</v>
      </c>
      <c r="D1504">
        <f t="shared" si="181"/>
        <v>1443.1314771658792</v>
      </c>
      <c r="E1504">
        <f t="shared" si="179"/>
        <v>2.2405195997465652</v>
      </c>
      <c r="G1504">
        <f t="shared" si="182"/>
        <v>-2774.6701944335969</v>
      </c>
      <c r="H1504" s="31">
        <f t="shared" si="176"/>
        <v>-2617.1701944335969</v>
      </c>
      <c r="K1504">
        <v>1</v>
      </c>
      <c r="L1504" s="31">
        <f t="shared" si="177"/>
        <v>157.49999999999997</v>
      </c>
      <c r="M1504" s="148">
        <f t="shared" si="180"/>
        <v>3551.86448668293</v>
      </c>
      <c r="N1504" s="148"/>
    </row>
    <row r="1505" spans="1:14">
      <c r="A1505">
        <f t="shared" si="178"/>
        <v>2.5241666666666238</v>
      </c>
      <c r="D1505">
        <f t="shared" si="181"/>
        <v>1442.5595812933495</v>
      </c>
      <c r="E1505">
        <f t="shared" si="179"/>
        <v>2.2374135192143991</v>
      </c>
      <c r="G1505">
        <f t="shared" si="182"/>
        <v>-2775.2299360734669</v>
      </c>
      <c r="H1505" s="31">
        <f t="shared" si="176"/>
        <v>-2617.9799360734669</v>
      </c>
      <c r="K1505">
        <v>1</v>
      </c>
      <c r="L1505" s="31">
        <f t="shared" si="177"/>
        <v>157.24999999999997</v>
      </c>
      <c r="M1505" s="148">
        <f t="shared" si="180"/>
        <v>3551.86448668293</v>
      </c>
      <c r="N1505" s="148"/>
    </row>
    <row r="1506" spans="1:14">
      <c r="A1506">
        <f t="shared" si="178"/>
        <v>2.5241666666666238</v>
      </c>
      <c r="D1506">
        <f t="shared" si="181"/>
        <v>1442.5595812933495</v>
      </c>
      <c r="E1506">
        <f t="shared" si="179"/>
        <v>2.2374135192143991</v>
      </c>
      <c r="G1506">
        <f t="shared" si="182"/>
        <v>-2775.2299360734669</v>
      </c>
      <c r="H1506" s="31">
        <f t="shared" si="176"/>
        <v>-2617.9799360734669</v>
      </c>
      <c r="K1506">
        <v>1</v>
      </c>
      <c r="L1506" s="31">
        <f t="shared" si="177"/>
        <v>157.24999999999997</v>
      </c>
      <c r="M1506" s="148">
        <f t="shared" si="180"/>
        <v>3551.86448668293</v>
      </c>
      <c r="N1506" s="148"/>
    </row>
    <row r="1507" spans="1:14">
      <c r="A1507">
        <f t="shared" si="178"/>
        <v>2.5266666666666238</v>
      </c>
      <c r="D1507">
        <f t="shared" si="181"/>
        <v>1441.9884778601813</v>
      </c>
      <c r="E1507">
        <f t="shared" si="179"/>
        <v>2.2343148131389201</v>
      </c>
      <c r="G1507">
        <f t="shared" si="182"/>
        <v>-2775.7889021150108</v>
      </c>
      <c r="H1507" s="31">
        <f t="shared" si="176"/>
        <v>-2618.7889021150108</v>
      </c>
      <c r="K1507">
        <v>1</v>
      </c>
      <c r="L1507" s="31">
        <f t="shared" si="177"/>
        <v>156.99999999999997</v>
      </c>
      <c r="M1507" s="148">
        <f t="shared" si="180"/>
        <v>3551.86448668293</v>
      </c>
      <c r="N1507" s="148"/>
    </row>
    <row r="1508" spans="1:14">
      <c r="A1508">
        <f t="shared" si="178"/>
        <v>2.5266666666666238</v>
      </c>
      <c r="D1508">
        <f t="shared" si="181"/>
        <v>1441.9884778601813</v>
      </c>
      <c r="E1508">
        <f t="shared" si="179"/>
        <v>2.2343148131389201</v>
      </c>
      <c r="G1508">
        <f t="shared" si="182"/>
        <v>-2775.7889021150108</v>
      </c>
      <c r="H1508" s="31">
        <f t="shared" ref="H1508:H1571" si="183">G1508+L1508</f>
        <v>-2618.7889021150108</v>
      </c>
      <c r="K1508">
        <v>1</v>
      </c>
      <c r="L1508" s="31">
        <f t="shared" ref="L1508:L1571" si="184">-100*(A1508-A1509)+L1509</f>
        <v>156.99999999999997</v>
      </c>
      <c r="M1508" s="148">
        <f t="shared" si="180"/>
        <v>3551.86448668293</v>
      </c>
      <c r="N1508" s="148"/>
    </row>
    <row r="1509" spans="1:14">
      <c r="A1509">
        <f t="shared" ref="A1509:A1572" si="185">A1507+$B$13/400</f>
        <v>2.5291666666666237</v>
      </c>
      <c r="D1509">
        <f t="shared" si="181"/>
        <v>1441.4181649858942</v>
      </c>
      <c r="E1509">
        <f t="shared" si="179"/>
        <v>2.2312234567410258</v>
      </c>
      <c r="G1509">
        <f t="shared" si="182"/>
        <v>-2776.3470943987459</v>
      </c>
      <c r="H1509" s="31">
        <f t="shared" si="183"/>
        <v>-2619.5970943987459</v>
      </c>
      <c r="K1509">
        <v>1</v>
      </c>
      <c r="L1509" s="31">
        <f t="shared" si="184"/>
        <v>156.74999999999997</v>
      </c>
      <c r="M1509" s="148">
        <f t="shared" si="180"/>
        <v>3551.86448668293</v>
      </c>
      <c r="N1509" s="148"/>
    </row>
    <row r="1510" spans="1:14">
      <c r="A1510">
        <f t="shared" si="185"/>
        <v>2.5291666666666237</v>
      </c>
      <c r="D1510">
        <f t="shared" si="181"/>
        <v>1441.4181649858942</v>
      </c>
      <c r="E1510">
        <f t="shared" si="179"/>
        <v>2.2312234567410258</v>
      </c>
      <c r="G1510">
        <f t="shared" si="182"/>
        <v>-2776.3470943987459</v>
      </c>
      <c r="H1510" s="31">
        <f t="shared" si="183"/>
        <v>-2619.5970943987459</v>
      </c>
      <c r="K1510">
        <v>1</v>
      </c>
      <c r="L1510" s="31">
        <f t="shared" si="184"/>
        <v>156.74999999999997</v>
      </c>
      <c r="M1510" s="148">
        <f t="shared" si="180"/>
        <v>3551.86448668293</v>
      </c>
      <c r="N1510" s="148"/>
    </row>
    <row r="1511" spans="1:14">
      <c r="A1511">
        <f t="shared" si="185"/>
        <v>2.5316666666666237</v>
      </c>
      <c r="D1511">
        <f t="shared" si="181"/>
        <v>1440.848640796323</v>
      </c>
      <c r="E1511">
        <f t="shared" si="179"/>
        <v>2.2281394253492528</v>
      </c>
      <c r="G1511">
        <f t="shared" si="182"/>
        <v>-2776.9045147590073</v>
      </c>
      <c r="H1511" s="31">
        <f t="shared" si="183"/>
        <v>-2620.4045147590073</v>
      </c>
      <c r="K1511">
        <v>1</v>
      </c>
      <c r="L1511" s="31">
        <f t="shared" si="184"/>
        <v>156.49999999999997</v>
      </c>
      <c r="M1511" s="148">
        <f t="shared" si="180"/>
        <v>3551.86448668293</v>
      </c>
      <c r="N1511" s="148"/>
    </row>
    <row r="1512" spans="1:14">
      <c r="A1512">
        <f t="shared" si="185"/>
        <v>2.5316666666666237</v>
      </c>
      <c r="D1512">
        <f t="shared" si="181"/>
        <v>1440.848640796323</v>
      </c>
      <c r="E1512">
        <f t="shared" si="179"/>
        <v>2.2281394253492528</v>
      </c>
      <c r="G1512">
        <f t="shared" si="182"/>
        <v>-2776.9045147590073</v>
      </c>
      <c r="H1512" s="31">
        <f t="shared" si="183"/>
        <v>-2620.4045147590073</v>
      </c>
      <c r="K1512">
        <v>1</v>
      </c>
      <c r="L1512" s="31">
        <f t="shared" si="184"/>
        <v>156.49999999999997</v>
      </c>
      <c r="M1512" s="148">
        <f t="shared" si="180"/>
        <v>3551.86448668293</v>
      </c>
      <c r="N1512" s="148"/>
    </row>
    <row r="1513" spans="1:14">
      <c r="A1513">
        <f t="shared" si="185"/>
        <v>2.5341666666666236</v>
      </c>
      <c r="D1513">
        <f t="shared" si="181"/>
        <v>1440.2799034235925</v>
      </c>
      <c r="E1513">
        <f t="shared" si="179"/>
        <v>2.2250626943992109</v>
      </c>
      <c r="G1513">
        <f t="shared" si="182"/>
        <v>-2777.4611650239758</v>
      </c>
      <c r="H1513" s="31">
        <f t="shared" si="183"/>
        <v>-2621.2111650239758</v>
      </c>
      <c r="K1513">
        <v>1</v>
      </c>
      <c r="L1513" s="31">
        <f t="shared" si="184"/>
        <v>156.24999999999997</v>
      </c>
      <c r="M1513" s="148">
        <f t="shared" si="180"/>
        <v>3551.86448668293</v>
      </c>
      <c r="N1513" s="148"/>
    </row>
    <row r="1514" spans="1:14">
      <c r="A1514">
        <f t="shared" si="185"/>
        <v>2.5341666666666236</v>
      </c>
      <c r="D1514">
        <f t="shared" si="181"/>
        <v>1440.2799034235925</v>
      </c>
      <c r="E1514">
        <f t="shared" si="179"/>
        <v>2.2250626943992109</v>
      </c>
      <c r="G1514">
        <f t="shared" si="182"/>
        <v>-2777.4611650239758</v>
      </c>
      <c r="H1514" s="31">
        <f t="shared" si="183"/>
        <v>-2621.2111650239758</v>
      </c>
      <c r="K1514">
        <v>1</v>
      </c>
      <c r="L1514" s="31">
        <f t="shared" si="184"/>
        <v>156.24999999999997</v>
      </c>
      <c r="M1514" s="148">
        <f t="shared" si="180"/>
        <v>3551.86448668293</v>
      </c>
      <c r="N1514" s="148"/>
    </row>
    <row r="1515" spans="1:14">
      <c r="A1515">
        <f t="shared" si="185"/>
        <v>2.5366666666666235</v>
      </c>
      <c r="D1515">
        <f t="shared" si="181"/>
        <v>1439.7119510060868</v>
      </c>
      <c r="E1515">
        <f t="shared" si="179"/>
        <v>2.2219932394330089</v>
      </c>
      <c r="G1515">
        <f t="shared" si="182"/>
        <v>-2778.017047015705</v>
      </c>
      <c r="H1515" s="31">
        <f t="shared" si="183"/>
        <v>-2622.017047015705</v>
      </c>
      <c r="K1515">
        <v>1</v>
      </c>
      <c r="L1515" s="31">
        <f t="shared" si="184"/>
        <v>155.99999999999997</v>
      </c>
      <c r="M1515" s="148">
        <f t="shared" si="180"/>
        <v>3551.86448668293</v>
      </c>
      <c r="N1515" s="148"/>
    </row>
    <row r="1516" spans="1:14">
      <c r="A1516">
        <f t="shared" si="185"/>
        <v>2.5366666666666235</v>
      </c>
      <c r="D1516">
        <f t="shared" si="181"/>
        <v>1439.7119510060868</v>
      </c>
      <c r="E1516">
        <f t="shared" si="179"/>
        <v>2.2219932394330089</v>
      </c>
      <c r="G1516">
        <f t="shared" si="182"/>
        <v>-2778.017047015705</v>
      </c>
      <c r="H1516" s="31">
        <f t="shared" si="183"/>
        <v>-2622.017047015705</v>
      </c>
      <c r="K1516">
        <v>1</v>
      </c>
      <c r="L1516" s="31">
        <f t="shared" si="184"/>
        <v>155.99999999999997</v>
      </c>
      <c r="M1516" s="148">
        <f t="shared" si="180"/>
        <v>3551.86448668293</v>
      </c>
      <c r="N1516" s="148"/>
    </row>
    <row r="1517" spans="1:14">
      <c r="A1517">
        <f t="shared" si="185"/>
        <v>2.5391666666666235</v>
      </c>
      <c r="D1517">
        <f t="shared" si="181"/>
        <v>1439.1447816884236</v>
      </c>
      <c r="E1517">
        <f t="shared" si="179"/>
        <v>2.2189310360986898</v>
      </c>
      <c r="G1517">
        <f t="shared" si="182"/>
        <v>-2778.5721625501465</v>
      </c>
      <c r="H1517" s="31">
        <f t="shared" si="183"/>
        <v>-2622.8221625501465</v>
      </c>
      <c r="K1517">
        <v>1</v>
      </c>
      <c r="L1517" s="31">
        <f t="shared" si="184"/>
        <v>155.74999999999997</v>
      </c>
      <c r="M1517" s="148">
        <f t="shared" si="180"/>
        <v>3551.86448668293</v>
      </c>
      <c r="N1517" s="148"/>
    </row>
    <row r="1518" spans="1:14">
      <c r="A1518">
        <f t="shared" si="185"/>
        <v>2.5391666666666235</v>
      </c>
      <c r="D1518">
        <f t="shared" si="181"/>
        <v>1439.1447816884236</v>
      </c>
      <c r="E1518">
        <f t="shared" si="179"/>
        <v>2.2189310360986898</v>
      </c>
      <c r="G1518">
        <f t="shared" si="182"/>
        <v>-2778.5721625501465</v>
      </c>
      <c r="H1518" s="31">
        <f t="shared" si="183"/>
        <v>-2622.8221625501465</v>
      </c>
      <c r="K1518">
        <v>1</v>
      </c>
      <c r="L1518" s="31">
        <f t="shared" si="184"/>
        <v>155.74999999999997</v>
      </c>
      <c r="M1518" s="148">
        <f t="shared" si="180"/>
        <v>3551.86448668293</v>
      </c>
      <c r="N1518" s="148"/>
    </row>
    <row r="1519" spans="1:14">
      <c r="A1519">
        <f t="shared" si="185"/>
        <v>2.5416666666666234</v>
      </c>
      <c r="D1519">
        <f t="shared" si="181"/>
        <v>1438.5783936214284</v>
      </c>
      <c r="E1519">
        <f t="shared" si="179"/>
        <v>2.215876060149669</v>
      </c>
      <c r="G1519">
        <f t="shared" si="182"/>
        <v>-2779.1265134371774</v>
      </c>
      <c r="H1519" s="31">
        <f t="shared" si="183"/>
        <v>-2623.6265134371774</v>
      </c>
      <c r="K1519">
        <v>1</v>
      </c>
      <c r="L1519" s="31">
        <f t="shared" si="184"/>
        <v>155.49999999999997</v>
      </c>
      <c r="M1519" s="148">
        <f t="shared" si="180"/>
        <v>3551.86448668293</v>
      </c>
      <c r="N1519" s="148"/>
    </row>
    <row r="1520" spans="1:14">
      <c r="A1520">
        <f t="shared" si="185"/>
        <v>2.5416666666666234</v>
      </c>
      <c r="D1520">
        <f t="shared" si="181"/>
        <v>1438.5783936214284</v>
      </c>
      <c r="E1520">
        <f t="shared" si="179"/>
        <v>2.215876060149669</v>
      </c>
      <c r="G1520">
        <f t="shared" si="182"/>
        <v>-2779.1265134371774</v>
      </c>
      <c r="H1520" s="31">
        <f t="shared" si="183"/>
        <v>-2623.6265134371774</v>
      </c>
      <c r="K1520">
        <v>1</v>
      </c>
      <c r="L1520" s="31">
        <f t="shared" si="184"/>
        <v>155.49999999999997</v>
      </c>
      <c r="M1520" s="148">
        <f t="shared" si="180"/>
        <v>3551.86448668293</v>
      </c>
      <c r="N1520" s="148"/>
    </row>
    <row r="1521" spans="1:14">
      <c r="A1521">
        <f t="shared" si="185"/>
        <v>2.5441666666666234</v>
      </c>
      <c r="D1521">
        <f t="shared" si="181"/>
        <v>1438.0127849621056</v>
      </c>
      <c r="E1521">
        <f t="shared" si="179"/>
        <v>2.2128282874441707</v>
      </c>
      <c r="G1521">
        <f t="shared" si="182"/>
        <v>-2779.6801014806265</v>
      </c>
      <c r="H1521" s="31">
        <f t="shared" si="183"/>
        <v>-2624.4301014806265</v>
      </c>
      <c r="K1521">
        <v>1</v>
      </c>
      <c r="L1521" s="31">
        <f t="shared" si="184"/>
        <v>155.24999999999997</v>
      </c>
      <c r="M1521" s="148">
        <f t="shared" si="180"/>
        <v>3551.86448668293</v>
      </c>
      <c r="N1521" s="148"/>
    </row>
    <row r="1522" spans="1:14">
      <c r="A1522">
        <f t="shared" si="185"/>
        <v>2.5441666666666234</v>
      </c>
      <c r="D1522">
        <f t="shared" si="181"/>
        <v>1438.0127849621056</v>
      </c>
      <c r="E1522">
        <f t="shared" si="179"/>
        <v>2.2128282874441707</v>
      </c>
      <c r="G1522">
        <f t="shared" si="182"/>
        <v>-2779.6801014806265</v>
      </c>
      <c r="H1522" s="31">
        <f t="shared" si="183"/>
        <v>-2624.4301014806265</v>
      </c>
      <c r="K1522">
        <v>1</v>
      </c>
      <c r="L1522" s="31">
        <f t="shared" si="184"/>
        <v>155.24999999999997</v>
      </c>
      <c r="M1522" s="148">
        <f t="shared" si="180"/>
        <v>3551.86448668293</v>
      </c>
      <c r="N1522" s="148"/>
    </row>
    <row r="1523" spans="1:14">
      <c r="A1523">
        <f t="shared" si="185"/>
        <v>2.5466666666666233</v>
      </c>
      <c r="D1523">
        <f t="shared" si="181"/>
        <v>1437.4479538736134</v>
      </c>
      <c r="E1523">
        <f t="shared" si="179"/>
        <v>2.2097876939446799</v>
      </c>
      <c r="G1523">
        <f t="shared" si="182"/>
        <v>-2780.2329284783</v>
      </c>
      <c r="H1523" s="31">
        <f t="shared" si="183"/>
        <v>-2625.2329284783</v>
      </c>
      <c r="K1523">
        <v>1</v>
      </c>
      <c r="L1523" s="31">
        <f t="shared" si="184"/>
        <v>154.99999999999997</v>
      </c>
      <c r="M1523" s="148">
        <f t="shared" si="180"/>
        <v>3551.86448668293</v>
      </c>
      <c r="N1523" s="148"/>
    </row>
    <row r="1524" spans="1:14">
      <c r="A1524">
        <f t="shared" si="185"/>
        <v>2.5466666666666233</v>
      </c>
      <c r="D1524">
        <f t="shared" si="181"/>
        <v>1437.4479538736134</v>
      </c>
      <c r="E1524">
        <f t="shared" si="179"/>
        <v>2.2097876939446799</v>
      </c>
      <c r="G1524">
        <f t="shared" si="182"/>
        <v>-2780.2329284783</v>
      </c>
      <c r="H1524" s="31">
        <f t="shared" si="183"/>
        <v>-2625.2329284783</v>
      </c>
      <c r="K1524">
        <v>1</v>
      </c>
      <c r="L1524" s="31">
        <f t="shared" si="184"/>
        <v>154.99999999999997</v>
      </c>
      <c r="M1524" s="148">
        <f t="shared" si="180"/>
        <v>3551.86448668293</v>
      </c>
      <c r="N1524" s="148"/>
    </row>
    <row r="1525" spans="1:14">
      <c r="A1525">
        <f t="shared" si="185"/>
        <v>2.5491666666666233</v>
      </c>
      <c r="D1525">
        <f t="shared" si="181"/>
        <v>1436.8838985252362</v>
      </c>
      <c r="E1525">
        <f t="shared" si="179"/>
        <v>2.2067542557173847</v>
      </c>
      <c r="G1525">
        <f t="shared" si="182"/>
        <v>-2780.7849962220075</v>
      </c>
      <c r="H1525" s="31">
        <f t="shared" si="183"/>
        <v>-2626.0349962220075</v>
      </c>
      <c r="K1525">
        <v>1</v>
      </c>
      <c r="L1525" s="31">
        <f t="shared" si="184"/>
        <v>154.74999999999997</v>
      </c>
      <c r="M1525" s="148">
        <f t="shared" si="180"/>
        <v>3551.86448668293</v>
      </c>
      <c r="N1525" s="148"/>
    </row>
    <row r="1526" spans="1:14">
      <c r="A1526">
        <f t="shared" si="185"/>
        <v>2.5491666666666233</v>
      </c>
      <c r="D1526">
        <f t="shared" si="181"/>
        <v>1436.8838985252362</v>
      </c>
      <c r="E1526">
        <f t="shared" si="179"/>
        <v>2.2067542557173847</v>
      </c>
      <c r="G1526">
        <f t="shared" si="182"/>
        <v>-2780.7849962220075</v>
      </c>
      <c r="H1526" s="31">
        <f t="shared" si="183"/>
        <v>-2626.0349962220075</v>
      </c>
      <c r="K1526">
        <v>1</v>
      </c>
      <c r="L1526" s="31">
        <f t="shared" si="184"/>
        <v>154.74999999999997</v>
      </c>
      <c r="M1526" s="148">
        <f t="shared" si="180"/>
        <v>3551.86448668293</v>
      </c>
      <c r="N1526" s="148"/>
    </row>
    <row r="1527" spans="1:14">
      <c r="A1527">
        <f t="shared" si="185"/>
        <v>2.5516666666666232</v>
      </c>
      <c r="D1527">
        <f t="shared" si="181"/>
        <v>1436.3206170923588</v>
      </c>
      <c r="E1527">
        <f t="shared" ref="E1527:E1590" si="186">$E$18*($A$18/A1527)^$B$9</f>
        <v>2.2037279489316286</v>
      </c>
      <c r="G1527">
        <f t="shared" si="182"/>
        <v>-2781.3363064975888</v>
      </c>
      <c r="H1527" s="31">
        <f t="shared" si="183"/>
        <v>-2626.8363064975888</v>
      </c>
      <c r="K1527">
        <v>1</v>
      </c>
      <c r="L1527" s="31">
        <f t="shared" si="184"/>
        <v>154.49999999999997</v>
      </c>
      <c r="M1527" s="148">
        <f t="shared" si="180"/>
        <v>3551.86448668293</v>
      </c>
      <c r="N1527" s="148"/>
    </row>
    <row r="1528" spans="1:14">
      <c r="A1528">
        <f t="shared" si="185"/>
        <v>2.5516666666666232</v>
      </c>
      <c r="D1528">
        <f t="shared" si="181"/>
        <v>1436.3206170923588</v>
      </c>
      <c r="E1528">
        <f t="shared" si="186"/>
        <v>2.2037279489316286</v>
      </c>
      <c r="G1528">
        <f t="shared" si="182"/>
        <v>-2781.3363064975888</v>
      </c>
      <c r="H1528" s="31">
        <f t="shared" si="183"/>
        <v>-2626.8363064975888</v>
      </c>
      <c r="K1528">
        <v>1</v>
      </c>
      <c r="L1528" s="31">
        <f t="shared" si="184"/>
        <v>154.49999999999997</v>
      </c>
      <c r="M1528" s="148">
        <f t="shared" si="180"/>
        <v>3551.86448668293</v>
      </c>
      <c r="N1528" s="148"/>
    </row>
    <row r="1529" spans="1:14">
      <c r="A1529">
        <f t="shared" si="185"/>
        <v>2.5541666666666232</v>
      </c>
      <c r="D1529">
        <f t="shared" si="181"/>
        <v>1435.75810775644</v>
      </c>
      <c r="E1529">
        <f t="shared" si="186"/>
        <v>2.2007087498593676</v>
      </c>
      <c r="G1529">
        <f t="shared" si="182"/>
        <v>-2781.8868610849377</v>
      </c>
      <c r="H1529" s="31">
        <f t="shared" si="183"/>
        <v>-2627.6368610849377</v>
      </c>
      <c r="K1529">
        <v>1</v>
      </c>
      <c r="L1529" s="31">
        <f t="shared" si="184"/>
        <v>154.24999999999997</v>
      </c>
      <c r="M1529" s="148">
        <f t="shared" si="180"/>
        <v>3551.86448668293</v>
      </c>
      <c r="N1529" s="148"/>
    </row>
    <row r="1530" spans="1:14">
      <c r="A1530">
        <f t="shared" si="185"/>
        <v>2.5541666666666232</v>
      </c>
      <c r="D1530">
        <f t="shared" si="181"/>
        <v>1435.75810775644</v>
      </c>
      <c r="E1530">
        <f t="shared" si="186"/>
        <v>2.2007087498593676</v>
      </c>
      <c r="G1530">
        <f t="shared" si="182"/>
        <v>-2781.8868610849377</v>
      </c>
      <c r="H1530" s="31">
        <f t="shared" si="183"/>
        <v>-2627.6368610849377</v>
      </c>
      <c r="K1530">
        <v>1</v>
      </c>
      <c r="L1530" s="31">
        <f t="shared" si="184"/>
        <v>154.24999999999997</v>
      </c>
      <c r="M1530" s="148">
        <f t="shared" si="180"/>
        <v>3551.86448668293</v>
      </c>
      <c r="N1530" s="148"/>
    </row>
    <row r="1531" spans="1:14">
      <c r="A1531">
        <f t="shared" si="185"/>
        <v>2.5566666666666231</v>
      </c>
      <c r="D1531">
        <f t="shared" si="181"/>
        <v>1435.1963687049858</v>
      </c>
      <c r="E1531">
        <f t="shared" si="186"/>
        <v>2.1976966348746254</v>
      </c>
      <c r="G1531">
        <f t="shared" si="182"/>
        <v>-2782.4366617580295</v>
      </c>
      <c r="H1531" s="31">
        <f t="shared" si="183"/>
        <v>-2628.4366617580295</v>
      </c>
      <c r="K1531">
        <v>1</v>
      </c>
      <c r="L1531" s="31">
        <f t="shared" si="184"/>
        <v>153.99999999999997</v>
      </c>
      <c r="M1531" s="148">
        <f t="shared" si="180"/>
        <v>3551.86448668293</v>
      </c>
      <c r="N1531" s="148"/>
    </row>
    <row r="1532" spans="1:14">
      <c r="A1532">
        <f t="shared" si="185"/>
        <v>2.5566666666666231</v>
      </c>
      <c r="D1532">
        <f t="shared" si="181"/>
        <v>1435.1963687049858</v>
      </c>
      <c r="E1532">
        <f t="shared" si="186"/>
        <v>2.1976966348746254</v>
      </c>
      <c r="G1532">
        <f t="shared" si="182"/>
        <v>-2782.4366617580295</v>
      </c>
      <c r="H1532" s="31">
        <f t="shared" si="183"/>
        <v>-2628.4366617580295</v>
      </c>
      <c r="K1532">
        <v>1</v>
      </c>
      <c r="L1532" s="31">
        <f t="shared" si="184"/>
        <v>153.99999999999997</v>
      </c>
      <c r="M1532" s="148">
        <f t="shared" si="180"/>
        <v>3551.86448668293</v>
      </c>
      <c r="N1532" s="148"/>
    </row>
    <row r="1533" spans="1:14">
      <c r="A1533">
        <f t="shared" si="185"/>
        <v>2.5591666666666231</v>
      </c>
      <c r="D1533">
        <f t="shared" si="181"/>
        <v>1434.6353981315249</v>
      </c>
      <c r="E1533">
        <f t="shared" si="186"/>
        <v>2.1946915804529596</v>
      </c>
      <c r="G1533">
        <f t="shared" si="182"/>
        <v>-2782.9857102849455</v>
      </c>
      <c r="H1533" s="31">
        <f t="shared" si="183"/>
        <v>-2629.2357102849455</v>
      </c>
      <c r="K1533">
        <v>1</v>
      </c>
      <c r="L1533" s="31">
        <f t="shared" si="184"/>
        <v>153.74999999999997</v>
      </c>
      <c r="M1533" s="148">
        <f t="shared" si="180"/>
        <v>3551.86448668293</v>
      </c>
      <c r="N1533" s="148"/>
    </row>
    <row r="1534" spans="1:14">
      <c r="A1534">
        <f t="shared" si="185"/>
        <v>2.5591666666666231</v>
      </c>
      <c r="D1534">
        <f t="shared" si="181"/>
        <v>1434.6353981315249</v>
      </c>
      <c r="E1534">
        <f t="shared" si="186"/>
        <v>2.1946915804529596</v>
      </c>
      <c r="G1534">
        <f t="shared" si="182"/>
        <v>-2782.9857102849455</v>
      </c>
      <c r="H1534" s="31">
        <f t="shared" si="183"/>
        <v>-2629.2357102849455</v>
      </c>
      <c r="K1534">
        <v>1</v>
      </c>
      <c r="L1534" s="31">
        <f t="shared" si="184"/>
        <v>153.74999999999997</v>
      </c>
      <c r="M1534" s="148">
        <f t="shared" si="180"/>
        <v>3551.86448668293</v>
      </c>
      <c r="N1534" s="148"/>
    </row>
    <row r="1535" spans="1:14">
      <c r="A1535">
        <f t="shared" si="185"/>
        <v>2.561666666666623</v>
      </c>
      <c r="D1535">
        <f t="shared" si="181"/>
        <v>1434.0751942355812</v>
      </c>
      <c r="E1535">
        <f t="shared" si="186"/>
        <v>2.19169356317092</v>
      </c>
      <c r="G1535">
        <f t="shared" si="182"/>
        <v>-2783.5340084278987</v>
      </c>
      <c r="H1535" s="31">
        <f t="shared" si="183"/>
        <v>-2630.0340084278987</v>
      </c>
      <c r="K1535">
        <v>1</v>
      </c>
      <c r="L1535" s="31">
        <f t="shared" si="184"/>
        <v>153.49999999999997</v>
      </c>
      <c r="M1535" s="148">
        <f t="shared" si="180"/>
        <v>3551.86448668293</v>
      </c>
      <c r="N1535" s="148"/>
    </row>
    <row r="1536" spans="1:14">
      <c r="A1536">
        <f t="shared" si="185"/>
        <v>2.561666666666623</v>
      </c>
      <c r="D1536">
        <f t="shared" si="181"/>
        <v>1434.0751942355812</v>
      </c>
      <c r="E1536">
        <f t="shared" si="186"/>
        <v>2.19169356317092</v>
      </c>
      <c r="G1536">
        <f t="shared" si="182"/>
        <v>-2783.5340084278987</v>
      </c>
      <c r="H1536" s="31">
        <f t="shared" si="183"/>
        <v>-2630.0340084278987</v>
      </c>
      <c r="K1536">
        <v>1</v>
      </c>
      <c r="L1536" s="31">
        <f t="shared" si="184"/>
        <v>153.49999999999997</v>
      </c>
      <c r="M1536" s="148">
        <f t="shared" si="180"/>
        <v>3551.86448668293</v>
      </c>
      <c r="N1536" s="148"/>
    </row>
    <row r="1537" spans="1:14">
      <c r="A1537">
        <f t="shared" si="185"/>
        <v>2.564166666666623</v>
      </c>
      <c r="D1537">
        <f t="shared" si="181"/>
        <v>1433.5157552226487</v>
      </c>
      <c r="E1537">
        <f t="shared" si="186"/>
        <v>2.1887025597055247</v>
      </c>
      <c r="G1537">
        <f t="shared" si="182"/>
        <v>-2784.0815579432583</v>
      </c>
      <c r="H1537" s="31">
        <f t="shared" si="183"/>
        <v>-2630.8315579432583</v>
      </c>
      <c r="K1537">
        <v>1</v>
      </c>
      <c r="L1537" s="31">
        <f t="shared" si="184"/>
        <v>153.24999999999997</v>
      </c>
      <c r="M1537" s="148">
        <f t="shared" si="180"/>
        <v>3551.86448668293</v>
      </c>
      <c r="N1537" s="148"/>
    </row>
    <row r="1538" spans="1:14">
      <c r="A1538">
        <f t="shared" si="185"/>
        <v>2.564166666666623</v>
      </c>
      <c r="D1538">
        <f t="shared" si="181"/>
        <v>1433.5157552226487</v>
      </c>
      <c r="E1538">
        <f t="shared" si="186"/>
        <v>2.1887025597055247</v>
      </c>
      <c r="G1538">
        <f t="shared" si="182"/>
        <v>-2784.0815579432583</v>
      </c>
      <c r="H1538" s="31">
        <f t="shared" si="183"/>
        <v>-2630.8315579432583</v>
      </c>
      <c r="K1538">
        <v>1</v>
      </c>
      <c r="L1538" s="31">
        <f t="shared" si="184"/>
        <v>153.24999999999997</v>
      </c>
      <c r="M1538" s="148">
        <f t="shared" si="180"/>
        <v>3551.86448668293</v>
      </c>
      <c r="N1538" s="148"/>
    </row>
    <row r="1539" spans="1:14">
      <c r="A1539">
        <f t="shared" si="185"/>
        <v>2.5666666666666229</v>
      </c>
      <c r="D1539">
        <f t="shared" si="181"/>
        <v>1432.9570793041671</v>
      </c>
      <c r="E1539">
        <f t="shared" si="186"/>
        <v>2.1857185468337277</v>
      </c>
      <c r="G1539">
        <f t="shared" si="182"/>
        <v>-2784.6283605815756</v>
      </c>
      <c r="H1539" s="31">
        <f t="shared" si="183"/>
        <v>-2631.6283605815756</v>
      </c>
      <c r="K1539">
        <v>1</v>
      </c>
      <c r="L1539" s="31">
        <f t="shared" si="184"/>
        <v>152.99999999999997</v>
      </c>
      <c r="M1539" s="148">
        <f t="shared" si="180"/>
        <v>3551.86448668293</v>
      </c>
      <c r="N1539" s="148"/>
    </row>
    <row r="1540" spans="1:14">
      <c r="A1540">
        <f t="shared" si="185"/>
        <v>2.5666666666666229</v>
      </c>
      <c r="D1540">
        <f t="shared" si="181"/>
        <v>1432.9570793041671</v>
      </c>
      <c r="E1540">
        <f t="shared" si="186"/>
        <v>2.1857185468337277</v>
      </c>
      <c r="G1540">
        <f t="shared" si="182"/>
        <v>-2784.6283605815756</v>
      </c>
      <c r="H1540" s="31">
        <f t="shared" si="183"/>
        <v>-2631.6283605815756</v>
      </c>
      <c r="K1540">
        <v>1</v>
      </c>
      <c r="L1540" s="31">
        <f t="shared" si="184"/>
        <v>152.99999999999997</v>
      </c>
      <c r="M1540" s="148">
        <f t="shared" si="180"/>
        <v>3551.86448668293</v>
      </c>
      <c r="N1540" s="148"/>
    </row>
    <row r="1541" spans="1:14">
      <c r="A1541">
        <f t="shared" si="185"/>
        <v>2.5691666666666229</v>
      </c>
      <c r="D1541">
        <f t="shared" si="181"/>
        <v>1432.3991646974932</v>
      </c>
      <c r="E1541">
        <f t="shared" si="186"/>
        <v>2.1827415014318885</v>
      </c>
      <c r="G1541">
        <f t="shared" si="182"/>
        <v>-2785.174418087609</v>
      </c>
      <c r="H1541" s="31">
        <f t="shared" si="183"/>
        <v>-2632.424418087609</v>
      </c>
      <c r="K1541">
        <v>1</v>
      </c>
      <c r="L1541" s="31">
        <f t="shared" si="184"/>
        <v>152.74999999999997</v>
      </c>
      <c r="M1541" s="148">
        <f t="shared" si="180"/>
        <v>3551.86448668293</v>
      </c>
      <c r="N1541" s="148"/>
    </row>
    <row r="1542" spans="1:14">
      <c r="A1542">
        <f t="shared" si="185"/>
        <v>2.5691666666666229</v>
      </c>
      <c r="D1542">
        <f t="shared" si="181"/>
        <v>1432.3991646974932</v>
      </c>
      <c r="E1542">
        <f t="shared" si="186"/>
        <v>2.1827415014318885</v>
      </c>
      <c r="G1542">
        <f t="shared" si="182"/>
        <v>-2785.174418087609</v>
      </c>
      <c r="H1542" s="31">
        <f t="shared" si="183"/>
        <v>-2632.424418087609</v>
      </c>
      <c r="K1542">
        <v>1</v>
      </c>
      <c r="L1542" s="31">
        <f t="shared" si="184"/>
        <v>152.74999999999997</v>
      </c>
      <c r="M1542" s="148">
        <f t="shared" si="180"/>
        <v>3551.86448668293</v>
      </c>
      <c r="N1542" s="148"/>
    </row>
    <row r="1543" spans="1:14">
      <c r="A1543">
        <f t="shared" si="185"/>
        <v>2.5716666666666228</v>
      </c>
      <c r="D1543">
        <f t="shared" si="181"/>
        <v>1431.8420096258801</v>
      </c>
      <c r="E1543">
        <f t="shared" si="186"/>
        <v>2.1797714004752642</v>
      </c>
      <c r="G1543">
        <f t="shared" si="182"/>
        <v>-2785.7197322003472</v>
      </c>
      <c r="H1543" s="31">
        <f t="shared" si="183"/>
        <v>-2633.2197322003472</v>
      </c>
      <c r="K1543">
        <v>1</v>
      </c>
      <c r="L1543" s="31">
        <f t="shared" si="184"/>
        <v>152.49999999999997</v>
      </c>
      <c r="M1543" s="148">
        <f t="shared" si="180"/>
        <v>3551.86448668293</v>
      </c>
      <c r="N1543" s="148"/>
    </row>
    <row r="1544" spans="1:14">
      <c r="A1544">
        <f t="shared" si="185"/>
        <v>2.5716666666666228</v>
      </c>
      <c r="D1544">
        <f t="shared" si="181"/>
        <v>1431.8420096258801</v>
      </c>
      <c r="E1544">
        <f t="shared" si="186"/>
        <v>2.1797714004752642</v>
      </c>
      <c r="G1544">
        <f t="shared" si="182"/>
        <v>-2785.7197322003472</v>
      </c>
      <c r="H1544" s="31">
        <f t="shared" si="183"/>
        <v>-2633.2197322003472</v>
      </c>
      <c r="K1544">
        <v>1</v>
      </c>
      <c r="L1544" s="31">
        <f t="shared" si="184"/>
        <v>152.49999999999997</v>
      </c>
      <c r="M1544" s="148">
        <f t="shared" si="180"/>
        <v>3551.86448668293</v>
      </c>
      <c r="N1544" s="148"/>
    </row>
    <row r="1545" spans="1:14">
      <c r="A1545">
        <f t="shared" si="185"/>
        <v>2.5741666666666227</v>
      </c>
      <c r="D1545">
        <f t="shared" si="181"/>
        <v>1431.2856123184476</v>
      </c>
      <c r="E1545">
        <f t="shared" si="186"/>
        <v>2.1768082210374771</v>
      </c>
      <c r="G1545">
        <f t="shared" si="182"/>
        <v>-2786.2643046530361</v>
      </c>
      <c r="H1545" s="31">
        <f t="shared" si="183"/>
        <v>-2634.0143046530361</v>
      </c>
      <c r="K1545">
        <v>1</v>
      </c>
      <c r="L1545" s="31">
        <f t="shared" si="184"/>
        <v>152.24999999999997</v>
      </c>
      <c r="M1545" s="148">
        <f t="shared" si="180"/>
        <v>3551.86448668293</v>
      </c>
      <c r="N1545" s="148"/>
    </row>
    <row r="1546" spans="1:14">
      <c r="A1546">
        <f t="shared" si="185"/>
        <v>2.5741666666666227</v>
      </c>
      <c r="D1546">
        <f t="shared" si="181"/>
        <v>1431.2856123184476</v>
      </c>
      <c r="E1546">
        <f t="shared" si="186"/>
        <v>2.1768082210374771</v>
      </c>
      <c r="G1546">
        <f t="shared" si="182"/>
        <v>-2786.2643046530361</v>
      </c>
      <c r="H1546" s="31">
        <f t="shared" si="183"/>
        <v>-2634.0143046530361</v>
      </c>
      <c r="K1546">
        <v>1</v>
      </c>
      <c r="L1546" s="31">
        <f t="shared" si="184"/>
        <v>152.24999999999997</v>
      </c>
      <c r="M1546" s="148">
        <f t="shared" si="180"/>
        <v>3551.86448668293</v>
      </c>
      <c r="N1546" s="148"/>
    </row>
    <row r="1547" spans="1:14">
      <c r="A1547">
        <f t="shared" si="185"/>
        <v>2.5766666666666227</v>
      </c>
      <c r="D1547">
        <f t="shared" si="181"/>
        <v>1430.7299710101593</v>
      </c>
      <c r="E1547">
        <f t="shared" si="186"/>
        <v>2.1738519402900063</v>
      </c>
      <c r="G1547">
        <f t="shared" si="182"/>
        <v>-2786.8081371732019</v>
      </c>
      <c r="H1547" s="31">
        <f t="shared" si="183"/>
        <v>-2634.8081371732019</v>
      </c>
      <c r="K1547">
        <v>1</v>
      </c>
      <c r="L1547" s="31">
        <f t="shared" si="184"/>
        <v>151.99999999999997</v>
      </c>
      <c r="M1547" s="148">
        <f t="shared" si="180"/>
        <v>3551.86448668293</v>
      </c>
      <c r="N1547" s="148"/>
    </row>
    <row r="1548" spans="1:14">
      <c r="A1548">
        <f t="shared" si="185"/>
        <v>2.5766666666666227</v>
      </c>
      <c r="D1548">
        <f t="shared" si="181"/>
        <v>1430.7299710101593</v>
      </c>
      <c r="E1548">
        <f t="shared" si="186"/>
        <v>2.1738519402900063</v>
      </c>
      <c r="G1548">
        <f t="shared" si="182"/>
        <v>-2786.8081371732019</v>
      </c>
      <c r="H1548" s="31">
        <f t="shared" si="183"/>
        <v>-2634.8081371732019</v>
      </c>
      <c r="K1548">
        <v>1</v>
      </c>
      <c r="L1548" s="31">
        <f t="shared" si="184"/>
        <v>151.99999999999997</v>
      </c>
      <c r="M1548" s="148">
        <f t="shared" si="180"/>
        <v>3551.86448668293</v>
      </c>
      <c r="N1548" s="148"/>
    </row>
    <row r="1549" spans="1:14">
      <c r="A1549">
        <f t="shared" si="185"/>
        <v>2.5791666666666226</v>
      </c>
      <c r="D1549">
        <f t="shared" si="181"/>
        <v>1430.175083941798</v>
      </c>
      <c r="E1549">
        <f t="shared" si="186"/>
        <v>2.1709025355016767</v>
      </c>
      <c r="G1549">
        <f t="shared" si="182"/>
        <v>-2787.3512314826758</v>
      </c>
      <c r="H1549" s="31">
        <f t="shared" si="183"/>
        <v>-2635.6012314826758</v>
      </c>
      <c r="K1549">
        <v>1</v>
      </c>
      <c r="L1549" s="31">
        <f t="shared" si="184"/>
        <v>151.74999999999997</v>
      </c>
      <c r="M1549" s="148">
        <f t="shared" si="180"/>
        <v>3551.86448668293</v>
      </c>
      <c r="N1549" s="148"/>
    </row>
    <row r="1550" spans="1:14">
      <c r="A1550">
        <f t="shared" si="185"/>
        <v>2.5791666666666226</v>
      </c>
      <c r="D1550">
        <f t="shared" si="181"/>
        <v>1430.175083941798</v>
      </c>
      <c r="E1550">
        <f t="shared" si="186"/>
        <v>2.1709025355016767</v>
      </c>
      <c r="G1550">
        <f t="shared" si="182"/>
        <v>-2787.3512314826758</v>
      </c>
      <c r="H1550" s="31">
        <f t="shared" si="183"/>
        <v>-2635.6012314826758</v>
      </c>
      <c r="K1550">
        <v>1</v>
      </c>
      <c r="L1550" s="31">
        <f t="shared" si="184"/>
        <v>151.74999999999997</v>
      </c>
      <c r="M1550" s="148">
        <f t="shared" si="180"/>
        <v>3551.86448668293</v>
      </c>
      <c r="N1550" s="148"/>
    </row>
    <row r="1551" spans="1:14">
      <c r="A1551">
        <f t="shared" si="185"/>
        <v>2.5816666666666226</v>
      </c>
      <c r="D1551">
        <f t="shared" si="181"/>
        <v>1429.6209493599401</v>
      </c>
      <c r="E1551">
        <f t="shared" si="186"/>
        <v>2.1679599840381436</v>
      </c>
      <c r="G1551">
        <f t="shared" si="182"/>
        <v>-2787.8935892976183</v>
      </c>
      <c r="H1551" s="31">
        <f t="shared" si="183"/>
        <v>-2636.3935892976183</v>
      </c>
      <c r="K1551">
        <v>1</v>
      </c>
      <c r="L1551" s="31">
        <f t="shared" si="184"/>
        <v>151.49999999999997</v>
      </c>
      <c r="M1551" s="148">
        <f t="shared" si="180"/>
        <v>3551.86448668293</v>
      </c>
      <c r="N1551" s="148"/>
    </row>
    <row r="1552" spans="1:14">
      <c r="A1552">
        <f t="shared" si="185"/>
        <v>2.5816666666666226</v>
      </c>
      <c r="D1552">
        <f t="shared" si="181"/>
        <v>1429.6209493599401</v>
      </c>
      <c r="E1552">
        <f t="shared" si="186"/>
        <v>2.1679599840381436</v>
      </c>
      <c r="G1552">
        <f t="shared" si="182"/>
        <v>-2787.8935892976183</v>
      </c>
      <c r="H1552" s="31">
        <f t="shared" si="183"/>
        <v>-2636.3935892976183</v>
      </c>
      <c r="K1552">
        <v>1</v>
      </c>
      <c r="L1552" s="31">
        <f t="shared" si="184"/>
        <v>151.49999999999997</v>
      </c>
      <c r="M1552" s="148">
        <f t="shared" si="180"/>
        <v>3551.86448668293</v>
      </c>
      <c r="N1552" s="148"/>
    </row>
    <row r="1553" spans="1:14">
      <c r="A1553">
        <f t="shared" si="185"/>
        <v>2.5841666666666225</v>
      </c>
      <c r="D1553">
        <f t="shared" si="181"/>
        <v>1429.0675655169312</v>
      </c>
      <c r="E1553">
        <f t="shared" si="186"/>
        <v>2.1650242633613948</v>
      </c>
      <c r="G1553">
        <f t="shared" si="182"/>
        <v>-2788.435212328543</v>
      </c>
      <c r="H1553" s="31">
        <f t="shared" si="183"/>
        <v>-2637.185212328543</v>
      </c>
      <c r="K1553">
        <v>1</v>
      </c>
      <c r="L1553" s="31">
        <f t="shared" si="184"/>
        <v>151.24999999999997</v>
      </c>
      <c r="M1553" s="148">
        <f t="shared" si="180"/>
        <v>3551.86448668293</v>
      </c>
      <c r="N1553" s="148"/>
    </row>
    <row r="1554" spans="1:14">
      <c r="A1554">
        <f t="shared" si="185"/>
        <v>2.5841666666666225</v>
      </c>
      <c r="D1554">
        <f t="shared" si="181"/>
        <v>1429.0675655169312</v>
      </c>
      <c r="E1554">
        <f t="shared" si="186"/>
        <v>2.1650242633613948</v>
      </c>
      <c r="G1554">
        <f t="shared" si="182"/>
        <v>-2788.435212328543</v>
      </c>
      <c r="H1554" s="31">
        <f t="shared" si="183"/>
        <v>-2637.185212328543</v>
      </c>
      <c r="K1554">
        <v>1</v>
      </c>
      <c r="L1554" s="31">
        <f t="shared" si="184"/>
        <v>151.24999999999997</v>
      </c>
      <c r="M1554" s="148">
        <f t="shared" ref="M1554:M1617" si="187">$F$11</f>
        <v>3551.86448668293</v>
      </c>
      <c r="N1554" s="148"/>
    </row>
    <row r="1555" spans="1:14">
      <c r="A1555">
        <f t="shared" si="185"/>
        <v>2.5866666666666225</v>
      </c>
      <c r="D1555">
        <f t="shared" si="181"/>
        <v>1428.5149306708613</v>
      </c>
      <c r="E1555">
        <f t="shared" si="186"/>
        <v>2.1620953510292407</v>
      </c>
      <c r="G1555">
        <f t="shared" si="182"/>
        <v>-2788.9761022803418</v>
      </c>
      <c r="H1555" s="31">
        <f t="shared" si="183"/>
        <v>-2637.9761022803418</v>
      </c>
      <c r="K1555">
        <v>1</v>
      </c>
      <c r="L1555" s="31">
        <f t="shared" si="184"/>
        <v>150.99999999999997</v>
      </c>
      <c r="M1555" s="148">
        <f t="shared" si="187"/>
        <v>3551.86448668293</v>
      </c>
      <c r="N1555" s="148"/>
    </row>
    <row r="1556" spans="1:14">
      <c r="A1556">
        <f t="shared" si="185"/>
        <v>2.5866666666666225</v>
      </c>
      <c r="D1556">
        <f t="shared" si="181"/>
        <v>1428.5149306708613</v>
      </c>
      <c r="E1556">
        <f t="shared" si="186"/>
        <v>2.1620953510292407</v>
      </c>
      <c r="G1556">
        <f t="shared" si="182"/>
        <v>-2788.9761022803418</v>
      </c>
      <c r="H1556" s="31">
        <f t="shared" si="183"/>
        <v>-2637.9761022803418</v>
      </c>
      <c r="K1556">
        <v>1</v>
      </c>
      <c r="L1556" s="31">
        <f t="shared" si="184"/>
        <v>150.99999999999997</v>
      </c>
      <c r="M1556" s="148">
        <f t="shared" si="187"/>
        <v>3551.86448668293</v>
      </c>
      <c r="N1556" s="148"/>
    </row>
    <row r="1557" spans="1:14">
      <c r="A1557">
        <f t="shared" si="185"/>
        <v>2.5891666666666224</v>
      </c>
      <c r="D1557">
        <f t="shared" ref="D1557:D1620" si="188">$D$18*($A$18/A1557)^($B$9-1)</f>
        <v>1427.9630430855404</v>
      </c>
      <c r="E1557">
        <f t="shared" si="186"/>
        <v>2.1591732246948228</v>
      </c>
      <c r="G1557">
        <f t="shared" ref="G1557:G1620" si="189">-100*(E1557+E1556)/2*(A1557-A1556)+G1556</f>
        <v>-2789.5162608523074</v>
      </c>
      <c r="H1557" s="31">
        <f t="shared" si="183"/>
        <v>-2638.7662608523074</v>
      </c>
      <c r="K1557">
        <v>1</v>
      </c>
      <c r="L1557" s="31">
        <f t="shared" si="184"/>
        <v>150.74999999999997</v>
      </c>
      <c r="M1557" s="148">
        <f t="shared" si="187"/>
        <v>3551.86448668293</v>
      </c>
      <c r="N1557" s="148"/>
    </row>
    <row r="1558" spans="1:14">
      <c r="A1558">
        <f t="shared" si="185"/>
        <v>2.5891666666666224</v>
      </c>
      <c r="D1558">
        <f t="shared" si="188"/>
        <v>1427.9630430855404</v>
      </c>
      <c r="E1558">
        <f t="shared" si="186"/>
        <v>2.1591732246948228</v>
      </c>
      <c r="G1558">
        <f t="shared" si="189"/>
        <v>-2789.5162608523074</v>
      </c>
      <c r="H1558" s="31">
        <f t="shared" si="183"/>
        <v>-2638.7662608523074</v>
      </c>
      <c r="K1558">
        <v>1</v>
      </c>
      <c r="L1558" s="31">
        <f t="shared" si="184"/>
        <v>150.74999999999997</v>
      </c>
      <c r="M1558" s="148">
        <f t="shared" si="187"/>
        <v>3551.86448668293</v>
      </c>
      <c r="N1558" s="148"/>
    </row>
    <row r="1559" spans="1:14">
      <c r="A1559">
        <f t="shared" si="185"/>
        <v>2.5916666666666224</v>
      </c>
      <c r="D1559">
        <f t="shared" si="188"/>
        <v>1427.4119010304755</v>
      </c>
      <c r="E1559">
        <f t="shared" si="186"/>
        <v>2.1562578621061093</v>
      </c>
      <c r="G1559">
        <f t="shared" si="189"/>
        <v>-2790.0556897381575</v>
      </c>
      <c r="H1559" s="31">
        <f t="shared" si="183"/>
        <v>-2639.5556897381575</v>
      </c>
      <c r="K1559">
        <v>1</v>
      </c>
      <c r="L1559" s="31">
        <f t="shared" si="184"/>
        <v>150.49999999999997</v>
      </c>
      <c r="M1559" s="148">
        <f t="shared" si="187"/>
        <v>3551.86448668293</v>
      </c>
      <c r="N1559" s="148"/>
    </row>
    <row r="1560" spans="1:14">
      <c r="A1560">
        <f t="shared" si="185"/>
        <v>2.5916666666666224</v>
      </c>
      <c r="D1560">
        <f t="shared" si="188"/>
        <v>1427.4119010304755</v>
      </c>
      <c r="E1560">
        <f t="shared" si="186"/>
        <v>2.1562578621061093</v>
      </c>
      <c r="G1560">
        <f t="shared" si="189"/>
        <v>-2790.0556897381575</v>
      </c>
      <c r="H1560" s="31">
        <f t="shared" si="183"/>
        <v>-2639.5556897381575</v>
      </c>
      <c r="K1560">
        <v>1</v>
      </c>
      <c r="L1560" s="31">
        <f t="shared" si="184"/>
        <v>150.49999999999997</v>
      </c>
      <c r="M1560" s="148">
        <f t="shared" si="187"/>
        <v>3551.86448668293</v>
      </c>
      <c r="N1560" s="148"/>
    </row>
    <row r="1561" spans="1:14">
      <c r="A1561">
        <f t="shared" si="185"/>
        <v>2.5941666666666223</v>
      </c>
      <c r="D1561">
        <f t="shared" si="188"/>
        <v>1426.8615027808441</v>
      </c>
      <c r="E1561">
        <f t="shared" si="186"/>
        <v>2.1533492411054058</v>
      </c>
      <c r="G1561">
        <f t="shared" si="189"/>
        <v>-2790.5943906260591</v>
      </c>
      <c r="H1561" s="31">
        <f t="shared" si="183"/>
        <v>-2640.3443906260591</v>
      </c>
      <c r="K1561">
        <v>1</v>
      </c>
      <c r="L1561" s="31">
        <f t="shared" si="184"/>
        <v>150.24999999999997</v>
      </c>
      <c r="M1561" s="148">
        <f t="shared" si="187"/>
        <v>3551.86448668293</v>
      </c>
      <c r="N1561" s="148"/>
    </row>
    <row r="1562" spans="1:14">
      <c r="A1562">
        <f t="shared" si="185"/>
        <v>2.5941666666666223</v>
      </c>
      <c r="D1562">
        <f t="shared" si="188"/>
        <v>1426.8615027808441</v>
      </c>
      <c r="E1562">
        <f t="shared" si="186"/>
        <v>2.1533492411054058</v>
      </c>
      <c r="G1562">
        <f t="shared" si="189"/>
        <v>-2790.5943906260591</v>
      </c>
      <c r="H1562" s="31">
        <f t="shared" si="183"/>
        <v>-2640.3443906260591</v>
      </c>
      <c r="K1562">
        <v>1</v>
      </c>
      <c r="L1562" s="31">
        <f t="shared" si="184"/>
        <v>150.24999999999997</v>
      </c>
      <c r="M1562" s="148">
        <f t="shared" si="187"/>
        <v>3551.86448668293</v>
      </c>
      <c r="N1562" s="148"/>
    </row>
    <row r="1563" spans="1:14">
      <c r="A1563">
        <f t="shared" si="185"/>
        <v>2.5966666666666223</v>
      </c>
      <c r="D1563">
        <f t="shared" si="188"/>
        <v>1426.3118466174717</v>
      </c>
      <c r="E1563">
        <f t="shared" si="186"/>
        <v>2.1504473396288626</v>
      </c>
      <c r="G1563">
        <f t="shared" si="189"/>
        <v>-2791.1323651986509</v>
      </c>
      <c r="H1563" s="31">
        <f t="shared" si="183"/>
        <v>-2641.1323651986509</v>
      </c>
      <c r="K1563">
        <v>1</v>
      </c>
      <c r="L1563" s="31">
        <f t="shared" si="184"/>
        <v>149.99999999999997</v>
      </c>
      <c r="M1563" s="148">
        <f t="shared" si="187"/>
        <v>3551.86448668293</v>
      </c>
      <c r="N1563" s="148"/>
    </row>
    <row r="1564" spans="1:14">
      <c r="A1564">
        <f t="shared" si="185"/>
        <v>2.5966666666666223</v>
      </c>
      <c r="D1564">
        <f t="shared" si="188"/>
        <v>1426.3118466174717</v>
      </c>
      <c r="E1564">
        <f t="shared" si="186"/>
        <v>2.1504473396288626</v>
      </c>
      <c r="G1564">
        <f t="shared" si="189"/>
        <v>-2791.1323651986509</v>
      </c>
      <c r="H1564" s="31">
        <f t="shared" si="183"/>
        <v>-2641.1323651986509</v>
      </c>
      <c r="K1564">
        <v>1</v>
      </c>
      <c r="L1564" s="31">
        <f t="shared" si="184"/>
        <v>149.99999999999997</v>
      </c>
      <c r="M1564" s="148">
        <f t="shared" si="187"/>
        <v>3551.86448668293</v>
      </c>
      <c r="N1564" s="148"/>
    </row>
    <row r="1565" spans="1:14">
      <c r="A1565">
        <f t="shared" si="185"/>
        <v>2.5991666666666222</v>
      </c>
      <c r="D1565">
        <f t="shared" si="188"/>
        <v>1425.7629308268079</v>
      </c>
      <c r="E1565">
        <f t="shared" si="186"/>
        <v>2.1475521357059941</v>
      </c>
      <c r="G1565">
        <f t="shared" si="189"/>
        <v>-2791.6696151330675</v>
      </c>
      <c r="H1565" s="31">
        <f t="shared" si="183"/>
        <v>-2641.9196151330675</v>
      </c>
      <c r="K1565">
        <v>1</v>
      </c>
      <c r="L1565" s="31">
        <f t="shared" si="184"/>
        <v>149.74999999999997</v>
      </c>
      <c r="M1565" s="148">
        <f t="shared" si="187"/>
        <v>3551.86448668293</v>
      </c>
      <c r="N1565" s="148"/>
    </row>
    <row r="1566" spans="1:14">
      <c r="A1566">
        <f t="shared" si="185"/>
        <v>2.5991666666666222</v>
      </c>
      <c r="D1566">
        <f t="shared" si="188"/>
        <v>1425.7629308268079</v>
      </c>
      <c r="E1566">
        <f t="shared" si="186"/>
        <v>2.1475521357059941</v>
      </c>
      <c r="G1566">
        <f t="shared" si="189"/>
        <v>-2791.6696151330675</v>
      </c>
      <c r="H1566" s="31">
        <f t="shared" si="183"/>
        <v>-2641.9196151330675</v>
      </c>
      <c r="K1566">
        <v>1</v>
      </c>
      <c r="L1566" s="31">
        <f t="shared" si="184"/>
        <v>149.74999999999997</v>
      </c>
      <c r="M1566" s="148">
        <f t="shared" si="187"/>
        <v>3551.86448668293</v>
      </c>
      <c r="N1566" s="148"/>
    </row>
    <row r="1567" spans="1:14">
      <c r="A1567">
        <f t="shared" si="185"/>
        <v>2.6016666666666222</v>
      </c>
      <c r="D1567">
        <f t="shared" si="188"/>
        <v>1425.2147537009025</v>
      </c>
      <c r="E1567">
        <f t="shared" si="186"/>
        <v>2.1446636074591847</v>
      </c>
      <c r="G1567">
        <f t="shared" si="189"/>
        <v>-2792.206142100963</v>
      </c>
      <c r="H1567" s="31">
        <f t="shared" si="183"/>
        <v>-2642.706142100963</v>
      </c>
      <c r="K1567">
        <v>1</v>
      </c>
      <c r="L1567" s="31">
        <f t="shared" si="184"/>
        <v>149.49999999999997</v>
      </c>
      <c r="M1567" s="148">
        <f t="shared" si="187"/>
        <v>3551.86448668293</v>
      </c>
      <c r="N1567" s="148"/>
    </row>
    <row r="1568" spans="1:14">
      <c r="A1568">
        <f t="shared" si="185"/>
        <v>2.6016666666666222</v>
      </c>
      <c r="D1568">
        <f t="shared" si="188"/>
        <v>1425.2147537009025</v>
      </c>
      <c r="E1568">
        <f t="shared" si="186"/>
        <v>2.1446636074591847</v>
      </c>
      <c r="G1568">
        <f t="shared" si="189"/>
        <v>-2792.206142100963</v>
      </c>
      <c r="H1568" s="31">
        <f t="shared" si="183"/>
        <v>-2642.706142100963</v>
      </c>
      <c r="K1568">
        <v>1</v>
      </c>
      <c r="L1568" s="31">
        <f t="shared" si="184"/>
        <v>149.49999999999997</v>
      </c>
      <c r="M1568" s="148">
        <f t="shared" si="187"/>
        <v>3551.86448668293</v>
      </c>
      <c r="N1568" s="148"/>
    </row>
    <row r="1569" spans="1:14">
      <c r="A1569">
        <f t="shared" si="185"/>
        <v>2.6041666666666221</v>
      </c>
      <c r="D1569">
        <f t="shared" si="188"/>
        <v>1424.6673135373806</v>
      </c>
      <c r="E1569">
        <f t="shared" si="186"/>
        <v>2.1417817331032136</v>
      </c>
      <c r="G1569">
        <f t="shared" si="189"/>
        <v>-2792.7419477685335</v>
      </c>
      <c r="H1569" s="31">
        <f t="shared" si="183"/>
        <v>-2643.4919477685335</v>
      </c>
      <c r="K1569">
        <v>1</v>
      </c>
      <c r="L1569" s="31">
        <f t="shared" si="184"/>
        <v>149.24999999999997</v>
      </c>
      <c r="M1569" s="148">
        <f t="shared" si="187"/>
        <v>3551.86448668293</v>
      </c>
      <c r="N1569" s="148"/>
    </row>
    <row r="1570" spans="1:14">
      <c r="A1570">
        <f t="shared" si="185"/>
        <v>2.6041666666666221</v>
      </c>
      <c r="D1570">
        <f t="shared" si="188"/>
        <v>1424.6673135373806</v>
      </c>
      <c r="E1570">
        <f t="shared" si="186"/>
        <v>2.1417817331032136</v>
      </c>
      <c r="G1570">
        <f t="shared" si="189"/>
        <v>-2792.7419477685335</v>
      </c>
      <c r="H1570" s="31">
        <f t="shared" si="183"/>
        <v>-2643.4919477685335</v>
      </c>
      <c r="K1570">
        <v>1</v>
      </c>
      <c r="L1570" s="31">
        <f t="shared" si="184"/>
        <v>149.24999999999997</v>
      </c>
      <c r="M1570" s="148">
        <f t="shared" si="187"/>
        <v>3551.86448668293</v>
      </c>
      <c r="N1570" s="148"/>
    </row>
    <row r="1571" spans="1:14">
      <c r="A1571">
        <f t="shared" si="185"/>
        <v>2.6066666666666221</v>
      </c>
      <c r="D1571">
        <f t="shared" si="188"/>
        <v>1424.1206086394216</v>
      </c>
      <c r="E1571">
        <f t="shared" si="186"/>
        <v>2.1389064909447728</v>
      </c>
      <c r="G1571">
        <f t="shared" si="189"/>
        <v>-2793.2770337965394</v>
      </c>
      <c r="H1571" s="31">
        <f t="shared" si="183"/>
        <v>-2644.2770337965394</v>
      </c>
      <c r="K1571">
        <v>1</v>
      </c>
      <c r="L1571" s="31">
        <f t="shared" si="184"/>
        <v>148.99999999999997</v>
      </c>
      <c r="M1571" s="148">
        <f t="shared" si="187"/>
        <v>3551.86448668293</v>
      </c>
      <c r="N1571" s="148"/>
    </row>
    <row r="1572" spans="1:14">
      <c r="A1572">
        <f t="shared" si="185"/>
        <v>2.6066666666666221</v>
      </c>
      <c r="D1572">
        <f t="shared" si="188"/>
        <v>1424.1206086394216</v>
      </c>
      <c r="E1572">
        <f t="shared" si="186"/>
        <v>2.1389064909447728</v>
      </c>
      <c r="G1572">
        <f t="shared" si="189"/>
        <v>-2793.2770337965394</v>
      </c>
      <c r="H1572" s="31">
        <f t="shared" ref="H1572:H1635" si="190">G1572+L1572</f>
        <v>-2644.2770337965394</v>
      </c>
      <c r="K1572">
        <v>1</v>
      </c>
      <c r="L1572" s="31">
        <f t="shared" ref="L1572:L1635" si="191">-100*(A1572-A1573)+L1573</f>
        <v>148.99999999999997</v>
      </c>
      <c r="M1572" s="148">
        <f t="shared" si="187"/>
        <v>3551.86448668293</v>
      </c>
      <c r="N1572" s="148"/>
    </row>
    <row r="1573" spans="1:14">
      <c r="A1573">
        <f t="shared" ref="A1573:A1636" si="192">A1571+$B$13/400</f>
        <v>2.609166666666622</v>
      </c>
      <c r="D1573">
        <f t="shared" si="188"/>
        <v>1423.5746373157333</v>
      </c>
      <c r="E1573">
        <f t="shared" si="186"/>
        <v>2.1360378593819984</v>
      </c>
      <c r="G1573">
        <f t="shared" si="189"/>
        <v>-2793.8114018403303</v>
      </c>
      <c r="H1573" s="31">
        <f t="shared" si="190"/>
        <v>-2645.0614018403303</v>
      </c>
      <c r="K1573">
        <v>1</v>
      </c>
      <c r="L1573" s="31">
        <f t="shared" si="191"/>
        <v>148.74999999999997</v>
      </c>
      <c r="M1573" s="148">
        <f t="shared" si="187"/>
        <v>3551.86448668293</v>
      </c>
      <c r="N1573" s="148"/>
    </row>
    <row r="1574" spans="1:14">
      <c r="A1574">
        <f t="shared" si="192"/>
        <v>2.609166666666622</v>
      </c>
      <c r="D1574">
        <f t="shared" si="188"/>
        <v>1423.5746373157333</v>
      </c>
      <c r="E1574">
        <f t="shared" si="186"/>
        <v>2.1360378593819984</v>
      </c>
      <c r="G1574">
        <f t="shared" si="189"/>
        <v>-2793.8114018403303</v>
      </c>
      <c r="H1574" s="31">
        <f t="shared" si="190"/>
        <v>-2645.0614018403303</v>
      </c>
      <c r="K1574">
        <v>1</v>
      </c>
      <c r="L1574" s="31">
        <f t="shared" si="191"/>
        <v>148.74999999999997</v>
      </c>
      <c r="M1574" s="148">
        <f t="shared" si="187"/>
        <v>3551.86448668293</v>
      </c>
      <c r="N1574" s="148"/>
    </row>
    <row r="1575" spans="1:14">
      <c r="A1575">
        <f t="shared" si="192"/>
        <v>2.6116666666666219</v>
      </c>
      <c r="D1575">
        <f t="shared" si="188"/>
        <v>1423.02939788053</v>
      </c>
      <c r="E1575">
        <f t="shared" si="186"/>
        <v>2.1331758169039885</v>
      </c>
      <c r="G1575">
        <f t="shared" si="189"/>
        <v>-2794.345053549866</v>
      </c>
      <c r="H1575" s="31">
        <f t="shared" si="190"/>
        <v>-2645.845053549866</v>
      </c>
      <c r="K1575">
        <v>1</v>
      </c>
      <c r="L1575" s="31">
        <f t="shared" si="191"/>
        <v>148.49999999999997</v>
      </c>
      <c r="M1575" s="148">
        <f t="shared" si="187"/>
        <v>3551.86448668293</v>
      </c>
      <c r="N1575" s="148"/>
    </row>
    <row r="1576" spans="1:14">
      <c r="A1576">
        <f t="shared" si="192"/>
        <v>2.6116666666666219</v>
      </c>
      <c r="D1576">
        <f t="shared" si="188"/>
        <v>1423.02939788053</v>
      </c>
      <c r="E1576">
        <f t="shared" si="186"/>
        <v>2.1331758169039885</v>
      </c>
      <c r="G1576">
        <f t="shared" si="189"/>
        <v>-2794.345053549866</v>
      </c>
      <c r="H1576" s="31">
        <f t="shared" si="190"/>
        <v>-2645.845053549866</v>
      </c>
      <c r="K1576">
        <v>1</v>
      </c>
      <c r="L1576" s="31">
        <f t="shared" si="191"/>
        <v>148.49999999999997</v>
      </c>
      <c r="M1576" s="148">
        <f t="shared" si="187"/>
        <v>3551.86448668293</v>
      </c>
      <c r="N1576" s="148"/>
    </row>
    <row r="1577" spans="1:14">
      <c r="A1577">
        <f t="shared" si="192"/>
        <v>2.6141666666666219</v>
      </c>
      <c r="D1577">
        <f t="shared" si="188"/>
        <v>1422.4848886535085</v>
      </c>
      <c r="E1577">
        <f t="shared" si="186"/>
        <v>2.1303203420903416</v>
      </c>
      <c r="G1577">
        <f t="shared" si="189"/>
        <v>-2794.8779905697402</v>
      </c>
      <c r="H1577" s="31">
        <f t="shared" si="190"/>
        <v>-2646.6279905697402</v>
      </c>
      <c r="K1577">
        <v>1</v>
      </c>
      <c r="L1577" s="31">
        <f t="shared" si="191"/>
        <v>148.24999999999997</v>
      </c>
      <c r="M1577" s="148">
        <f t="shared" si="187"/>
        <v>3551.86448668293</v>
      </c>
      <c r="N1577" s="148"/>
    </row>
    <row r="1578" spans="1:14">
      <c r="A1578">
        <f t="shared" si="192"/>
        <v>2.6141666666666219</v>
      </c>
      <c r="D1578">
        <f t="shared" si="188"/>
        <v>1422.4848886535085</v>
      </c>
      <c r="E1578">
        <f t="shared" si="186"/>
        <v>2.1303203420903416</v>
      </c>
      <c r="G1578">
        <f t="shared" si="189"/>
        <v>-2794.8779905697402</v>
      </c>
      <c r="H1578" s="31">
        <f t="shared" si="190"/>
        <v>-2646.6279905697402</v>
      </c>
      <c r="K1578">
        <v>1</v>
      </c>
      <c r="L1578" s="31">
        <f t="shared" si="191"/>
        <v>148.24999999999997</v>
      </c>
      <c r="M1578" s="148">
        <f t="shared" si="187"/>
        <v>3551.86448668293</v>
      </c>
      <c r="N1578" s="148"/>
    </row>
    <row r="1579" spans="1:14">
      <c r="A1579">
        <f t="shared" si="192"/>
        <v>2.6166666666666218</v>
      </c>
      <c r="D1579">
        <f t="shared" si="188"/>
        <v>1421.941107959826</v>
      </c>
      <c r="E1579">
        <f t="shared" si="186"/>
        <v>2.1274714136106851</v>
      </c>
      <c r="G1579">
        <f t="shared" si="189"/>
        <v>-2795.4102145392026</v>
      </c>
      <c r="H1579" s="31">
        <f t="shared" si="190"/>
        <v>-2647.4102145392026</v>
      </c>
      <c r="K1579">
        <v>1</v>
      </c>
      <c r="L1579" s="31">
        <f t="shared" si="191"/>
        <v>147.99999999999997</v>
      </c>
      <c r="M1579" s="148">
        <f t="shared" si="187"/>
        <v>3551.86448668293</v>
      </c>
      <c r="N1579" s="148"/>
    </row>
    <row r="1580" spans="1:14">
      <c r="A1580">
        <f t="shared" si="192"/>
        <v>2.6166666666666218</v>
      </c>
      <c r="D1580">
        <f t="shared" si="188"/>
        <v>1421.941107959826</v>
      </c>
      <c r="E1580">
        <f t="shared" si="186"/>
        <v>2.1274714136106851</v>
      </c>
      <c r="G1580">
        <f t="shared" si="189"/>
        <v>-2795.4102145392026</v>
      </c>
      <c r="H1580" s="31">
        <f t="shared" si="190"/>
        <v>-2647.4102145392026</v>
      </c>
      <c r="K1580">
        <v>1</v>
      </c>
      <c r="L1580" s="31">
        <f t="shared" si="191"/>
        <v>147.99999999999997</v>
      </c>
      <c r="M1580" s="148">
        <f t="shared" si="187"/>
        <v>3551.86448668293</v>
      </c>
      <c r="N1580" s="148"/>
    </row>
    <row r="1581" spans="1:14">
      <c r="A1581">
        <f t="shared" si="192"/>
        <v>2.6191666666666218</v>
      </c>
      <c r="D1581">
        <f t="shared" si="188"/>
        <v>1421.3980541300762</v>
      </c>
      <c r="E1581">
        <f t="shared" si="186"/>
        <v>2.1246290102242127</v>
      </c>
      <c r="G1581">
        <f t="shared" si="189"/>
        <v>-2795.9417270921817</v>
      </c>
      <c r="H1581" s="31">
        <f t="shared" si="190"/>
        <v>-2648.1917270921817</v>
      </c>
      <c r="K1581">
        <v>1</v>
      </c>
      <c r="L1581" s="31">
        <f t="shared" si="191"/>
        <v>147.74999999999997</v>
      </c>
      <c r="M1581" s="148">
        <f t="shared" si="187"/>
        <v>3551.86448668293</v>
      </c>
      <c r="N1581" s="148"/>
    </row>
    <row r="1582" spans="1:14">
      <c r="A1582">
        <f t="shared" si="192"/>
        <v>2.6191666666666218</v>
      </c>
      <c r="D1582">
        <f t="shared" si="188"/>
        <v>1421.3980541300762</v>
      </c>
      <c r="E1582">
        <f t="shared" si="186"/>
        <v>2.1246290102242127</v>
      </c>
      <c r="G1582">
        <f t="shared" si="189"/>
        <v>-2795.9417270921817</v>
      </c>
      <c r="H1582" s="31">
        <f t="shared" si="190"/>
        <v>-2648.1917270921817</v>
      </c>
      <c r="K1582">
        <v>1</v>
      </c>
      <c r="L1582" s="31">
        <f t="shared" si="191"/>
        <v>147.74999999999997</v>
      </c>
      <c r="M1582" s="148">
        <f t="shared" si="187"/>
        <v>3551.86448668293</v>
      </c>
      <c r="N1582" s="148"/>
    </row>
    <row r="1583" spans="1:14">
      <c r="A1583">
        <f t="shared" si="192"/>
        <v>2.6216666666666217</v>
      </c>
      <c r="D1583">
        <f t="shared" si="188"/>
        <v>1420.8557255002675</v>
      </c>
      <c r="E1583">
        <f t="shared" si="186"/>
        <v>2.1217931107792234</v>
      </c>
      <c r="G1583">
        <f t="shared" si="189"/>
        <v>-2796.4725298573071</v>
      </c>
      <c r="H1583" s="31">
        <f t="shared" si="190"/>
        <v>-2648.9725298573071</v>
      </c>
      <c r="K1583">
        <v>1</v>
      </c>
      <c r="L1583" s="31">
        <f t="shared" si="191"/>
        <v>147.49999999999997</v>
      </c>
      <c r="M1583" s="148">
        <f t="shared" si="187"/>
        <v>3551.86448668293</v>
      </c>
      <c r="N1583" s="148"/>
    </row>
    <row r="1584" spans="1:14">
      <c r="A1584">
        <f t="shared" si="192"/>
        <v>2.6216666666666217</v>
      </c>
      <c r="D1584">
        <f t="shared" si="188"/>
        <v>1420.8557255002675</v>
      </c>
      <c r="E1584">
        <f t="shared" si="186"/>
        <v>2.1217931107792234</v>
      </c>
      <c r="G1584">
        <f t="shared" si="189"/>
        <v>-2796.4725298573071</v>
      </c>
      <c r="H1584" s="31">
        <f t="shared" si="190"/>
        <v>-2648.9725298573071</v>
      </c>
      <c r="K1584">
        <v>1</v>
      </c>
      <c r="L1584" s="31">
        <f t="shared" si="191"/>
        <v>147.49999999999997</v>
      </c>
      <c r="M1584" s="148">
        <f t="shared" si="187"/>
        <v>3551.86448668293</v>
      </c>
      <c r="N1584" s="148"/>
    </row>
    <row r="1585" spans="1:14">
      <c r="A1585">
        <f t="shared" si="192"/>
        <v>2.6241666666666217</v>
      </c>
      <c r="D1585">
        <f t="shared" si="188"/>
        <v>1420.3141204117992</v>
      </c>
      <c r="E1585">
        <f t="shared" si="186"/>
        <v>2.1189636942126637</v>
      </c>
      <c r="G1585">
        <f t="shared" si="189"/>
        <v>-2797.0026244579312</v>
      </c>
      <c r="H1585" s="31">
        <f t="shared" si="190"/>
        <v>-2649.7526244579312</v>
      </c>
      <c r="K1585">
        <v>1</v>
      </c>
      <c r="L1585" s="31">
        <f t="shared" si="191"/>
        <v>147.24999999999997</v>
      </c>
      <c r="M1585" s="148">
        <f t="shared" si="187"/>
        <v>3551.86448668293</v>
      </c>
      <c r="N1585" s="148"/>
    </row>
    <row r="1586" spans="1:14">
      <c r="A1586">
        <f t="shared" si="192"/>
        <v>2.6241666666666217</v>
      </c>
      <c r="D1586">
        <f t="shared" si="188"/>
        <v>1420.3141204117992</v>
      </c>
      <c r="E1586">
        <f t="shared" si="186"/>
        <v>2.1189636942126637</v>
      </c>
      <c r="G1586">
        <f t="shared" si="189"/>
        <v>-2797.0026244579312</v>
      </c>
      <c r="H1586" s="31">
        <f t="shared" si="190"/>
        <v>-2649.7526244579312</v>
      </c>
      <c r="K1586">
        <v>1</v>
      </c>
      <c r="L1586" s="31">
        <f t="shared" si="191"/>
        <v>147.24999999999997</v>
      </c>
      <c r="M1586" s="148">
        <f t="shared" si="187"/>
        <v>3551.86448668293</v>
      </c>
      <c r="N1586" s="148"/>
    </row>
    <row r="1587" spans="1:14">
      <c r="A1587">
        <f t="shared" si="192"/>
        <v>2.6266666666666216</v>
      </c>
      <c r="D1587">
        <f t="shared" si="188"/>
        <v>1419.7732372114392</v>
      </c>
      <c r="E1587">
        <f t="shared" si="186"/>
        <v>2.1161407395496719</v>
      </c>
      <c r="G1587">
        <f t="shared" si="189"/>
        <v>-2797.5320125121516</v>
      </c>
      <c r="H1587" s="31">
        <f t="shared" si="190"/>
        <v>-2650.5320125121516</v>
      </c>
      <c r="K1587">
        <v>1</v>
      </c>
      <c r="L1587" s="31">
        <f t="shared" si="191"/>
        <v>146.99999999999997</v>
      </c>
      <c r="M1587" s="148">
        <f t="shared" si="187"/>
        <v>3551.86448668293</v>
      </c>
      <c r="N1587" s="148"/>
    </row>
    <row r="1588" spans="1:14">
      <c r="A1588">
        <f t="shared" si="192"/>
        <v>2.6266666666666216</v>
      </c>
      <c r="D1588">
        <f t="shared" si="188"/>
        <v>1419.7732372114392</v>
      </c>
      <c r="E1588">
        <f t="shared" si="186"/>
        <v>2.1161407395496719</v>
      </c>
      <c r="G1588">
        <f t="shared" si="189"/>
        <v>-2797.5320125121516</v>
      </c>
      <c r="H1588" s="31">
        <f t="shared" si="190"/>
        <v>-2650.5320125121516</v>
      </c>
      <c r="K1588">
        <v>1</v>
      </c>
      <c r="L1588" s="31">
        <f t="shared" si="191"/>
        <v>146.99999999999997</v>
      </c>
      <c r="M1588" s="148">
        <f t="shared" si="187"/>
        <v>3551.86448668293</v>
      </c>
      <c r="N1588" s="148"/>
    </row>
    <row r="1589" spans="1:14">
      <c r="A1589">
        <f t="shared" si="192"/>
        <v>2.6291666666666216</v>
      </c>
      <c r="D1589">
        <f t="shared" si="188"/>
        <v>1419.2330742513029</v>
      </c>
      <c r="E1589">
        <f t="shared" si="186"/>
        <v>2.1133242259031237</v>
      </c>
      <c r="G1589">
        <f t="shared" si="189"/>
        <v>-2798.0606956328334</v>
      </c>
      <c r="H1589" s="31">
        <f t="shared" si="190"/>
        <v>-2651.3106956328334</v>
      </c>
      <c r="K1589">
        <v>1</v>
      </c>
      <c r="L1589" s="31">
        <f t="shared" si="191"/>
        <v>146.74999999999997</v>
      </c>
      <c r="M1589" s="148">
        <f t="shared" si="187"/>
        <v>3551.86448668293</v>
      </c>
      <c r="N1589" s="148"/>
    </row>
    <row r="1590" spans="1:14">
      <c r="A1590">
        <f t="shared" si="192"/>
        <v>2.6291666666666216</v>
      </c>
      <c r="D1590">
        <f t="shared" si="188"/>
        <v>1419.2330742513029</v>
      </c>
      <c r="E1590">
        <f t="shared" si="186"/>
        <v>2.1133242259031237</v>
      </c>
      <c r="G1590">
        <f t="shared" si="189"/>
        <v>-2798.0606956328334</v>
      </c>
      <c r="H1590" s="31">
        <f t="shared" si="190"/>
        <v>-2651.3106956328334</v>
      </c>
      <c r="K1590">
        <v>1</v>
      </c>
      <c r="L1590" s="31">
        <f t="shared" si="191"/>
        <v>146.74999999999997</v>
      </c>
      <c r="M1590" s="148">
        <f t="shared" si="187"/>
        <v>3551.86448668293</v>
      </c>
      <c r="N1590" s="148"/>
    </row>
    <row r="1591" spans="1:14">
      <c r="A1591">
        <f t="shared" si="192"/>
        <v>2.6316666666666215</v>
      </c>
      <c r="D1591">
        <f t="shared" si="188"/>
        <v>1418.6936298888284</v>
      </c>
      <c r="E1591">
        <f t="shared" ref="E1591:E1654" si="193">$E$18*($A$18/A1591)^$B$9</f>
        <v>2.1105141324731833</v>
      </c>
      <c r="G1591">
        <f t="shared" si="189"/>
        <v>-2798.5886754276303</v>
      </c>
      <c r="H1591" s="31">
        <f t="shared" si="190"/>
        <v>-2652.0886754276303</v>
      </c>
      <c r="K1591">
        <v>1</v>
      </c>
      <c r="L1591" s="31">
        <f t="shared" si="191"/>
        <v>146.49999999999997</v>
      </c>
      <c r="M1591" s="148">
        <f t="shared" si="187"/>
        <v>3551.86448668293</v>
      </c>
      <c r="N1591" s="148"/>
    </row>
    <row r="1592" spans="1:14">
      <c r="A1592">
        <f t="shared" si="192"/>
        <v>2.6316666666666215</v>
      </c>
      <c r="D1592">
        <f t="shared" si="188"/>
        <v>1418.6936298888284</v>
      </c>
      <c r="E1592">
        <f t="shared" si="193"/>
        <v>2.1105141324731833</v>
      </c>
      <c r="G1592">
        <f t="shared" si="189"/>
        <v>-2798.5886754276303</v>
      </c>
      <c r="H1592" s="31">
        <f t="shared" si="190"/>
        <v>-2652.0886754276303</v>
      </c>
      <c r="K1592">
        <v>1</v>
      </c>
      <c r="L1592" s="31">
        <f t="shared" si="191"/>
        <v>146.49999999999997</v>
      </c>
      <c r="M1592" s="148">
        <f t="shared" si="187"/>
        <v>3551.86448668293</v>
      </c>
      <c r="N1592" s="148"/>
    </row>
    <row r="1593" spans="1:14">
      <c r="A1593">
        <f t="shared" si="192"/>
        <v>2.6341666666666215</v>
      </c>
      <c r="D1593">
        <f t="shared" si="188"/>
        <v>1418.1549024867563</v>
      </c>
      <c r="E1593">
        <f t="shared" si="193"/>
        <v>2.1077104385468584</v>
      </c>
      <c r="G1593">
        <f t="shared" si="189"/>
        <v>-2799.1159534990079</v>
      </c>
      <c r="H1593" s="31">
        <f t="shared" si="190"/>
        <v>-2652.8659534990079</v>
      </c>
      <c r="K1593">
        <v>1</v>
      </c>
      <c r="L1593" s="31">
        <f t="shared" si="191"/>
        <v>146.24999999999997</v>
      </c>
      <c r="M1593" s="148">
        <f t="shared" si="187"/>
        <v>3551.86448668293</v>
      </c>
      <c r="N1593" s="148"/>
    </row>
    <row r="1594" spans="1:14">
      <c r="A1594">
        <f t="shared" si="192"/>
        <v>2.6341666666666215</v>
      </c>
      <c r="D1594">
        <f t="shared" si="188"/>
        <v>1418.1549024867563</v>
      </c>
      <c r="E1594">
        <f t="shared" si="193"/>
        <v>2.1077104385468584</v>
      </c>
      <c r="G1594">
        <f t="shared" si="189"/>
        <v>-2799.1159534990079</v>
      </c>
      <c r="H1594" s="31">
        <f t="shared" si="190"/>
        <v>-2652.8659534990079</v>
      </c>
      <c r="K1594">
        <v>1</v>
      </c>
      <c r="L1594" s="31">
        <f t="shared" si="191"/>
        <v>146.24999999999997</v>
      </c>
      <c r="M1594" s="148">
        <f t="shared" si="187"/>
        <v>3551.86448668293</v>
      </c>
      <c r="N1594" s="148"/>
    </row>
    <row r="1595" spans="1:14">
      <c r="A1595">
        <f t="shared" si="192"/>
        <v>2.6366666666666214</v>
      </c>
      <c r="D1595">
        <f t="shared" si="188"/>
        <v>1417.6168904131064</v>
      </c>
      <c r="E1595">
        <f t="shared" si="193"/>
        <v>2.1049131234975502</v>
      </c>
      <c r="G1595">
        <f t="shared" si="189"/>
        <v>-2799.6425314442636</v>
      </c>
      <c r="H1595" s="31">
        <f t="shared" si="190"/>
        <v>-2653.6425314442636</v>
      </c>
      <c r="K1595">
        <v>1</v>
      </c>
      <c r="L1595" s="31">
        <f t="shared" si="191"/>
        <v>145.99999999999997</v>
      </c>
      <c r="M1595" s="148">
        <f t="shared" si="187"/>
        <v>3551.86448668293</v>
      </c>
      <c r="N1595" s="148"/>
    </row>
    <row r="1596" spans="1:14">
      <c r="A1596">
        <f t="shared" si="192"/>
        <v>2.6366666666666214</v>
      </c>
      <c r="D1596">
        <f t="shared" si="188"/>
        <v>1417.6168904131064</v>
      </c>
      <c r="E1596">
        <f t="shared" si="193"/>
        <v>2.1049131234975502</v>
      </c>
      <c r="G1596">
        <f t="shared" si="189"/>
        <v>-2799.6425314442636</v>
      </c>
      <c r="H1596" s="31">
        <f t="shared" si="190"/>
        <v>-2653.6425314442636</v>
      </c>
      <c r="K1596">
        <v>1</v>
      </c>
      <c r="L1596" s="31">
        <f t="shared" si="191"/>
        <v>145.99999999999997</v>
      </c>
      <c r="M1596" s="148">
        <f t="shared" si="187"/>
        <v>3551.86448668293</v>
      </c>
      <c r="N1596" s="148"/>
    </row>
    <row r="1597" spans="1:14">
      <c r="A1597">
        <f t="shared" si="192"/>
        <v>2.6391666666666214</v>
      </c>
      <c r="D1597">
        <f t="shared" si="188"/>
        <v>1417.0795920411572</v>
      </c>
      <c r="E1597">
        <f t="shared" si="193"/>
        <v>2.1021221667846195</v>
      </c>
      <c r="G1597">
        <f t="shared" si="189"/>
        <v>-2800.1684108555487</v>
      </c>
      <c r="H1597" s="31">
        <f t="shared" si="190"/>
        <v>-2654.4184108555487</v>
      </c>
      <c r="K1597">
        <v>1</v>
      </c>
      <c r="L1597" s="31">
        <f t="shared" si="191"/>
        <v>145.74999999999997</v>
      </c>
      <c r="M1597" s="148">
        <f t="shared" si="187"/>
        <v>3551.86448668293</v>
      </c>
      <c r="N1597" s="148"/>
    </row>
    <row r="1598" spans="1:14">
      <c r="A1598">
        <f t="shared" si="192"/>
        <v>2.6391666666666214</v>
      </c>
      <c r="D1598">
        <f t="shared" si="188"/>
        <v>1417.0795920411572</v>
      </c>
      <c r="E1598">
        <f t="shared" si="193"/>
        <v>2.1021221667846195</v>
      </c>
      <c r="G1598">
        <f t="shared" si="189"/>
        <v>-2800.1684108555487</v>
      </c>
      <c r="H1598" s="31">
        <f t="shared" si="190"/>
        <v>-2654.4184108555487</v>
      </c>
      <c r="K1598">
        <v>1</v>
      </c>
      <c r="L1598" s="31">
        <f t="shared" si="191"/>
        <v>145.74999999999997</v>
      </c>
      <c r="M1598" s="148">
        <f t="shared" si="187"/>
        <v>3551.86448668293</v>
      </c>
      <c r="N1598" s="148"/>
    </row>
    <row r="1599" spans="1:14">
      <c r="A1599">
        <f t="shared" si="192"/>
        <v>2.6416666666666213</v>
      </c>
      <c r="D1599">
        <f t="shared" si="188"/>
        <v>1416.5430057494211</v>
      </c>
      <c r="E1599">
        <f t="shared" si="193"/>
        <v>2.0993375479529393</v>
      </c>
      <c r="G1599">
        <f t="shared" si="189"/>
        <v>-2800.6935933198911</v>
      </c>
      <c r="H1599" s="31">
        <f t="shared" si="190"/>
        <v>-2655.1935933198911</v>
      </c>
      <c r="K1599">
        <v>1</v>
      </c>
      <c r="L1599" s="31">
        <f t="shared" si="191"/>
        <v>145.49999999999997</v>
      </c>
      <c r="M1599" s="148">
        <f t="shared" si="187"/>
        <v>3551.86448668293</v>
      </c>
      <c r="N1599" s="148"/>
    </row>
    <row r="1600" spans="1:14">
      <c r="A1600">
        <f t="shared" si="192"/>
        <v>2.6416666666666213</v>
      </c>
      <c r="D1600">
        <f t="shared" si="188"/>
        <v>1416.5430057494211</v>
      </c>
      <c r="E1600">
        <f t="shared" si="193"/>
        <v>2.0993375479529393</v>
      </c>
      <c r="G1600">
        <f t="shared" si="189"/>
        <v>-2800.6935933198911</v>
      </c>
      <c r="H1600" s="31">
        <f t="shared" si="190"/>
        <v>-2655.1935933198911</v>
      </c>
      <c r="K1600">
        <v>1</v>
      </c>
      <c r="L1600" s="31">
        <f t="shared" si="191"/>
        <v>145.49999999999997</v>
      </c>
      <c r="M1600" s="148">
        <f t="shared" si="187"/>
        <v>3551.86448668293</v>
      </c>
      <c r="N1600" s="148"/>
    </row>
    <row r="1601" spans="1:14">
      <c r="A1601">
        <f t="shared" si="192"/>
        <v>2.6441666666666213</v>
      </c>
      <c r="D1601">
        <f t="shared" si="188"/>
        <v>1416.0071299216268</v>
      </c>
      <c r="E1601">
        <f t="shared" si="193"/>
        <v>2.0965592466324625</v>
      </c>
      <c r="G1601">
        <f t="shared" si="189"/>
        <v>-2801.2180804192144</v>
      </c>
      <c r="H1601" s="31">
        <f t="shared" si="190"/>
        <v>-2655.9680804192144</v>
      </c>
      <c r="K1601">
        <v>1</v>
      </c>
      <c r="L1601" s="31">
        <f t="shared" si="191"/>
        <v>145.24999999999997</v>
      </c>
      <c r="M1601" s="148">
        <f t="shared" si="187"/>
        <v>3551.86448668293</v>
      </c>
      <c r="N1601" s="148"/>
    </row>
    <row r="1602" spans="1:14">
      <c r="A1602">
        <f t="shared" si="192"/>
        <v>2.6441666666666213</v>
      </c>
      <c r="D1602">
        <f t="shared" si="188"/>
        <v>1416.0071299216268</v>
      </c>
      <c r="E1602">
        <f t="shared" si="193"/>
        <v>2.0965592466324625</v>
      </c>
      <c r="G1602">
        <f t="shared" si="189"/>
        <v>-2801.2180804192144</v>
      </c>
      <c r="H1602" s="31">
        <f t="shared" si="190"/>
        <v>-2655.9680804192144</v>
      </c>
      <c r="K1602">
        <v>1</v>
      </c>
      <c r="L1602" s="31">
        <f t="shared" si="191"/>
        <v>145.24999999999997</v>
      </c>
      <c r="M1602" s="148">
        <f t="shared" si="187"/>
        <v>3551.86448668293</v>
      </c>
      <c r="N1602" s="148"/>
    </row>
    <row r="1603" spans="1:14">
      <c r="A1603">
        <f t="shared" si="192"/>
        <v>2.6466666666666212</v>
      </c>
      <c r="D1603">
        <f t="shared" si="188"/>
        <v>1415.4719629466924</v>
      </c>
      <c r="E1603">
        <f t="shared" si="193"/>
        <v>2.093787242537787</v>
      </c>
      <c r="G1603">
        <f t="shared" si="189"/>
        <v>-2801.7418737303606</v>
      </c>
      <c r="H1603" s="31">
        <f t="shared" si="190"/>
        <v>-2656.7418737303606</v>
      </c>
      <c r="K1603">
        <v>1</v>
      </c>
      <c r="L1603" s="31">
        <f t="shared" si="191"/>
        <v>144.99999999999997</v>
      </c>
      <c r="M1603" s="148">
        <f t="shared" si="187"/>
        <v>3551.86448668293</v>
      </c>
      <c r="N1603" s="148"/>
    </row>
    <row r="1604" spans="1:14">
      <c r="A1604">
        <f t="shared" si="192"/>
        <v>2.6466666666666212</v>
      </c>
      <c r="D1604">
        <f t="shared" si="188"/>
        <v>1415.4719629466924</v>
      </c>
      <c r="E1604">
        <f t="shared" si="193"/>
        <v>2.093787242537787</v>
      </c>
      <c r="G1604">
        <f t="shared" si="189"/>
        <v>-2801.7418737303606</v>
      </c>
      <c r="H1604" s="31">
        <f t="shared" si="190"/>
        <v>-2656.7418737303606</v>
      </c>
      <c r="K1604">
        <v>1</v>
      </c>
      <c r="L1604" s="31">
        <f t="shared" si="191"/>
        <v>144.99999999999997</v>
      </c>
      <c r="M1604" s="148">
        <f t="shared" si="187"/>
        <v>3551.86448668293</v>
      </c>
      <c r="N1604" s="148"/>
    </row>
    <row r="1605" spans="1:14">
      <c r="A1605">
        <f t="shared" si="192"/>
        <v>2.6491666666666212</v>
      </c>
      <c r="D1605">
        <f t="shared" si="188"/>
        <v>1414.9375032187095</v>
      </c>
      <c r="E1605">
        <f t="shared" si="193"/>
        <v>2.0910215154677259</v>
      </c>
      <c r="G1605">
        <f t="shared" si="189"/>
        <v>-2802.264974825111</v>
      </c>
      <c r="H1605" s="31">
        <f t="shared" si="190"/>
        <v>-2657.514974825111</v>
      </c>
      <c r="K1605">
        <v>1</v>
      </c>
      <c r="L1605" s="31">
        <f t="shared" si="191"/>
        <v>144.74999999999997</v>
      </c>
      <c r="M1605" s="148">
        <f t="shared" si="187"/>
        <v>3551.86448668293</v>
      </c>
      <c r="N1605" s="148"/>
    </row>
    <row r="1606" spans="1:14">
      <c r="A1606">
        <f t="shared" si="192"/>
        <v>2.6491666666666212</v>
      </c>
      <c r="D1606">
        <f t="shared" si="188"/>
        <v>1414.9375032187095</v>
      </c>
      <c r="E1606">
        <f t="shared" si="193"/>
        <v>2.0910215154677259</v>
      </c>
      <c r="G1606">
        <f t="shared" si="189"/>
        <v>-2802.264974825111</v>
      </c>
      <c r="H1606" s="31">
        <f t="shared" si="190"/>
        <v>-2657.514974825111</v>
      </c>
      <c r="K1606">
        <v>1</v>
      </c>
      <c r="L1606" s="31">
        <f t="shared" si="191"/>
        <v>144.74999999999997</v>
      </c>
      <c r="M1606" s="148">
        <f t="shared" si="187"/>
        <v>3551.86448668293</v>
      </c>
      <c r="N1606" s="148"/>
    </row>
    <row r="1607" spans="1:14">
      <c r="A1607">
        <f t="shared" si="192"/>
        <v>2.6516666666666211</v>
      </c>
      <c r="D1607">
        <f t="shared" si="188"/>
        <v>1414.403749136917</v>
      </c>
      <c r="E1607">
        <f t="shared" si="193"/>
        <v>2.0882620453048792</v>
      </c>
      <c r="G1607">
        <f t="shared" si="189"/>
        <v>-2802.7873852702078</v>
      </c>
      <c r="H1607" s="31">
        <f t="shared" si="190"/>
        <v>-2658.2873852702078</v>
      </c>
      <c r="K1607">
        <v>1</v>
      </c>
      <c r="L1607" s="31">
        <f t="shared" si="191"/>
        <v>144.49999999999997</v>
      </c>
      <c r="M1607" s="148">
        <f t="shared" si="187"/>
        <v>3551.86448668293</v>
      </c>
      <c r="N1607" s="148"/>
    </row>
    <row r="1608" spans="1:14">
      <c r="A1608">
        <f t="shared" si="192"/>
        <v>2.6516666666666211</v>
      </c>
      <c r="D1608">
        <f t="shared" si="188"/>
        <v>1414.403749136917</v>
      </c>
      <c r="E1608">
        <f t="shared" si="193"/>
        <v>2.0882620453048792</v>
      </c>
      <c r="G1608">
        <f t="shared" si="189"/>
        <v>-2802.7873852702078</v>
      </c>
      <c r="H1608" s="31">
        <f t="shared" si="190"/>
        <v>-2658.2873852702078</v>
      </c>
      <c r="K1608">
        <v>1</v>
      </c>
      <c r="L1608" s="31">
        <f t="shared" si="191"/>
        <v>144.49999999999997</v>
      </c>
      <c r="M1608" s="148">
        <f t="shared" si="187"/>
        <v>3551.86448668293</v>
      </c>
      <c r="N1608" s="148"/>
    </row>
    <row r="1609" spans="1:14">
      <c r="A1609">
        <f t="shared" si="192"/>
        <v>2.654166666666621</v>
      </c>
      <c r="D1609">
        <f t="shared" si="188"/>
        <v>1413.8706991056829</v>
      </c>
      <c r="E1609">
        <f t="shared" si="193"/>
        <v>2.0855088120152026</v>
      </c>
      <c r="G1609">
        <f t="shared" si="189"/>
        <v>-2803.3091066273728</v>
      </c>
      <c r="H1609" s="31">
        <f t="shared" si="190"/>
        <v>-2659.0591066273728</v>
      </c>
      <c r="K1609">
        <v>1</v>
      </c>
      <c r="L1609" s="31">
        <f t="shared" si="191"/>
        <v>144.24999999999997</v>
      </c>
      <c r="M1609" s="148">
        <f t="shared" si="187"/>
        <v>3551.86448668293</v>
      </c>
      <c r="N1609" s="148"/>
    </row>
    <row r="1610" spans="1:14">
      <c r="A1610">
        <f t="shared" si="192"/>
        <v>2.654166666666621</v>
      </c>
      <c r="D1610">
        <f t="shared" si="188"/>
        <v>1413.8706991056829</v>
      </c>
      <c r="E1610">
        <f t="shared" si="193"/>
        <v>2.0855088120152026</v>
      </c>
      <c r="G1610">
        <f t="shared" si="189"/>
        <v>-2803.3091066273728</v>
      </c>
      <c r="H1610" s="31">
        <f t="shared" si="190"/>
        <v>-2659.0591066273728</v>
      </c>
      <c r="K1610">
        <v>1</v>
      </c>
      <c r="L1610" s="31">
        <f t="shared" si="191"/>
        <v>144.24999999999997</v>
      </c>
      <c r="M1610" s="148">
        <f t="shared" si="187"/>
        <v>3551.86448668293</v>
      </c>
      <c r="N1610" s="148"/>
    </row>
    <row r="1611" spans="1:14">
      <c r="A1611">
        <f t="shared" si="192"/>
        <v>2.656666666666621</v>
      </c>
      <c r="D1611">
        <f t="shared" si="188"/>
        <v>1413.3383515344813</v>
      </c>
      <c r="E1611">
        <f t="shared" si="193"/>
        <v>2.0827617956475915</v>
      </c>
      <c r="G1611">
        <f t="shared" si="189"/>
        <v>-2803.8301404533308</v>
      </c>
      <c r="H1611" s="31">
        <f t="shared" si="190"/>
        <v>-2659.8301404533308</v>
      </c>
      <c r="K1611">
        <v>1</v>
      </c>
      <c r="L1611" s="31">
        <f t="shared" si="191"/>
        <v>143.99999999999997</v>
      </c>
      <c r="M1611" s="148">
        <f t="shared" si="187"/>
        <v>3551.86448668293</v>
      </c>
      <c r="N1611" s="148"/>
    </row>
    <row r="1612" spans="1:14">
      <c r="A1612">
        <f t="shared" si="192"/>
        <v>2.656666666666621</v>
      </c>
      <c r="D1612">
        <f t="shared" si="188"/>
        <v>1413.3383515344813</v>
      </c>
      <c r="E1612">
        <f t="shared" si="193"/>
        <v>2.0827617956475915</v>
      </c>
      <c r="G1612">
        <f t="shared" si="189"/>
        <v>-2803.8301404533308</v>
      </c>
      <c r="H1612" s="31">
        <f t="shared" si="190"/>
        <v>-2659.8301404533308</v>
      </c>
      <c r="K1612">
        <v>1</v>
      </c>
      <c r="L1612" s="31">
        <f t="shared" si="191"/>
        <v>143.99999999999997</v>
      </c>
      <c r="M1612" s="148">
        <f t="shared" si="187"/>
        <v>3551.86448668293</v>
      </c>
      <c r="N1612" s="148"/>
    </row>
    <row r="1613" spans="1:14">
      <c r="A1613">
        <f t="shared" si="192"/>
        <v>2.6591666666666209</v>
      </c>
      <c r="D1613">
        <f t="shared" si="188"/>
        <v>1412.8067048378718</v>
      </c>
      <c r="E1613">
        <f t="shared" si="193"/>
        <v>2.0800209763334534</v>
      </c>
      <c r="G1613">
        <f t="shared" si="189"/>
        <v>-2804.3504882998286</v>
      </c>
      <c r="H1613" s="31">
        <f t="shared" si="190"/>
        <v>-2660.6004882998286</v>
      </c>
      <c r="K1613">
        <v>1</v>
      </c>
      <c r="L1613" s="31">
        <f t="shared" si="191"/>
        <v>143.74999999999997</v>
      </c>
      <c r="M1613" s="148">
        <f t="shared" si="187"/>
        <v>3551.86448668293</v>
      </c>
      <c r="N1613" s="148"/>
    </row>
    <row r="1614" spans="1:14">
      <c r="A1614">
        <f t="shared" si="192"/>
        <v>2.6591666666666209</v>
      </c>
      <c r="D1614">
        <f t="shared" si="188"/>
        <v>1412.8067048378718</v>
      </c>
      <c r="E1614">
        <f t="shared" si="193"/>
        <v>2.0800209763334534</v>
      </c>
      <c r="G1614">
        <f t="shared" si="189"/>
        <v>-2804.3504882998286</v>
      </c>
      <c r="H1614" s="31">
        <f t="shared" si="190"/>
        <v>-2660.6004882998286</v>
      </c>
      <c r="K1614">
        <v>1</v>
      </c>
      <c r="L1614" s="31">
        <f t="shared" si="191"/>
        <v>143.74999999999997</v>
      </c>
      <c r="M1614" s="148">
        <f t="shared" si="187"/>
        <v>3551.86448668293</v>
      </c>
      <c r="N1614" s="148"/>
    </row>
    <row r="1615" spans="1:14">
      <c r="A1615">
        <f t="shared" si="192"/>
        <v>2.6616666666666209</v>
      </c>
      <c r="D1615">
        <f t="shared" si="188"/>
        <v>1412.2757574354787</v>
      </c>
      <c r="E1615">
        <f t="shared" si="193"/>
        <v>2.0772863342862924</v>
      </c>
      <c r="G1615">
        <f t="shared" si="189"/>
        <v>-2804.870151713656</v>
      </c>
      <c r="H1615" s="31">
        <f t="shared" si="190"/>
        <v>-2661.370151713656</v>
      </c>
      <c r="K1615">
        <v>1</v>
      </c>
      <c r="L1615" s="31">
        <f t="shared" si="191"/>
        <v>143.49999999999997</v>
      </c>
      <c r="M1615" s="148">
        <f t="shared" si="187"/>
        <v>3551.86448668293</v>
      </c>
      <c r="N1615" s="148"/>
    </row>
    <row r="1616" spans="1:14">
      <c r="A1616">
        <f t="shared" si="192"/>
        <v>2.6616666666666209</v>
      </c>
      <c r="D1616">
        <f t="shared" si="188"/>
        <v>1412.2757574354787</v>
      </c>
      <c r="E1616">
        <f t="shared" si="193"/>
        <v>2.0772863342862924</v>
      </c>
      <c r="G1616">
        <f t="shared" si="189"/>
        <v>-2804.870151713656</v>
      </c>
      <c r="H1616" s="31">
        <f t="shared" si="190"/>
        <v>-2661.370151713656</v>
      </c>
      <c r="K1616">
        <v>1</v>
      </c>
      <c r="L1616" s="31">
        <f t="shared" si="191"/>
        <v>143.49999999999997</v>
      </c>
      <c r="M1616" s="148">
        <f t="shared" si="187"/>
        <v>3551.86448668293</v>
      </c>
      <c r="N1616" s="148"/>
    </row>
    <row r="1617" spans="1:14">
      <c r="A1617">
        <f t="shared" si="192"/>
        <v>2.6641666666666208</v>
      </c>
      <c r="D1617">
        <f t="shared" si="188"/>
        <v>1411.7455077519699</v>
      </c>
      <c r="E1617">
        <f t="shared" si="193"/>
        <v>2.0745578498012947</v>
      </c>
      <c r="G1617">
        <f t="shared" si="189"/>
        <v>-2805.3891322366671</v>
      </c>
      <c r="H1617" s="31">
        <f t="shared" si="190"/>
        <v>-2662.1391322366671</v>
      </c>
      <c r="K1617">
        <v>1</v>
      </c>
      <c r="L1617" s="31">
        <f t="shared" si="191"/>
        <v>143.24999999999997</v>
      </c>
      <c r="M1617" s="148">
        <f t="shared" si="187"/>
        <v>3551.86448668293</v>
      </c>
      <c r="N1617" s="148"/>
    </row>
    <row r="1618" spans="1:14">
      <c r="A1618">
        <f t="shared" si="192"/>
        <v>2.6641666666666208</v>
      </c>
      <c r="D1618">
        <f t="shared" si="188"/>
        <v>1411.7455077519699</v>
      </c>
      <c r="E1618">
        <f t="shared" si="193"/>
        <v>2.0745578498012947</v>
      </c>
      <c r="G1618">
        <f t="shared" si="189"/>
        <v>-2805.3891322366671</v>
      </c>
      <c r="H1618" s="31">
        <f t="shared" si="190"/>
        <v>-2662.1391322366671</v>
      </c>
      <c r="K1618">
        <v>1</v>
      </c>
      <c r="L1618" s="31">
        <f t="shared" si="191"/>
        <v>143.24999999999997</v>
      </c>
      <c r="M1618" s="148">
        <f t="shared" ref="M1618:M1681" si="194">$F$11</f>
        <v>3551.86448668293</v>
      </c>
      <c r="N1618" s="148"/>
    </row>
    <row r="1619" spans="1:14">
      <c r="A1619">
        <f t="shared" si="192"/>
        <v>2.6666666666666208</v>
      </c>
      <c r="D1619">
        <f t="shared" si="188"/>
        <v>1411.2159542170359</v>
      </c>
      <c r="E1619">
        <f t="shared" si="193"/>
        <v>2.0718355032549112</v>
      </c>
      <c r="G1619">
        <f t="shared" si="189"/>
        <v>-2805.9074314057993</v>
      </c>
      <c r="H1619" s="31">
        <f t="shared" si="190"/>
        <v>-2662.9074314057993</v>
      </c>
      <c r="K1619">
        <v>1</v>
      </c>
      <c r="L1619" s="31">
        <f t="shared" si="191"/>
        <v>142.99999999999997</v>
      </c>
      <c r="M1619" s="148">
        <f t="shared" si="194"/>
        <v>3551.86448668293</v>
      </c>
      <c r="N1619" s="148"/>
    </row>
    <row r="1620" spans="1:14">
      <c r="A1620">
        <f t="shared" si="192"/>
        <v>2.6666666666666208</v>
      </c>
      <c r="D1620">
        <f t="shared" si="188"/>
        <v>1411.2159542170359</v>
      </c>
      <c r="E1620">
        <f t="shared" si="193"/>
        <v>2.0718355032549112</v>
      </c>
      <c r="G1620">
        <f t="shared" si="189"/>
        <v>-2805.9074314057993</v>
      </c>
      <c r="H1620" s="31">
        <f t="shared" si="190"/>
        <v>-2662.9074314057993</v>
      </c>
      <c r="K1620">
        <v>1</v>
      </c>
      <c r="L1620" s="31">
        <f t="shared" si="191"/>
        <v>142.99999999999997</v>
      </c>
      <c r="M1620" s="148">
        <f t="shared" si="194"/>
        <v>3551.86448668293</v>
      </c>
      <c r="N1620" s="148"/>
    </row>
    <row r="1621" spans="1:14">
      <c r="A1621">
        <f t="shared" si="192"/>
        <v>2.6691666666666207</v>
      </c>
      <c r="D1621">
        <f t="shared" ref="D1621:D1684" si="195">$D$18*($A$18/A1621)^($B$9-1)</f>
        <v>1410.6870952653696</v>
      </c>
      <c r="E1621">
        <f t="shared" si="193"/>
        <v>2.0691192751044549</v>
      </c>
      <c r="G1621">
        <f t="shared" ref="G1621:G1684" si="196">-100*(E1621+E1620)/2*(A1621-A1620)+G1620</f>
        <v>-2806.4250507530942</v>
      </c>
      <c r="H1621" s="31">
        <f t="shared" si="190"/>
        <v>-2663.6750507530942</v>
      </c>
      <c r="K1621">
        <v>1</v>
      </c>
      <c r="L1621" s="31">
        <f t="shared" si="191"/>
        <v>142.74999999999997</v>
      </c>
      <c r="M1621" s="148">
        <f t="shared" si="194"/>
        <v>3551.86448668293</v>
      </c>
      <c r="N1621" s="148"/>
    </row>
    <row r="1622" spans="1:14">
      <c r="A1622">
        <f t="shared" si="192"/>
        <v>2.6691666666666207</v>
      </c>
      <c r="D1622">
        <f t="shared" si="195"/>
        <v>1410.6870952653696</v>
      </c>
      <c r="E1622">
        <f t="shared" si="193"/>
        <v>2.0691192751044549</v>
      </c>
      <c r="G1622">
        <f t="shared" si="196"/>
        <v>-2806.4250507530942</v>
      </c>
      <c r="H1622" s="31">
        <f t="shared" si="190"/>
        <v>-2663.6750507530942</v>
      </c>
      <c r="K1622">
        <v>1</v>
      </c>
      <c r="L1622" s="31">
        <f t="shared" si="191"/>
        <v>142.74999999999997</v>
      </c>
      <c r="M1622" s="148">
        <f t="shared" si="194"/>
        <v>3551.86448668293</v>
      </c>
      <c r="N1622" s="148"/>
    </row>
    <row r="1623" spans="1:14">
      <c r="A1623">
        <f t="shared" si="192"/>
        <v>2.6716666666666207</v>
      </c>
      <c r="D1623">
        <f t="shared" si="195"/>
        <v>1410.1589293366451</v>
      </c>
      <c r="E1623">
        <f t="shared" si="193"/>
        <v>2.0664091458876785</v>
      </c>
      <c r="G1623">
        <f t="shared" si="196"/>
        <v>-2806.9419918057183</v>
      </c>
      <c r="H1623" s="31">
        <f t="shared" si="190"/>
        <v>-2664.4419918057183</v>
      </c>
      <c r="K1623">
        <v>1</v>
      </c>
      <c r="L1623" s="31">
        <f t="shared" si="191"/>
        <v>142.49999999999997</v>
      </c>
      <c r="M1623" s="148">
        <f t="shared" si="194"/>
        <v>3551.86448668293</v>
      </c>
      <c r="N1623" s="148"/>
    </row>
    <row r="1624" spans="1:14">
      <c r="A1624">
        <f t="shared" si="192"/>
        <v>2.6716666666666207</v>
      </c>
      <c r="D1624">
        <f t="shared" si="195"/>
        <v>1410.1589293366451</v>
      </c>
      <c r="E1624">
        <f t="shared" si="193"/>
        <v>2.0664091458876785</v>
      </c>
      <c r="G1624">
        <f t="shared" si="196"/>
        <v>-2806.9419918057183</v>
      </c>
      <c r="H1624" s="31">
        <f t="shared" si="190"/>
        <v>-2664.4419918057183</v>
      </c>
      <c r="K1624">
        <v>1</v>
      </c>
      <c r="L1624" s="31">
        <f t="shared" si="191"/>
        <v>142.49999999999997</v>
      </c>
      <c r="M1624" s="148">
        <f t="shared" si="194"/>
        <v>3551.86448668293</v>
      </c>
      <c r="N1624" s="148"/>
    </row>
    <row r="1625" spans="1:14">
      <c r="A1625">
        <f t="shared" si="192"/>
        <v>2.6741666666666206</v>
      </c>
      <c r="D1625">
        <f t="shared" si="195"/>
        <v>1409.6314548754976</v>
      </c>
      <c r="E1625">
        <f t="shared" si="193"/>
        <v>2.0637050962223804</v>
      </c>
      <c r="G1625">
        <f t="shared" si="196"/>
        <v>-2807.4582560859822</v>
      </c>
      <c r="H1625" s="31">
        <f t="shared" si="190"/>
        <v>-2665.2082560859822</v>
      </c>
      <c r="K1625">
        <v>1</v>
      </c>
      <c r="L1625" s="31">
        <f t="shared" si="191"/>
        <v>142.24999999999997</v>
      </c>
      <c r="M1625" s="148">
        <f t="shared" si="194"/>
        <v>3551.86448668293</v>
      </c>
      <c r="N1625" s="148"/>
    </row>
    <row r="1626" spans="1:14">
      <c r="A1626">
        <f t="shared" si="192"/>
        <v>2.6741666666666206</v>
      </c>
      <c r="D1626">
        <f t="shared" si="195"/>
        <v>1409.6314548754976</v>
      </c>
      <c r="E1626">
        <f t="shared" si="193"/>
        <v>2.0637050962223804</v>
      </c>
      <c r="G1626">
        <f t="shared" si="196"/>
        <v>-2807.4582560859822</v>
      </c>
      <c r="H1626" s="31">
        <f t="shared" si="190"/>
        <v>-2665.2082560859822</v>
      </c>
      <c r="K1626">
        <v>1</v>
      </c>
      <c r="L1626" s="31">
        <f t="shared" si="191"/>
        <v>142.24999999999997</v>
      </c>
      <c r="M1626" s="148">
        <f t="shared" si="194"/>
        <v>3551.86448668293</v>
      </c>
      <c r="N1626" s="148"/>
    </row>
    <row r="1627" spans="1:14">
      <c r="A1627">
        <f t="shared" si="192"/>
        <v>2.6766666666666206</v>
      </c>
      <c r="D1627">
        <f t="shared" si="195"/>
        <v>1409.1046703315026</v>
      </c>
      <c r="E1627">
        <f t="shared" si="193"/>
        <v>2.0610071068059974</v>
      </c>
      <c r="G1627">
        <f t="shared" si="196"/>
        <v>-2807.9738451113608</v>
      </c>
      <c r="H1627" s="31">
        <f t="shared" si="190"/>
        <v>-2665.9738451113608</v>
      </c>
      <c r="K1627">
        <v>1</v>
      </c>
      <c r="L1627" s="31">
        <f t="shared" si="191"/>
        <v>141.99999999999997</v>
      </c>
      <c r="M1627" s="148">
        <f t="shared" si="194"/>
        <v>3551.86448668293</v>
      </c>
      <c r="N1627" s="148"/>
    </row>
    <row r="1628" spans="1:14">
      <c r="A1628">
        <f t="shared" si="192"/>
        <v>2.6766666666666206</v>
      </c>
      <c r="D1628">
        <f t="shared" si="195"/>
        <v>1409.1046703315026</v>
      </c>
      <c r="E1628">
        <f t="shared" si="193"/>
        <v>2.0610071068059974</v>
      </c>
      <c r="G1628">
        <f t="shared" si="196"/>
        <v>-2807.9738451113608</v>
      </c>
      <c r="H1628" s="31">
        <f t="shared" si="190"/>
        <v>-2665.9738451113608</v>
      </c>
      <c r="K1628">
        <v>1</v>
      </c>
      <c r="L1628" s="31">
        <f t="shared" si="191"/>
        <v>141.99999999999997</v>
      </c>
      <c r="M1628" s="148">
        <f t="shared" si="194"/>
        <v>3551.86448668293</v>
      </c>
      <c r="N1628" s="148"/>
    </row>
    <row r="1629" spans="1:14">
      <c r="A1629">
        <f t="shared" si="192"/>
        <v>2.6791666666666205</v>
      </c>
      <c r="D1629">
        <f t="shared" si="195"/>
        <v>1408.5785741591562</v>
      </c>
      <c r="E1629">
        <f t="shared" si="193"/>
        <v>2.0583151584152017</v>
      </c>
      <c r="G1629">
        <f t="shared" si="196"/>
        <v>-2808.4887603945135</v>
      </c>
      <c r="H1629" s="31">
        <f t="shared" si="190"/>
        <v>-2666.7387603945135</v>
      </c>
      <c r="K1629">
        <v>1</v>
      </c>
      <c r="L1629" s="31">
        <f t="shared" si="191"/>
        <v>141.74999999999997</v>
      </c>
      <c r="M1629" s="148">
        <f t="shared" si="194"/>
        <v>3551.86448668293</v>
      </c>
      <c r="N1629" s="148"/>
    </row>
    <row r="1630" spans="1:14">
      <c r="A1630">
        <f t="shared" si="192"/>
        <v>2.6791666666666205</v>
      </c>
      <c r="D1630">
        <f t="shared" si="195"/>
        <v>1408.5785741591562</v>
      </c>
      <c r="E1630">
        <f t="shared" si="193"/>
        <v>2.0583151584152017</v>
      </c>
      <c r="G1630">
        <f t="shared" si="196"/>
        <v>-2808.4887603945135</v>
      </c>
      <c r="H1630" s="31">
        <f t="shared" si="190"/>
        <v>-2666.7387603945135</v>
      </c>
      <c r="K1630">
        <v>1</v>
      </c>
      <c r="L1630" s="31">
        <f t="shared" si="191"/>
        <v>141.74999999999997</v>
      </c>
      <c r="M1630" s="148">
        <f t="shared" si="194"/>
        <v>3551.86448668293</v>
      </c>
      <c r="N1630" s="148"/>
    </row>
    <row r="1631" spans="1:14">
      <c r="A1631">
        <f t="shared" si="192"/>
        <v>2.6816666666666205</v>
      </c>
      <c r="D1631">
        <f t="shared" si="195"/>
        <v>1408.0531648178551</v>
      </c>
      <c r="E1631">
        <f t="shared" si="193"/>
        <v>2.0556292319055047</v>
      </c>
      <c r="G1631">
        <f t="shared" si="196"/>
        <v>-2809.0030034433034</v>
      </c>
      <c r="H1631" s="31">
        <f t="shared" si="190"/>
        <v>-2667.5030034433034</v>
      </c>
      <c r="K1631">
        <v>1</v>
      </c>
      <c r="L1631" s="31">
        <f t="shared" si="191"/>
        <v>141.49999999999997</v>
      </c>
      <c r="M1631" s="148">
        <f t="shared" si="194"/>
        <v>3551.86448668293</v>
      </c>
      <c r="N1631" s="148"/>
    </row>
    <row r="1632" spans="1:14">
      <c r="A1632">
        <f t="shared" si="192"/>
        <v>2.6816666666666205</v>
      </c>
      <c r="D1632">
        <f t="shared" si="195"/>
        <v>1408.0531648178551</v>
      </c>
      <c r="E1632">
        <f t="shared" si="193"/>
        <v>2.0556292319055047</v>
      </c>
      <c r="G1632">
        <f t="shared" si="196"/>
        <v>-2809.0030034433034</v>
      </c>
      <c r="H1632" s="31">
        <f t="shared" si="190"/>
        <v>-2667.5030034433034</v>
      </c>
      <c r="K1632">
        <v>1</v>
      </c>
      <c r="L1632" s="31">
        <f t="shared" si="191"/>
        <v>141.49999999999997</v>
      </c>
      <c r="M1632" s="148">
        <f t="shared" si="194"/>
        <v>3551.86448668293</v>
      </c>
      <c r="N1632" s="148"/>
    </row>
    <row r="1633" spans="1:14">
      <c r="A1633">
        <f t="shared" si="192"/>
        <v>2.6841666666666204</v>
      </c>
      <c r="D1633">
        <f t="shared" si="195"/>
        <v>1407.5284407718748</v>
      </c>
      <c r="E1633">
        <f t="shared" si="193"/>
        <v>2.052949308210859</v>
      </c>
      <c r="G1633">
        <f t="shared" si="196"/>
        <v>-2809.5165757608179</v>
      </c>
      <c r="H1633" s="31">
        <f t="shared" si="190"/>
        <v>-2668.2665757608179</v>
      </c>
      <c r="K1633">
        <v>1</v>
      </c>
      <c r="L1633" s="31">
        <f t="shared" si="191"/>
        <v>141.24999999999997</v>
      </c>
      <c r="M1633" s="148">
        <f t="shared" si="194"/>
        <v>3551.86448668293</v>
      </c>
      <c r="N1633" s="148"/>
    </row>
    <row r="1634" spans="1:14">
      <c r="A1634">
        <f t="shared" si="192"/>
        <v>2.6841666666666204</v>
      </c>
      <c r="D1634">
        <f t="shared" si="195"/>
        <v>1407.5284407718748</v>
      </c>
      <c r="E1634">
        <f t="shared" si="193"/>
        <v>2.052949308210859</v>
      </c>
      <c r="G1634">
        <f t="shared" si="196"/>
        <v>-2809.5165757608179</v>
      </c>
      <c r="H1634" s="31">
        <f t="shared" si="190"/>
        <v>-2668.2665757608179</v>
      </c>
      <c r="K1634">
        <v>1</v>
      </c>
      <c r="L1634" s="31">
        <f t="shared" si="191"/>
        <v>141.24999999999997</v>
      </c>
      <c r="M1634" s="148">
        <f t="shared" si="194"/>
        <v>3551.86448668293</v>
      </c>
      <c r="N1634" s="148"/>
    </row>
    <row r="1635" spans="1:14">
      <c r="A1635">
        <f t="shared" si="192"/>
        <v>2.6866666666666204</v>
      </c>
      <c r="D1635">
        <f t="shared" si="195"/>
        <v>1407.0044004903518</v>
      </c>
      <c r="E1635">
        <f t="shared" si="193"/>
        <v>2.0502753683432626</v>
      </c>
      <c r="G1635">
        <f t="shared" si="196"/>
        <v>-2810.0294788453871</v>
      </c>
      <c r="H1635" s="31">
        <f t="shared" si="190"/>
        <v>-2669.0294788453871</v>
      </c>
      <c r="K1635">
        <v>1</v>
      </c>
      <c r="L1635" s="31">
        <f t="shared" si="191"/>
        <v>140.99999999999997</v>
      </c>
      <c r="M1635" s="148">
        <f t="shared" si="194"/>
        <v>3551.86448668293</v>
      </c>
      <c r="N1635" s="148"/>
    </row>
    <row r="1636" spans="1:14">
      <c r="A1636">
        <f t="shared" si="192"/>
        <v>2.6866666666666204</v>
      </c>
      <c r="D1636">
        <f t="shared" si="195"/>
        <v>1407.0044004903518</v>
      </c>
      <c r="E1636">
        <f t="shared" si="193"/>
        <v>2.0502753683432626</v>
      </c>
      <c r="G1636">
        <f t="shared" si="196"/>
        <v>-2810.0294788453871</v>
      </c>
      <c r="H1636" s="31">
        <f t="shared" ref="H1636:H1699" si="197">G1636+L1636</f>
        <v>-2669.0294788453871</v>
      </c>
      <c r="K1636">
        <v>1</v>
      </c>
      <c r="L1636" s="31">
        <f t="shared" ref="L1636:L1699" si="198">-100*(A1636-A1637)+L1637</f>
        <v>140.99999999999997</v>
      </c>
      <c r="M1636" s="148">
        <f t="shared" si="194"/>
        <v>3551.86448668293</v>
      </c>
      <c r="N1636" s="148"/>
    </row>
    <row r="1637" spans="1:14">
      <c r="A1637">
        <f t="shared" ref="A1637:A1700" si="199">A1635+$B$13/400</f>
        <v>2.6891666666666203</v>
      </c>
      <c r="D1637">
        <f t="shared" si="195"/>
        <v>1406.481042447263</v>
      </c>
      <c r="E1637">
        <f t="shared" si="193"/>
        <v>2.0476073933923726</v>
      </c>
      <c r="G1637">
        <f t="shared" si="196"/>
        <v>-2810.5417141906041</v>
      </c>
      <c r="H1637" s="31">
        <f t="shared" si="197"/>
        <v>-2669.7917141906041</v>
      </c>
      <c r="K1637">
        <v>1</v>
      </c>
      <c r="L1637" s="31">
        <f t="shared" si="198"/>
        <v>140.74999999999997</v>
      </c>
      <c r="M1637" s="148">
        <f t="shared" si="194"/>
        <v>3551.86448668293</v>
      </c>
      <c r="N1637" s="148"/>
    </row>
    <row r="1638" spans="1:14">
      <c r="A1638">
        <f t="shared" si="199"/>
        <v>2.6891666666666203</v>
      </c>
      <c r="D1638">
        <f t="shared" si="195"/>
        <v>1406.481042447263</v>
      </c>
      <c r="E1638">
        <f t="shared" si="193"/>
        <v>2.0476073933923726</v>
      </c>
      <c r="G1638">
        <f t="shared" si="196"/>
        <v>-2810.5417141906041</v>
      </c>
      <c r="H1638" s="31">
        <f t="shared" si="197"/>
        <v>-2669.7917141906041</v>
      </c>
      <c r="K1638">
        <v>1</v>
      </c>
      <c r="L1638" s="31">
        <f t="shared" si="198"/>
        <v>140.74999999999997</v>
      </c>
      <c r="M1638" s="148">
        <f t="shared" si="194"/>
        <v>3551.86448668293</v>
      </c>
      <c r="N1638" s="148"/>
    </row>
    <row r="1639" spans="1:14">
      <c r="A1639">
        <f t="shared" si="199"/>
        <v>2.6916666666666202</v>
      </c>
      <c r="D1639">
        <f t="shared" si="195"/>
        <v>1405.9583651214043</v>
      </c>
      <c r="E1639">
        <f t="shared" si="193"/>
        <v>2.0449453645251099</v>
      </c>
      <c r="G1639">
        <f t="shared" si="196"/>
        <v>-2811.0532832853437</v>
      </c>
      <c r="H1639" s="31">
        <f t="shared" si="197"/>
        <v>-2670.5532832853437</v>
      </c>
      <c r="K1639">
        <v>1</v>
      </c>
      <c r="L1639" s="31">
        <f t="shared" si="198"/>
        <v>140.49999999999997</v>
      </c>
      <c r="M1639" s="148">
        <f t="shared" si="194"/>
        <v>3551.86448668293</v>
      </c>
      <c r="N1639" s="148"/>
    </row>
    <row r="1640" spans="1:14">
      <c r="A1640">
        <f t="shared" si="199"/>
        <v>2.6916666666666202</v>
      </c>
      <c r="D1640">
        <f t="shared" si="195"/>
        <v>1405.9583651214043</v>
      </c>
      <c r="E1640">
        <f t="shared" si="193"/>
        <v>2.0449453645251099</v>
      </c>
      <c r="G1640">
        <f t="shared" si="196"/>
        <v>-2811.0532832853437</v>
      </c>
      <c r="H1640" s="31">
        <f t="shared" si="197"/>
        <v>-2670.5532832853437</v>
      </c>
      <c r="K1640">
        <v>1</v>
      </c>
      <c r="L1640" s="31">
        <f t="shared" si="198"/>
        <v>140.49999999999997</v>
      </c>
      <c r="M1640" s="148">
        <f t="shared" si="194"/>
        <v>3551.86448668293</v>
      </c>
      <c r="N1640" s="148"/>
    </row>
    <row r="1641" spans="1:14">
      <c r="A1641">
        <f t="shared" si="199"/>
        <v>2.6941666666666202</v>
      </c>
      <c r="D1641">
        <f t="shared" si="195"/>
        <v>1405.4363669963732</v>
      </c>
      <c r="E1641">
        <f t="shared" si="193"/>
        <v>2.0422892629852756</v>
      </c>
      <c r="G1641">
        <f t="shared" si="196"/>
        <v>-2811.5641876137825</v>
      </c>
      <c r="H1641" s="31">
        <f t="shared" si="197"/>
        <v>-2671.3141876137825</v>
      </c>
      <c r="K1641">
        <v>1</v>
      </c>
      <c r="L1641" s="31">
        <f t="shared" si="198"/>
        <v>140.24999999999997</v>
      </c>
      <c r="M1641" s="148">
        <f t="shared" si="194"/>
        <v>3551.86448668293</v>
      </c>
      <c r="N1641" s="148"/>
    </row>
    <row r="1642" spans="1:14">
      <c r="A1642">
        <f t="shared" si="199"/>
        <v>2.6941666666666202</v>
      </c>
      <c r="D1642">
        <f t="shared" si="195"/>
        <v>1405.4363669963732</v>
      </c>
      <c r="E1642">
        <f t="shared" si="193"/>
        <v>2.0422892629852756</v>
      </c>
      <c r="G1642">
        <f t="shared" si="196"/>
        <v>-2811.5641876137825</v>
      </c>
      <c r="H1642" s="31">
        <f t="shared" si="197"/>
        <v>-2671.3141876137825</v>
      </c>
      <c r="K1642">
        <v>1</v>
      </c>
      <c r="L1642" s="31">
        <f t="shared" si="198"/>
        <v>140.24999999999997</v>
      </c>
      <c r="M1642" s="148">
        <f t="shared" si="194"/>
        <v>3551.86448668293</v>
      </c>
      <c r="N1642" s="148"/>
    </row>
    <row r="1643" spans="1:14">
      <c r="A1643">
        <f t="shared" si="199"/>
        <v>2.6966666666666201</v>
      </c>
      <c r="D1643">
        <f t="shared" si="195"/>
        <v>1404.9150465605489</v>
      </c>
      <c r="E1643">
        <f t="shared" si="193"/>
        <v>2.0396390700931657</v>
      </c>
      <c r="G1643">
        <f t="shared" si="196"/>
        <v>-2812.0744286554173</v>
      </c>
      <c r="H1643" s="31">
        <f t="shared" si="197"/>
        <v>-2672.0744286554173</v>
      </c>
      <c r="K1643">
        <v>1</v>
      </c>
      <c r="L1643" s="31">
        <f t="shared" si="198"/>
        <v>139.99999999999997</v>
      </c>
      <c r="M1643" s="148">
        <f t="shared" si="194"/>
        <v>3551.86448668293</v>
      </c>
      <c r="N1643" s="148"/>
    </row>
    <row r="1644" spans="1:14">
      <c r="A1644">
        <f t="shared" si="199"/>
        <v>2.6966666666666201</v>
      </c>
      <c r="D1644">
        <f t="shared" si="195"/>
        <v>1404.9150465605489</v>
      </c>
      <c r="E1644">
        <f t="shared" si="193"/>
        <v>2.0396390700931657</v>
      </c>
      <c r="G1644">
        <f t="shared" si="196"/>
        <v>-2812.0744286554173</v>
      </c>
      <c r="H1644" s="31">
        <f t="shared" si="197"/>
        <v>-2672.0744286554173</v>
      </c>
      <c r="K1644">
        <v>1</v>
      </c>
      <c r="L1644" s="31">
        <f t="shared" si="198"/>
        <v>139.99999999999997</v>
      </c>
      <c r="M1644" s="148">
        <f t="shared" si="194"/>
        <v>3551.86448668293</v>
      </c>
      <c r="N1644" s="148"/>
    </row>
    <row r="1645" spans="1:14">
      <c r="A1645">
        <f t="shared" si="199"/>
        <v>2.6991666666666201</v>
      </c>
      <c r="D1645">
        <f t="shared" si="195"/>
        <v>1404.3944023070708</v>
      </c>
      <c r="E1645">
        <f t="shared" si="193"/>
        <v>2.0369947672451856</v>
      </c>
      <c r="G1645">
        <f t="shared" si="196"/>
        <v>-2812.5840078850847</v>
      </c>
      <c r="H1645" s="31">
        <f t="shared" si="197"/>
        <v>-2672.8340078850847</v>
      </c>
      <c r="K1645">
        <v>1</v>
      </c>
      <c r="L1645" s="31">
        <f t="shared" si="198"/>
        <v>139.74999999999997</v>
      </c>
      <c r="M1645" s="148">
        <f t="shared" si="194"/>
        <v>3551.86448668293</v>
      </c>
      <c r="N1645" s="148"/>
    </row>
    <row r="1646" spans="1:14">
      <c r="A1646">
        <f t="shared" si="199"/>
        <v>2.6991666666666201</v>
      </c>
      <c r="D1646">
        <f t="shared" si="195"/>
        <v>1404.3944023070708</v>
      </c>
      <c r="E1646">
        <f t="shared" si="193"/>
        <v>2.0369947672451856</v>
      </c>
      <c r="G1646">
        <f t="shared" si="196"/>
        <v>-2812.5840078850847</v>
      </c>
      <c r="H1646" s="31">
        <f t="shared" si="197"/>
        <v>-2672.8340078850847</v>
      </c>
      <c r="K1646">
        <v>1</v>
      </c>
      <c r="L1646" s="31">
        <f t="shared" si="198"/>
        <v>139.74999999999997</v>
      </c>
      <c r="M1646" s="148">
        <f t="shared" si="194"/>
        <v>3551.86448668293</v>
      </c>
      <c r="N1646" s="148"/>
    </row>
    <row r="1647" spans="1:14">
      <c r="A1647">
        <f t="shared" si="199"/>
        <v>2.70166666666662</v>
      </c>
      <c r="D1647">
        <f t="shared" si="195"/>
        <v>1403.8744327338213</v>
      </c>
      <c r="E1647">
        <f t="shared" si="193"/>
        <v>2.0343563359134764</v>
      </c>
      <c r="G1647">
        <f t="shared" si="196"/>
        <v>-2813.0929267729794</v>
      </c>
      <c r="H1647" s="31">
        <f t="shared" si="197"/>
        <v>-2673.5929267729794</v>
      </c>
      <c r="K1647">
        <v>1</v>
      </c>
      <c r="L1647" s="31">
        <f t="shared" si="198"/>
        <v>139.49999999999997</v>
      </c>
      <c r="M1647" s="148">
        <f t="shared" si="194"/>
        <v>3551.86448668293</v>
      </c>
      <c r="N1647" s="148"/>
    </row>
    <row r="1648" spans="1:14">
      <c r="A1648">
        <f t="shared" si="199"/>
        <v>2.70166666666662</v>
      </c>
      <c r="D1648">
        <f t="shared" si="195"/>
        <v>1403.8744327338213</v>
      </c>
      <c r="E1648">
        <f t="shared" si="193"/>
        <v>2.0343563359134764</v>
      </c>
      <c r="G1648">
        <f t="shared" si="196"/>
        <v>-2813.0929267729794</v>
      </c>
      <c r="H1648" s="31">
        <f t="shared" si="197"/>
        <v>-2673.5929267729794</v>
      </c>
      <c r="K1648">
        <v>1</v>
      </c>
      <c r="L1648" s="31">
        <f t="shared" si="198"/>
        <v>139.49999999999997</v>
      </c>
      <c r="M1648" s="148">
        <f t="shared" si="194"/>
        <v>3551.86448668293</v>
      </c>
      <c r="N1648" s="148"/>
    </row>
    <row r="1649" spans="1:14">
      <c r="A1649">
        <f t="shared" si="199"/>
        <v>2.70416666666662</v>
      </c>
      <c r="D1649">
        <f t="shared" si="195"/>
        <v>1403.3551363434065</v>
      </c>
      <c r="E1649">
        <f t="shared" si="193"/>
        <v>2.0317237576455289</v>
      </c>
      <c r="G1649">
        <f t="shared" si="196"/>
        <v>-2813.6011867846742</v>
      </c>
      <c r="H1649" s="31">
        <f t="shared" si="197"/>
        <v>-2674.3511867846742</v>
      </c>
      <c r="K1649">
        <v>1</v>
      </c>
      <c r="L1649" s="31">
        <f t="shared" si="198"/>
        <v>139.24999999999997</v>
      </c>
      <c r="M1649" s="148">
        <f t="shared" si="194"/>
        <v>3551.86448668293</v>
      </c>
      <c r="N1649" s="148"/>
    </row>
    <row r="1650" spans="1:14">
      <c r="A1650">
        <f t="shared" si="199"/>
        <v>2.70416666666662</v>
      </c>
      <c r="D1650">
        <f t="shared" si="195"/>
        <v>1403.3551363434065</v>
      </c>
      <c r="E1650">
        <f t="shared" si="193"/>
        <v>2.0317237576455289</v>
      </c>
      <c r="G1650">
        <f t="shared" si="196"/>
        <v>-2813.6011867846742</v>
      </c>
      <c r="H1650" s="31">
        <f t="shared" si="197"/>
        <v>-2674.3511867846742</v>
      </c>
      <c r="K1650">
        <v>1</v>
      </c>
      <c r="L1650" s="31">
        <f t="shared" si="198"/>
        <v>139.24999999999997</v>
      </c>
      <c r="M1650" s="148">
        <f t="shared" si="194"/>
        <v>3551.86448668293</v>
      </c>
      <c r="N1650" s="148"/>
    </row>
    <row r="1651" spans="1:14">
      <c r="A1651">
        <f t="shared" si="199"/>
        <v>2.7066666666666199</v>
      </c>
      <c r="D1651">
        <f t="shared" si="195"/>
        <v>1402.8365116431339</v>
      </c>
      <c r="E1651">
        <f t="shared" si="193"/>
        <v>2.0290970140638143</v>
      </c>
      <c r="G1651">
        <f t="shared" si="196"/>
        <v>-2814.1087893811377</v>
      </c>
      <c r="H1651" s="31">
        <f t="shared" si="197"/>
        <v>-2675.1087893811377</v>
      </c>
      <c r="K1651">
        <v>1</v>
      </c>
      <c r="L1651" s="31">
        <f t="shared" si="198"/>
        <v>138.99999999999997</v>
      </c>
      <c r="M1651" s="148">
        <f t="shared" si="194"/>
        <v>3551.86448668293</v>
      </c>
      <c r="N1651" s="148"/>
    </row>
    <row r="1652" spans="1:14">
      <c r="A1652">
        <f t="shared" si="199"/>
        <v>2.7066666666666199</v>
      </c>
      <c r="D1652">
        <f t="shared" si="195"/>
        <v>1402.8365116431339</v>
      </c>
      <c r="E1652">
        <f t="shared" si="193"/>
        <v>2.0290970140638143</v>
      </c>
      <c r="G1652">
        <f t="shared" si="196"/>
        <v>-2814.1087893811377</v>
      </c>
      <c r="H1652" s="31">
        <f t="shared" si="197"/>
        <v>-2675.1087893811377</v>
      </c>
      <c r="K1652">
        <v>1</v>
      </c>
      <c r="L1652" s="31">
        <f t="shared" si="198"/>
        <v>138.99999999999997</v>
      </c>
      <c r="M1652" s="148">
        <f t="shared" si="194"/>
        <v>3551.86448668293</v>
      </c>
      <c r="N1652" s="148"/>
    </row>
    <row r="1653" spans="1:14">
      <c r="A1653">
        <f t="shared" si="199"/>
        <v>2.7091666666666199</v>
      </c>
      <c r="D1653">
        <f t="shared" si="195"/>
        <v>1402.3185571449983</v>
      </c>
      <c r="E1653">
        <f t="shared" si="193"/>
        <v>2.0264760868654053</v>
      </c>
      <c r="G1653">
        <f t="shared" si="196"/>
        <v>-2814.615736018754</v>
      </c>
      <c r="H1653" s="31">
        <f t="shared" si="197"/>
        <v>-2675.865736018754</v>
      </c>
      <c r="K1653">
        <v>1</v>
      </c>
      <c r="L1653" s="31">
        <f t="shared" si="198"/>
        <v>138.74999999999997</v>
      </c>
      <c r="M1653" s="148">
        <f t="shared" si="194"/>
        <v>3551.86448668293</v>
      </c>
      <c r="N1653" s="148"/>
    </row>
    <row r="1654" spans="1:14">
      <c r="A1654">
        <f t="shared" si="199"/>
        <v>2.7091666666666199</v>
      </c>
      <c r="D1654">
        <f t="shared" si="195"/>
        <v>1402.3185571449983</v>
      </c>
      <c r="E1654">
        <f t="shared" si="193"/>
        <v>2.0264760868654053</v>
      </c>
      <c r="G1654">
        <f t="shared" si="196"/>
        <v>-2814.615736018754</v>
      </c>
      <c r="H1654" s="31">
        <f t="shared" si="197"/>
        <v>-2675.865736018754</v>
      </c>
      <c r="K1654">
        <v>1</v>
      </c>
      <c r="L1654" s="31">
        <f t="shared" si="198"/>
        <v>138.74999999999997</v>
      </c>
      <c r="M1654" s="148">
        <f t="shared" si="194"/>
        <v>3551.86448668293</v>
      </c>
      <c r="N1654" s="148"/>
    </row>
    <row r="1655" spans="1:14">
      <c r="A1655">
        <f t="shared" si="199"/>
        <v>2.7116666666666198</v>
      </c>
      <c r="D1655">
        <f t="shared" si="195"/>
        <v>1401.8012713656585</v>
      </c>
      <c r="E1655">
        <f t="shared" ref="E1655:E1718" si="200">$E$18*($A$18/A1655)^$B$9</f>
        <v>2.0238609578216127</v>
      </c>
      <c r="G1655">
        <f t="shared" si="196"/>
        <v>-2815.1220281493397</v>
      </c>
      <c r="H1655" s="31">
        <f t="shared" si="197"/>
        <v>-2676.6220281493397</v>
      </c>
      <c r="K1655">
        <v>1</v>
      </c>
      <c r="L1655" s="31">
        <f t="shared" si="198"/>
        <v>138.49999999999997</v>
      </c>
      <c r="M1655" s="148">
        <f t="shared" si="194"/>
        <v>3551.86448668293</v>
      </c>
      <c r="N1655" s="148"/>
    </row>
    <row r="1656" spans="1:14">
      <c r="A1656">
        <f t="shared" si="199"/>
        <v>2.7116666666666198</v>
      </c>
      <c r="D1656">
        <f t="shared" si="195"/>
        <v>1401.8012713656585</v>
      </c>
      <c r="E1656">
        <f t="shared" si="200"/>
        <v>2.0238609578216127</v>
      </c>
      <c r="G1656">
        <f t="shared" si="196"/>
        <v>-2815.1220281493397</v>
      </c>
      <c r="H1656" s="31">
        <f t="shared" si="197"/>
        <v>-2676.6220281493397</v>
      </c>
      <c r="K1656">
        <v>1</v>
      </c>
      <c r="L1656" s="31">
        <f t="shared" si="198"/>
        <v>138.49999999999997</v>
      </c>
      <c r="M1656" s="148">
        <f t="shared" si="194"/>
        <v>3551.86448668293</v>
      </c>
      <c r="N1656" s="148"/>
    </row>
    <row r="1657" spans="1:14">
      <c r="A1657">
        <f t="shared" si="199"/>
        <v>2.7141666666666198</v>
      </c>
      <c r="D1657">
        <f t="shared" si="195"/>
        <v>1401.2846528264201</v>
      </c>
      <c r="E1657">
        <f t="shared" si="200"/>
        <v>2.0212516087776065</v>
      </c>
      <c r="G1657">
        <f t="shared" si="196"/>
        <v>-2815.6276672201648</v>
      </c>
      <c r="H1657" s="31">
        <f t="shared" si="197"/>
        <v>-2677.3776672201648</v>
      </c>
      <c r="K1657">
        <v>1</v>
      </c>
      <c r="L1657" s="31">
        <f t="shared" si="198"/>
        <v>138.24999999999997</v>
      </c>
      <c r="M1657" s="148">
        <f t="shared" si="194"/>
        <v>3551.86448668293</v>
      </c>
      <c r="N1657" s="148"/>
    </row>
    <row r="1658" spans="1:14">
      <c r="A1658">
        <f t="shared" si="199"/>
        <v>2.7141666666666198</v>
      </c>
      <c r="D1658">
        <f t="shared" si="195"/>
        <v>1401.2846528264201</v>
      </c>
      <c r="E1658">
        <f t="shared" si="200"/>
        <v>2.0212516087776065</v>
      </c>
      <c r="G1658">
        <f t="shared" si="196"/>
        <v>-2815.6276672201648</v>
      </c>
      <c r="H1658" s="31">
        <f t="shared" si="197"/>
        <v>-2677.3776672201648</v>
      </c>
      <c r="K1658">
        <v>1</v>
      </c>
      <c r="L1658" s="31">
        <f t="shared" si="198"/>
        <v>138.24999999999997</v>
      </c>
      <c r="M1658" s="148">
        <f t="shared" si="194"/>
        <v>3551.86448668293</v>
      </c>
      <c r="N1658" s="148"/>
    </row>
    <row r="1659" spans="1:14">
      <c r="A1659">
        <f t="shared" si="199"/>
        <v>2.7166666666666197</v>
      </c>
      <c r="D1659">
        <f t="shared" si="195"/>
        <v>1400.7687000532171</v>
      </c>
      <c r="E1659">
        <f t="shared" si="200"/>
        <v>2.0186480216520537</v>
      </c>
      <c r="G1659">
        <f t="shared" si="196"/>
        <v>-2816.1326546739683</v>
      </c>
      <c r="H1659" s="31">
        <f t="shared" si="197"/>
        <v>-2678.1326546739683</v>
      </c>
      <c r="K1659">
        <v>1</v>
      </c>
      <c r="L1659" s="31">
        <f t="shared" si="198"/>
        <v>137.99999999999997</v>
      </c>
      <c r="M1659" s="148">
        <f t="shared" si="194"/>
        <v>3551.86448668293</v>
      </c>
      <c r="N1659" s="148"/>
    </row>
    <row r="1660" spans="1:14">
      <c r="A1660">
        <f t="shared" si="199"/>
        <v>2.7166666666666197</v>
      </c>
      <c r="D1660">
        <f t="shared" si="195"/>
        <v>1400.7687000532171</v>
      </c>
      <c r="E1660">
        <f t="shared" si="200"/>
        <v>2.0186480216520537</v>
      </c>
      <c r="G1660">
        <f t="shared" si="196"/>
        <v>-2816.1326546739683</v>
      </c>
      <c r="H1660" s="31">
        <f t="shared" si="197"/>
        <v>-2678.1326546739683</v>
      </c>
      <c r="K1660">
        <v>1</v>
      </c>
      <c r="L1660" s="31">
        <f t="shared" si="198"/>
        <v>137.99999999999997</v>
      </c>
      <c r="M1660" s="148">
        <f t="shared" si="194"/>
        <v>3551.86448668293</v>
      </c>
      <c r="N1660" s="148"/>
    </row>
    <row r="1661" spans="1:14">
      <c r="A1661">
        <f t="shared" si="199"/>
        <v>2.7191666666666197</v>
      </c>
      <c r="D1661">
        <f t="shared" si="195"/>
        <v>1400.253411576592</v>
      </c>
      <c r="E1661">
        <f t="shared" si="200"/>
        <v>2.0160501784367568</v>
      </c>
      <c r="G1661">
        <f t="shared" si="196"/>
        <v>-2816.6369919489794</v>
      </c>
      <c r="H1661" s="31">
        <f t="shared" si="197"/>
        <v>-2678.8869919489794</v>
      </c>
      <c r="K1661">
        <v>1</v>
      </c>
      <c r="L1661" s="31">
        <f t="shared" si="198"/>
        <v>137.74999999999997</v>
      </c>
      <c r="M1661" s="148">
        <f t="shared" si="194"/>
        <v>3551.86448668293</v>
      </c>
      <c r="N1661" s="148"/>
    </row>
    <row r="1662" spans="1:14">
      <c r="A1662">
        <f t="shared" si="199"/>
        <v>2.7191666666666197</v>
      </c>
      <c r="D1662">
        <f t="shared" si="195"/>
        <v>1400.253411576592</v>
      </c>
      <c r="E1662">
        <f t="shared" si="200"/>
        <v>2.0160501784367568</v>
      </c>
      <c r="G1662">
        <f t="shared" si="196"/>
        <v>-2816.6369919489794</v>
      </c>
      <c r="H1662" s="31">
        <f t="shared" si="197"/>
        <v>-2678.8869919489794</v>
      </c>
      <c r="K1662">
        <v>1</v>
      </c>
      <c r="L1662" s="31">
        <f t="shared" si="198"/>
        <v>137.74999999999997</v>
      </c>
      <c r="M1662" s="148">
        <f t="shared" si="194"/>
        <v>3551.86448668293</v>
      </c>
      <c r="N1662" s="148"/>
    </row>
    <row r="1663" spans="1:14">
      <c r="A1663">
        <f t="shared" si="199"/>
        <v>2.7216666666666196</v>
      </c>
      <c r="D1663">
        <f t="shared" si="195"/>
        <v>1399.7387859316784</v>
      </c>
      <c r="E1663">
        <f t="shared" si="200"/>
        <v>2.0134580611962831</v>
      </c>
      <c r="G1663">
        <f t="shared" si="196"/>
        <v>-2817.1406804789335</v>
      </c>
      <c r="H1663" s="31">
        <f t="shared" si="197"/>
        <v>-2679.6406804789335</v>
      </c>
      <c r="K1663">
        <v>1</v>
      </c>
      <c r="L1663" s="31">
        <f t="shared" si="198"/>
        <v>137.49999999999997</v>
      </c>
      <c r="M1663" s="148">
        <f t="shared" si="194"/>
        <v>3551.86448668293</v>
      </c>
      <c r="N1663" s="148"/>
    </row>
    <row r="1664" spans="1:14">
      <c r="A1664">
        <f t="shared" si="199"/>
        <v>2.7216666666666196</v>
      </c>
      <c r="D1664">
        <f t="shared" si="195"/>
        <v>1399.7387859316784</v>
      </c>
      <c r="E1664">
        <f t="shared" si="200"/>
        <v>2.0134580611962831</v>
      </c>
      <c r="G1664">
        <f t="shared" si="196"/>
        <v>-2817.1406804789335</v>
      </c>
      <c r="H1664" s="31">
        <f t="shared" si="197"/>
        <v>-2679.6406804789335</v>
      </c>
      <c r="K1664">
        <v>1</v>
      </c>
      <c r="L1664" s="31">
        <f t="shared" si="198"/>
        <v>137.49999999999997</v>
      </c>
      <c r="M1664" s="148">
        <f t="shared" si="194"/>
        <v>3551.86448668293</v>
      </c>
      <c r="N1664" s="148"/>
    </row>
    <row r="1665" spans="1:14">
      <c r="A1665">
        <f t="shared" si="199"/>
        <v>2.7241666666666196</v>
      </c>
      <c r="D1665">
        <f t="shared" si="195"/>
        <v>1399.2248216581818</v>
      </c>
      <c r="E1665">
        <f t="shared" si="200"/>
        <v>2.0108716520676104</v>
      </c>
      <c r="G1665">
        <f t="shared" si="196"/>
        <v>-2817.6437216930917</v>
      </c>
      <c r="H1665" s="31">
        <f t="shared" si="197"/>
        <v>-2680.3937216930917</v>
      </c>
      <c r="K1665">
        <v>1</v>
      </c>
      <c r="L1665" s="31">
        <f t="shared" si="198"/>
        <v>137.24999999999997</v>
      </c>
      <c r="M1665" s="148">
        <f t="shared" si="194"/>
        <v>3551.86448668293</v>
      </c>
      <c r="N1665" s="148"/>
    </row>
    <row r="1666" spans="1:14">
      <c r="A1666">
        <f t="shared" si="199"/>
        <v>2.7241666666666196</v>
      </c>
      <c r="D1666">
        <f t="shared" si="195"/>
        <v>1399.2248216581818</v>
      </c>
      <c r="E1666">
        <f t="shared" si="200"/>
        <v>2.0108716520676104</v>
      </c>
      <c r="G1666">
        <f t="shared" si="196"/>
        <v>-2817.6437216930917</v>
      </c>
      <c r="H1666" s="31">
        <f t="shared" si="197"/>
        <v>-2680.3937216930917</v>
      </c>
      <c r="K1666">
        <v>1</v>
      </c>
      <c r="L1666" s="31">
        <f t="shared" si="198"/>
        <v>137.24999999999997</v>
      </c>
      <c r="M1666" s="148">
        <f t="shared" si="194"/>
        <v>3551.86448668293</v>
      </c>
      <c r="N1666" s="148"/>
    </row>
    <row r="1667" spans="1:14">
      <c r="A1667">
        <f t="shared" si="199"/>
        <v>2.7266666666666195</v>
      </c>
      <c r="D1667">
        <f t="shared" si="195"/>
        <v>1398.7115173003608</v>
      </c>
      <c r="E1667">
        <f t="shared" si="200"/>
        <v>2.00829093325977</v>
      </c>
      <c r="G1667">
        <f t="shared" si="196"/>
        <v>-2818.1461170162574</v>
      </c>
      <c r="H1667" s="31">
        <f t="shared" si="197"/>
        <v>-2681.1461170162574</v>
      </c>
      <c r="K1667">
        <v>1</v>
      </c>
      <c r="L1667" s="31">
        <f t="shared" si="198"/>
        <v>136.99999999999997</v>
      </c>
      <c r="M1667" s="148">
        <f t="shared" si="194"/>
        <v>3551.86448668293</v>
      </c>
      <c r="N1667" s="148"/>
    </row>
    <row r="1668" spans="1:14">
      <c r="A1668">
        <f t="shared" si="199"/>
        <v>2.7266666666666195</v>
      </c>
      <c r="D1668">
        <f t="shared" si="195"/>
        <v>1398.7115173003608</v>
      </c>
      <c r="E1668">
        <f t="shared" si="200"/>
        <v>2.00829093325977</v>
      </c>
      <c r="G1668">
        <f t="shared" si="196"/>
        <v>-2818.1461170162574</v>
      </c>
      <c r="H1668" s="31">
        <f t="shared" si="197"/>
        <v>-2681.1461170162574</v>
      </c>
      <c r="K1668">
        <v>1</v>
      </c>
      <c r="L1668" s="31">
        <f t="shared" si="198"/>
        <v>136.99999999999997</v>
      </c>
      <c r="M1668" s="148">
        <f t="shared" si="194"/>
        <v>3551.86448668293</v>
      </c>
      <c r="N1668" s="148"/>
    </row>
    <row r="1669" spans="1:14">
      <c r="A1669">
        <f t="shared" si="199"/>
        <v>2.7291666666666194</v>
      </c>
      <c r="D1669">
        <f t="shared" si="195"/>
        <v>1398.1988714070094</v>
      </c>
      <c r="E1669">
        <f t="shared" si="200"/>
        <v>2.0057158870534835</v>
      </c>
      <c r="G1669">
        <f t="shared" si="196"/>
        <v>-2818.6478678687968</v>
      </c>
      <c r="H1669" s="31">
        <f t="shared" si="197"/>
        <v>-2681.8978678687968</v>
      </c>
      <c r="K1669">
        <v>1</v>
      </c>
      <c r="L1669" s="31">
        <f t="shared" si="198"/>
        <v>136.74999999999997</v>
      </c>
      <c r="M1669" s="148">
        <f t="shared" si="194"/>
        <v>3551.86448668293</v>
      </c>
      <c r="N1669" s="148"/>
    </row>
    <row r="1670" spans="1:14">
      <c r="A1670">
        <f t="shared" si="199"/>
        <v>2.7291666666666194</v>
      </c>
      <c r="D1670">
        <f t="shared" si="195"/>
        <v>1398.1988714070094</v>
      </c>
      <c r="E1670">
        <f t="shared" si="200"/>
        <v>2.0057158870534835</v>
      </c>
      <c r="G1670">
        <f t="shared" si="196"/>
        <v>-2818.6478678687968</v>
      </c>
      <c r="H1670" s="31">
        <f t="shared" si="197"/>
        <v>-2681.8978678687968</v>
      </c>
      <c r="K1670">
        <v>1</v>
      </c>
      <c r="L1670" s="31">
        <f t="shared" si="198"/>
        <v>136.74999999999997</v>
      </c>
      <c r="M1670" s="148">
        <f t="shared" si="194"/>
        <v>3551.86448668293</v>
      </c>
      <c r="N1670" s="148"/>
    </row>
    <row r="1671" spans="1:14">
      <c r="A1671">
        <f t="shared" si="199"/>
        <v>2.7316666666666194</v>
      </c>
      <c r="D1671">
        <f t="shared" si="195"/>
        <v>1397.6868825314389</v>
      </c>
      <c r="E1671">
        <f t="shared" si="200"/>
        <v>2.0031464958008112</v>
      </c>
      <c r="G1671">
        <f t="shared" si="196"/>
        <v>-2819.1489756666538</v>
      </c>
      <c r="H1671" s="31">
        <f t="shared" si="197"/>
        <v>-2682.6489756666538</v>
      </c>
      <c r="K1671">
        <v>1</v>
      </c>
      <c r="L1671" s="31">
        <f t="shared" si="198"/>
        <v>136.49999999999997</v>
      </c>
      <c r="M1671" s="148">
        <f t="shared" si="194"/>
        <v>3551.86448668293</v>
      </c>
      <c r="N1671" s="148"/>
    </row>
    <row r="1672" spans="1:14">
      <c r="A1672">
        <f t="shared" si="199"/>
        <v>2.7316666666666194</v>
      </c>
      <c r="D1672">
        <f t="shared" si="195"/>
        <v>1397.6868825314389</v>
      </c>
      <c r="E1672">
        <f t="shared" si="200"/>
        <v>2.0031464958008112</v>
      </c>
      <c r="G1672">
        <f t="shared" si="196"/>
        <v>-2819.1489756666538</v>
      </c>
      <c r="H1672" s="31">
        <f t="shared" si="197"/>
        <v>-2682.6489756666538</v>
      </c>
      <c r="K1672">
        <v>1</v>
      </c>
      <c r="L1672" s="31">
        <f t="shared" si="198"/>
        <v>136.49999999999997</v>
      </c>
      <c r="M1672" s="148">
        <f t="shared" si="194"/>
        <v>3551.86448668293</v>
      </c>
      <c r="N1672" s="148"/>
    </row>
    <row r="1673" spans="1:14">
      <c r="A1673">
        <f t="shared" si="199"/>
        <v>2.7341666666666193</v>
      </c>
      <c r="D1673">
        <f t="shared" si="195"/>
        <v>1397.1755492314587</v>
      </c>
      <c r="E1673">
        <f t="shared" si="200"/>
        <v>2.0005827419248052</v>
      </c>
      <c r="G1673">
        <f t="shared" si="196"/>
        <v>-2819.6494418213692</v>
      </c>
      <c r="H1673" s="31">
        <f t="shared" si="197"/>
        <v>-2683.3994418213692</v>
      </c>
      <c r="K1673">
        <v>1</v>
      </c>
      <c r="L1673" s="31">
        <f t="shared" si="198"/>
        <v>136.24999999999997</v>
      </c>
      <c r="M1673" s="148">
        <f t="shared" si="194"/>
        <v>3551.86448668293</v>
      </c>
      <c r="N1673" s="148"/>
    </row>
    <row r="1674" spans="1:14">
      <c r="A1674">
        <f t="shared" si="199"/>
        <v>2.7341666666666193</v>
      </c>
      <c r="D1674">
        <f t="shared" si="195"/>
        <v>1397.1755492314587</v>
      </c>
      <c r="E1674">
        <f t="shared" si="200"/>
        <v>2.0005827419248052</v>
      </c>
      <c r="G1674">
        <f t="shared" si="196"/>
        <v>-2819.6494418213692</v>
      </c>
      <c r="H1674" s="31">
        <f t="shared" si="197"/>
        <v>-2683.3994418213692</v>
      </c>
      <c r="K1674">
        <v>1</v>
      </c>
      <c r="L1674" s="31">
        <f t="shared" si="198"/>
        <v>136.24999999999997</v>
      </c>
      <c r="M1674" s="148">
        <f t="shared" si="194"/>
        <v>3551.86448668293</v>
      </c>
      <c r="N1674" s="148"/>
    </row>
    <row r="1675" spans="1:14">
      <c r="A1675">
        <f t="shared" si="199"/>
        <v>2.7366666666666193</v>
      </c>
      <c r="D1675">
        <f t="shared" si="195"/>
        <v>1396.6648700693584</v>
      </c>
      <c r="E1675">
        <f t="shared" si="200"/>
        <v>1.9980246079191515</v>
      </c>
      <c r="G1675">
        <f t="shared" si="196"/>
        <v>-2820.1492677400997</v>
      </c>
      <c r="H1675" s="31">
        <f t="shared" si="197"/>
        <v>-2684.1492677400997</v>
      </c>
      <c r="K1675">
        <v>1</v>
      </c>
      <c r="L1675" s="31">
        <f t="shared" si="198"/>
        <v>135.99999999999997</v>
      </c>
      <c r="M1675" s="148">
        <f t="shared" si="194"/>
        <v>3551.86448668293</v>
      </c>
      <c r="N1675" s="148"/>
    </row>
    <row r="1676" spans="1:14">
      <c r="A1676">
        <f t="shared" si="199"/>
        <v>2.7366666666666193</v>
      </c>
      <c r="D1676">
        <f t="shared" si="195"/>
        <v>1396.6648700693584</v>
      </c>
      <c r="E1676">
        <f t="shared" si="200"/>
        <v>1.9980246079191515</v>
      </c>
      <c r="G1676">
        <f t="shared" si="196"/>
        <v>-2820.1492677400997</v>
      </c>
      <c r="H1676" s="31">
        <f t="shared" si="197"/>
        <v>-2684.1492677400997</v>
      </c>
      <c r="K1676">
        <v>1</v>
      </c>
      <c r="L1676" s="31">
        <f t="shared" si="198"/>
        <v>135.99999999999997</v>
      </c>
      <c r="M1676" s="148">
        <f t="shared" si="194"/>
        <v>3551.86448668293</v>
      </c>
      <c r="N1676" s="148"/>
    </row>
    <row r="1677" spans="1:14">
      <c r="A1677">
        <f t="shared" si="199"/>
        <v>2.7391666666666192</v>
      </c>
      <c r="D1677">
        <f t="shared" si="195"/>
        <v>1396.1548436118917</v>
      </c>
      <c r="E1677">
        <f t="shared" si="200"/>
        <v>1.9954720763478273</v>
      </c>
      <c r="G1677">
        <f t="shared" si="196"/>
        <v>-2820.6484548256331</v>
      </c>
      <c r="H1677" s="31">
        <f t="shared" si="197"/>
        <v>-2684.8984548256331</v>
      </c>
      <c r="K1677">
        <v>1</v>
      </c>
      <c r="L1677" s="31">
        <f t="shared" si="198"/>
        <v>135.74999999999997</v>
      </c>
      <c r="M1677" s="148">
        <f t="shared" si="194"/>
        <v>3551.86448668293</v>
      </c>
      <c r="N1677" s="148"/>
    </row>
    <row r="1678" spans="1:14">
      <c r="A1678">
        <f t="shared" si="199"/>
        <v>2.7391666666666192</v>
      </c>
      <c r="D1678">
        <f t="shared" si="195"/>
        <v>1396.1548436118917</v>
      </c>
      <c r="E1678">
        <f t="shared" si="200"/>
        <v>1.9954720763478273</v>
      </c>
      <c r="G1678">
        <f t="shared" si="196"/>
        <v>-2820.6484548256331</v>
      </c>
      <c r="H1678" s="31">
        <f t="shared" si="197"/>
        <v>-2684.8984548256331</v>
      </c>
      <c r="K1678">
        <v>1</v>
      </c>
      <c r="L1678" s="31">
        <f t="shared" si="198"/>
        <v>135.74999999999997</v>
      </c>
      <c r="M1678" s="148">
        <f t="shared" si="194"/>
        <v>3551.86448668293</v>
      </c>
      <c r="N1678" s="148"/>
    </row>
    <row r="1679" spans="1:14">
      <c r="A1679">
        <f t="shared" si="199"/>
        <v>2.7416666666666192</v>
      </c>
      <c r="D1679">
        <f t="shared" si="195"/>
        <v>1395.6454684302557</v>
      </c>
      <c r="E1679">
        <f t="shared" si="200"/>
        <v>1.9929251298447517</v>
      </c>
      <c r="G1679">
        <f t="shared" si="196"/>
        <v>-2821.1470044764069</v>
      </c>
      <c r="H1679" s="31">
        <f t="shared" si="197"/>
        <v>-2685.6470044764069</v>
      </c>
      <c r="K1679">
        <v>1</v>
      </c>
      <c r="L1679" s="31">
        <f t="shared" si="198"/>
        <v>135.49999999999997</v>
      </c>
      <c r="M1679" s="148">
        <f t="shared" si="194"/>
        <v>3551.86448668293</v>
      </c>
      <c r="N1679" s="148"/>
    </row>
    <row r="1680" spans="1:14">
      <c r="A1680">
        <f t="shared" si="199"/>
        <v>2.7416666666666192</v>
      </c>
      <c r="D1680">
        <f t="shared" si="195"/>
        <v>1395.6454684302557</v>
      </c>
      <c r="E1680">
        <f t="shared" si="200"/>
        <v>1.9929251298447517</v>
      </c>
      <c r="G1680">
        <f t="shared" si="196"/>
        <v>-2821.1470044764069</v>
      </c>
      <c r="H1680" s="31">
        <f t="shared" si="197"/>
        <v>-2685.6470044764069</v>
      </c>
      <c r="K1680">
        <v>1</v>
      </c>
      <c r="L1680" s="31">
        <f t="shared" si="198"/>
        <v>135.49999999999997</v>
      </c>
      <c r="M1680" s="148">
        <f t="shared" si="194"/>
        <v>3551.86448668293</v>
      </c>
      <c r="N1680" s="148"/>
    </row>
    <row r="1681" spans="1:14">
      <c r="A1681">
        <f t="shared" si="199"/>
        <v>2.7441666666666191</v>
      </c>
      <c r="D1681">
        <f t="shared" si="195"/>
        <v>1395.1367431000751</v>
      </c>
      <c r="E1681">
        <f t="shared" si="200"/>
        <v>1.9903837511134439</v>
      </c>
      <c r="G1681">
        <f t="shared" si="196"/>
        <v>-2821.6449180865266</v>
      </c>
      <c r="H1681" s="31">
        <f t="shared" si="197"/>
        <v>-2686.3949180865266</v>
      </c>
      <c r="K1681">
        <v>1</v>
      </c>
      <c r="L1681" s="31">
        <f t="shared" si="198"/>
        <v>135.24999999999997</v>
      </c>
      <c r="M1681" s="148">
        <f t="shared" si="194"/>
        <v>3551.86448668293</v>
      </c>
      <c r="N1681" s="148"/>
    </row>
    <row r="1682" spans="1:14">
      <c r="A1682">
        <f t="shared" si="199"/>
        <v>2.7441666666666191</v>
      </c>
      <c r="D1682">
        <f t="shared" si="195"/>
        <v>1395.1367431000751</v>
      </c>
      <c r="E1682">
        <f t="shared" si="200"/>
        <v>1.9903837511134439</v>
      </c>
      <c r="G1682">
        <f t="shared" si="196"/>
        <v>-2821.6449180865266</v>
      </c>
      <c r="H1682" s="31">
        <f t="shared" si="197"/>
        <v>-2686.3949180865266</v>
      </c>
      <c r="K1682">
        <v>1</v>
      </c>
      <c r="L1682" s="31">
        <f t="shared" si="198"/>
        <v>135.24999999999997</v>
      </c>
      <c r="M1682" s="148">
        <f t="shared" ref="M1682:M1745" si="201">$F$11</f>
        <v>3551.86448668293</v>
      </c>
      <c r="N1682" s="148"/>
    </row>
    <row r="1683" spans="1:14">
      <c r="A1683">
        <f t="shared" si="199"/>
        <v>2.7466666666666191</v>
      </c>
      <c r="D1683">
        <f t="shared" si="195"/>
        <v>1394.6286662013836</v>
      </c>
      <c r="E1683">
        <f t="shared" si="200"/>
        <v>1.9878479229266821</v>
      </c>
      <c r="G1683">
        <f t="shared" si="196"/>
        <v>-2822.1421970457814</v>
      </c>
      <c r="H1683" s="31">
        <f t="shared" si="197"/>
        <v>-2687.1421970457814</v>
      </c>
      <c r="K1683">
        <v>1</v>
      </c>
      <c r="L1683" s="31">
        <f t="shared" si="198"/>
        <v>134.99999999999997</v>
      </c>
      <c r="M1683" s="148">
        <f t="shared" si="201"/>
        <v>3551.86448668293</v>
      </c>
      <c r="N1683" s="148"/>
    </row>
    <row r="1684" spans="1:14">
      <c r="A1684">
        <f t="shared" si="199"/>
        <v>2.7466666666666191</v>
      </c>
      <c r="D1684">
        <f t="shared" si="195"/>
        <v>1394.6286662013836</v>
      </c>
      <c r="E1684">
        <f t="shared" si="200"/>
        <v>1.9878479229266821</v>
      </c>
      <c r="G1684">
        <f t="shared" si="196"/>
        <v>-2822.1421970457814</v>
      </c>
      <c r="H1684" s="31">
        <f t="shared" si="197"/>
        <v>-2687.1421970457814</v>
      </c>
      <c r="K1684">
        <v>1</v>
      </c>
      <c r="L1684" s="31">
        <f t="shared" si="198"/>
        <v>134.99999999999997</v>
      </c>
      <c r="M1684" s="148">
        <f t="shared" si="201"/>
        <v>3551.86448668293</v>
      </c>
      <c r="N1684" s="148"/>
    </row>
    <row r="1685" spans="1:14">
      <c r="A1685">
        <f t="shared" si="199"/>
        <v>2.749166666666619</v>
      </c>
      <c r="D1685">
        <f t="shared" ref="D1685:D1748" si="202">$D$18*($A$18/A1685)^($B$9-1)</f>
        <v>1394.1212363186062</v>
      </c>
      <c r="E1685">
        <f t="shared" si="200"/>
        <v>1.9853176281261586</v>
      </c>
      <c r="G1685">
        <f t="shared" ref="G1685:G1748" si="203">-100*(E1685+E1684)/2*(A1685-A1684)+G1684</f>
        <v>-2822.6388427396628</v>
      </c>
      <c r="H1685" s="31">
        <f t="shared" si="197"/>
        <v>-2687.8888427396628</v>
      </c>
      <c r="K1685">
        <v>1</v>
      </c>
      <c r="L1685" s="31">
        <f t="shared" si="198"/>
        <v>134.74999999999997</v>
      </c>
      <c r="M1685" s="148">
        <f t="shared" si="201"/>
        <v>3551.86448668293</v>
      </c>
      <c r="N1685" s="148"/>
    </row>
    <row r="1686" spans="1:14">
      <c r="A1686">
        <f t="shared" si="199"/>
        <v>2.749166666666619</v>
      </c>
      <c r="D1686">
        <f t="shared" si="202"/>
        <v>1394.1212363186062</v>
      </c>
      <c r="E1686">
        <f t="shared" si="200"/>
        <v>1.9853176281261586</v>
      </c>
      <c r="G1686">
        <f t="shared" si="203"/>
        <v>-2822.6388427396628</v>
      </c>
      <c r="H1686" s="31">
        <f t="shared" si="197"/>
        <v>-2687.8888427396628</v>
      </c>
      <c r="K1686">
        <v>1</v>
      </c>
      <c r="L1686" s="31">
        <f t="shared" si="198"/>
        <v>134.74999999999997</v>
      </c>
      <c r="M1686" s="148">
        <f t="shared" si="201"/>
        <v>3551.86448668293</v>
      </c>
      <c r="N1686" s="148"/>
    </row>
    <row r="1687" spans="1:14">
      <c r="A1687">
        <f t="shared" si="199"/>
        <v>2.751666666666619</v>
      </c>
      <c r="D1687">
        <f t="shared" si="202"/>
        <v>1393.6144520405423</v>
      </c>
      <c r="E1687">
        <f t="shared" si="200"/>
        <v>1.9827928496221452</v>
      </c>
      <c r="G1687">
        <f t="shared" si="203"/>
        <v>-2823.1348565493813</v>
      </c>
      <c r="H1687" s="31">
        <f t="shared" si="197"/>
        <v>-2688.6348565493813</v>
      </c>
      <c r="K1687">
        <v>1</v>
      </c>
      <c r="L1687" s="31">
        <f t="shared" si="198"/>
        <v>134.49999999999997</v>
      </c>
      <c r="M1687" s="148">
        <f t="shared" si="201"/>
        <v>3551.86448668293</v>
      </c>
      <c r="N1687" s="148"/>
    </row>
    <row r="1688" spans="1:14">
      <c r="A1688">
        <f t="shared" si="199"/>
        <v>2.751666666666619</v>
      </c>
      <c r="D1688">
        <f t="shared" si="202"/>
        <v>1393.6144520405423</v>
      </c>
      <c r="E1688">
        <f t="shared" si="200"/>
        <v>1.9827928496221452</v>
      </c>
      <c r="G1688">
        <f t="shared" si="203"/>
        <v>-2823.1348565493813</v>
      </c>
      <c r="H1688" s="31">
        <f t="shared" si="197"/>
        <v>-2688.6348565493813</v>
      </c>
      <c r="K1688">
        <v>1</v>
      </c>
      <c r="L1688" s="31">
        <f t="shared" si="198"/>
        <v>134.49999999999997</v>
      </c>
      <c r="M1688" s="148">
        <f t="shared" si="201"/>
        <v>3551.86448668293</v>
      </c>
      <c r="N1688" s="148"/>
    </row>
    <row r="1689" spans="1:14">
      <c r="A1689">
        <f t="shared" si="199"/>
        <v>2.7541666666666189</v>
      </c>
      <c r="D1689">
        <f t="shared" si="202"/>
        <v>1393.1083119603466</v>
      </c>
      <c r="E1689">
        <f t="shared" si="200"/>
        <v>1.9802735703931593</v>
      </c>
      <c r="G1689">
        <f t="shared" si="203"/>
        <v>-2823.6302398518833</v>
      </c>
      <c r="H1689" s="31">
        <f t="shared" si="197"/>
        <v>-2689.3802398518833</v>
      </c>
      <c r="K1689">
        <v>1</v>
      </c>
      <c r="L1689" s="31">
        <f t="shared" si="198"/>
        <v>134.24999999999997</v>
      </c>
      <c r="M1689" s="148">
        <f t="shared" si="201"/>
        <v>3551.86448668293</v>
      </c>
      <c r="N1689" s="148"/>
    </row>
    <row r="1690" spans="1:14">
      <c r="A1690">
        <f t="shared" si="199"/>
        <v>2.7541666666666189</v>
      </c>
      <c r="D1690">
        <f t="shared" si="202"/>
        <v>1393.1083119603466</v>
      </c>
      <c r="E1690">
        <f t="shared" si="200"/>
        <v>1.9802735703931593</v>
      </c>
      <c r="G1690">
        <f t="shared" si="203"/>
        <v>-2823.6302398518833</v>
      </c>
      <c r="H1690" s="31">
        <f t="shared" si="197"/>
        <v>-2689.3802398518833</v>
      </c>
      <c r="K1690">
        <v>1</v>
      </c>
      <c r="L1690" s="31">
        <f t="shared" si="198"/>
        <v>134.24999999999997</v>
      </c>
      <c r="M1690" s="148">
        <f t="shared" si="201"/>
        <v>3551.86448668293</v>
      </c>
      <c r="N1690" s="148"/>
    </row>
    <row r="1691" spans="1:14">
      <c r="A1691">
        <f t="shared" si="199"/>
        <v>2.7566666666666189</v>
      </c>
      <c r="D1691">
        <f t="shared" si="202"/>
        <v>1392.602814675515</v>
      </c>
      <c r="E1691">
        <f t="shared" si="200"/>
        <v>1.9777597734856271</v>
      </c>
      <c r="G1691">
        <f t="shared" si="203"/>
        <v>-2824.1249940198682</v>
      </c>
      <c r="H1691" s="31">
        <f t="shared" si="197"/>
        <v>-2690.1249940198682</v>
      </c>
      <c r="K1691">
        <v>1</v>
      </c>
      <c r="L1691" s="31">
        <f t="shared" si="198"/>
        <v>133.99999999999997</v>
      </c>
      <c r="M1691" s="148">
        <f t="shared" si="201"/>
        <v>3551.86448668293</v>
      </c>
      <c r="N1691" s="148"/>
    </row>
    <row r="1692" spans="1:14">
      <c r="A1692">
        <f t="shared" si="199"/>
        <v>2.7566666666666189</v>
      </c>
      <c r="D1692">
        <f t="shared" si="202"/>
        <v>1392.602814675515</v>
      </c>
      <c r="E1692">
        <f t="shared" si="200"/>
        <v>1.9777597734856271</v>
      </c>
      <c r="G1692">
        <f t="shared" si="203"/>
        <v>-2824.1249940198682</v>
      </c>
      <c r="H1692" s="31">
        <f t="shared" si="197"/>
        <v>-2690.1249940198682</v>
      </c>
      <c r="K1692">
        <v>1</v>
      </c>
      <c r="L1692" s="31">
        <f t="shared" si="198"/>
        <v>133.99999999999997</v>
      </c>
      <c r="M1692" s="148">
        <f t="shared" si="201"/>
        <v>3551.86448668293</v>
      </c>
      <c r="N1692" s="148"/>
    </row>
    <row r="1693" spans="1:14">
      <c r="A1693">
        <f t="shared" si="199"/>
        <v>2.7591666666666188</v>
      </c>
      <c r="D1693">
        <f t="shared" si="202"/>
        <v>1392.0979587878635</v>
      </c>
      <c r="E1693">
        <f t="shared" si="200"/>
        <v>1.9752514420135465</v>
      </c>
      <c r="G1693">
        <f t="shared" si="203"/>
        <v>-2824.6191204218057</v>
      </c>
      <c r="H1693" s="31">
        <f t="shared" si="197"/>
        <v>-2690.8691204218057</v>
      </c>
      <c r="K1693">
        <v>1</v>
      </c>
      <c r="L1693" s="31">
        <f t="shared" si="198"/>
        <v>133.74999999999997</v>
      </c>
      <c r="M1693" s="148">
        <f t="shared" si="201"/>
        <v>3551.86448668293</v>
      </c>
      <c r="N1693" s="148"/>
    </row>
    <row r="1694" spans="1:14">
      <c r="A1694">
        <f t="shared" si="199"/>
        <v>2.7591666666666188</v>
      </c>
      <c r="D1694">
        <f t="shared" si="202"/>
        <v>1392.0979587878635</v>
      </c>
      <c r="E1694">
        <f t="shared" si="200"/>
        <v>1.9752514420135465</v>
      </c>
      <c r="G1694">
        <f t="shared" si="203"/>
        <v>-2824.6191204218057</v>
      </c>
      <c r="H1694" s="31">
        <f t="shared" si="197"/>
        <v>-2690.8691204218057</v>
      </c>
      <c r="K1694">
        <v>1</v>
      </c>
      <c r="L1694" s="31">
        <f t="shared" si="198"/>
        <v>133.74999999999997</v>
      </c>
      <c r="M1694" s="148">
        <f t="shared" si="201"/>
        <v>3551.86448668293</v>
      </c>
      <c r="N1694" s="148"/>
    </row>
    <row r="1695" spans="1:14">
      <c r="A1695">
        <f t="shared" si="199"/>
        <v>2.7616666666666188</v>
      </c>
      <c r="D1695">
        <f t="shared" si="202"/>
        <v>1391.5937429035132</v>
      </c>
      <c r="E1695">
        <f t="shared" si="200"/>
        <v>1.9727485591581693</v>
      </c>
      <c r="G1695">
        <f t="shared" si="203"/>
        <v>-2825.1126204219522</v>
      </c>
      <c r="H1695" s="31">
        <f t="shared" si="197"/>
        <v>-2691.6126204219522</v>
      </c>
      <c r="K1695">
        <v>1</v>
      </c>
      <c r="L1695" s="31">
        <f t="shared" si="198"/>
        <v>133.49999999999997</v>
      </c>
      <c r="M1695" s="148">
        <f t="shared" si="201"/>
        <v>3551.86448668293</v>
      </c>
      <c r="N1695" s="148"/>
    </row>
    <row r="1696" spans="1:14">
      <c r="A1696">
        <f t="shared" si="199"/>
        <v>2.7616666666666188</v>
      </c>
      <c r="D1696">
        <f t="shared" si="202"/>
        <v>1391.5937429035132</v>
      </c>
      <c r="E1696">
        <f t="shared" si="200"/>
        <v>1.9727485591581693</v>
      </c>
      <c r="G1696">
        <f t="shared" si="203"/>
        <v>-2825.1126204219522</v>
      </c>
      <c r="H1696" s="31">
        <f t="shared" si="197"/>
        <v>-2691.6126204219522</v>
      </c>
      <c r="K1696">
        <v>1</v>
      </c>
      <c r="L1696" s="31">
        <f t="shared" si="198"/>
        <v>133.49999999999997</v>
      </c>
      <c r="M1696" s="148">
        <f t="shared" si="201"/>
        <v>3551.86448668293</v>
      </c>
      <c r="N1696" s="148"/>
    </row>
    <row r="1697" spans="1:14">
      <c r="A1697">
        <f t="shared" si="199"/>
        <v>2.7641666666666187</v>
      </c>
      <c r="D1697">
        <f t="shared" si="202"/>
        <v>1391.090165632872</v>
      </c>
      <c r="E1697">
        <f t="shared" si="200"/>
        <v>1.9702511081676604</v>
      </c>
      <c r="G1697">
        <f t="shared" si="203"/>
        <v>-2825.6054953803678</v>
      </c>
      <c r="H1697" s="31">
        <f t="shared" si="197"/>
        <v>-2692.3554953803678</v>
      </c>
      <c r="K1697">
        <v>1</v>
      </c>
      <c r="L1697" s="31">
        <f t="shared" si="198"/>
        <v>133.24999999999997</v>
      </c>
      <c r="M1697" s="148">
        <f t="shared" si="201"/>
        <v>3551.86448668293</v>
      </c>
      <c r="N1697" s="148"/>
    </row>
    <row r="1698" spans="1:14">
      <c r="A1698">
        <f t="shared" si="199"/>
        <v>2.7641666666666187</v>
      </c>
      <c r="D1698">
        <f t="shared" si="202"/>
        <v>1391.090165632872</v>
      </c>
      <c r="E1698">
        <f t="shared" si="200"/>
        <v>1.9702511081676604</v>
      </c>
      <c r="G1698">
        <f t="shared" si="203"/>
        <v>-2825.6054953803678</v>
      </c>
      <c r="H1698" s="31">
        <f t="shared" si="197"/>
        <v>-2692.3554953803678</v>
      </c>
      <c r="K1698">
        <v>1</v>
      </c>
      <c r="L1698" s="31">
        <f t="shared" si="198"/>
        <v>133.24999999999997</v>
      </c>
      <c r="M1698" s="148">
        <f t="shared" si="201"/>
        <v>3551.86448668293</v>
      </c>
      <c r="N1698" s="148"/>
    </row>
    <row r="1699" spans="1:14">
      <c r="A1699">
        <f t="shared" si="199"/>
        <v>2.7666666666666186</v>
      </c>
      <c r="D1699">
        <f t="shared" si="202"/>
        <v>1390.5872255906199</v>
      </c>
      <c r="E1699">
        <f t="shared" si="200"/>
        <v>1.9677590723567771</v>
      </c>
      <c r="G1699">
        <f t="shared" si="203"/>
        <v>-2826.0977466529334</v>
      </c>
      <c r="H1699" s="31">
        <f t="shared" si="197"/>
        <v>-2693.0977466529334</v>
      </c>
      <c r="K1699">
        <v>1</v>
      </c>
      <c r="L1699" s="31">
        <f t="shared" si="198"/>
        <v>132.99999999999997</v>
      </c>
      <c r="M1699" s="148">
        <f t="shared" si="201"/>
        <v>3551.86448668293</v>
      </c>
      <c r="N1699" s="148"/>
    </row>
    <row r="1700" spans="1:14">
      <c r="A1700">
        <f t="shared" si="199"/>
        <v>2.7666666666666186</v>
      </c>
      <c r="D1700">
        <f t="shared" si="202"/>
        <v>1390.5872255906199</v>
      </c>
      <c r="E1700">
        <f t="shared" si="200"/>
        <v>1.9677590723567771</v>
      </c>
      <c r="G1700">
        <f t="shared" si="203"/>
        <v>-2826.0977466529334</v>
      </c>
      <c r="H1700" s="31">
        <f t="shared" ref="H1700:H1763" si="204">G1700+L1700</f>
        <v>-2693.0977466529334</v>
      </c>
      <c r="K1700">
        <v>1</v>
      </c>
      <c r="L1700" s="31">
        <f t="shared" ref="L1700:L1763" si="205">-100*(A1700-A1701)+L1701</f>
        <v>132.99999999999997</v>
      </c>
      <c r="M1700" s="148">
        <f t="shared" si="201"/>
        <v>3551.86448668293</v>
      </c>
      <c r="N1700" s="148"/>
    </row>
    <row r="1701" spans="1:14">
      <c r="A1701">
        <f t="shared" ref="A1701:A1764" si="206">A1699+$B$13/400</f>
        <v>2.7691666666666186</v>
      </c>
      <c r="D1701">
        <f t="shared" si="202"/>
        <v>1390.0849213956881</v>
      </c>
      <c r="E1701">
        <f t="shared" si="200"/>
        <v>1.9652724351065458</v>
      </c>
      <c r="G1701">
        <f t="shared" si="203"/>
        <v>-2826.5893755913662</v>
      </c>
      <c r="H1701" s="31">
        <f t="shared" si="204"/>
        <v>-2693.8393755913662</v>
      </c>
      <c r="K1701">
        <v>1</v>
      </c>
      <c r="L1701" s="31">
        <f t="shared" si="205"/>
        <v>132.74999999999997</v>
      </c>
      <c r="M1701" s="148">
        <f t="shared" si="201"/>
        <v>3551.86448668293</v>
      </c>
      <c r="N1701" s="148"/>
    </row>
    <row r="1702" spans="1:14">
      <c r="A1702">
        <f t="shared" si="206"/>
        <v>2.7691666666666186</v>
      </c>
      <c r="D1702">
        <f t="shared" si="202"/>
        <v>1390.0849213956881</v>
      </c>
      <c r="E1702">
        <f t="shared" si="200"/>
        <v>1.9652724351065458</v>
      </c>
      <c r="G1702">
        <f t="shared" si="203"/>
        <v>-2826.5893755913662</v>
      </c>
      <c r="H1702" s="31">
        <f t="shared" si="204"/>
        <v>-2693.8393755913662</v>
      </c>
      <c r="K1702">
        <v>1</v>
      </c>
      <c r="L1702" s="31">
        <f t="shared" si="205"/>
        <v>132.74999999999997</v>
      </c>
      <c r="M1702" s="148">
        <f t="shared" si="201"/>
        <v>3551.86448668293</v>
      </c>
      <c r="N1702" s="148"/>
    </row>
    <row r="1703" spans="1:14">
      <c r="A1703">
        <f t="shared" si="206"/>
        <v>2.7716666666666185</v>
      </c>
      <c r="D1703">
        <f t="shared" si="202"/>
        <v>1389.583251671246</v>
      </c>
      <c r="E1703">
        <f t="shared" si="200"/>
        <v>1.9627911798639346</v>
      </c>
      <c r="G1703">
        <f t="shared" si="203"/>
        <v>-2827.0803835432375</v>
      </c>
      <c r="H1703" s="31">
        <f t="shared" si="204"/>
        <v>-2694.5803835432375</v>
      </c>
      <c r="K1703">
        <v>1</v>
      </c>
      <c r="L1703" s="31">
        <f t="shared" si="205"/>
        <v>132.49999999999997</v>
      </c>
      <c r="M1703" s="148">
        <f t="shared" si="201"/>
        <v>3551.86448668293</v>
      </c>
      <c r="N1703" s="148"/>
    </row>
    <row r="1704" spans="1:14">
      <c r="A1704">
        <f t="shared" si="206"/>
        <v>2.7716666666666185</v>
      </c>
      <c r="D1704">
        <f t="shared" si="202"/>
        <v>1389.583251671246</v>
      </c>
      <c r="E1704">
        <f t="shared" si="200"/>
        <v>1.9627911798639346</v>
      </c>
      <c r="G1704">
        <f t="shared" si="203"/>
        <v>-2827.0803835432375</v>
      </c>
      <c r="H1704" s="31">
        <f t="shared" si="204"/>
        <v>-2694.5803835432375</v>
      </c>
      <c r="K1704">
        <v>1</v>
      </c>
      <c r="L1704" s="31">
        <f t="shared" si="205"/>
        <v>132.49999999999997</v>
      </c>
      <c r="M1704" s="148">
        <f t="shared" si="201"/>
        <v>3551.86448668293</v>
      </c>
      <c r="N1704" s="148"/>
    </row>
    <row r="1705" spans="1:14">
      <c r="A1705">
        <f t="shared" si="206"/>
        <v>2.7741666666666185</v>
      </c>
      <c r="D1705">
        <f t="shared" si="202"/>
        <v>1389.082215044682</v>
      </c>
      <c r="E1705">
        <f t="shared" si="200"/>
        <v>1.960315290141535</v>
      </c>
      <c r="G1705">
        <f t="shared" si="203"/>
        <v>-2827.5707718519884</v>
      </c>
      <c r="H1705" s="31">
        <f t="shared" si="204"/>
        <v>-2695.3207718519884</v>
      </c>
      <c r="K1705">
        <v>1</v>
      </c>
      <c r="L1705" s="31">
        <f t="shared" si="205"/>
        <v>132.24999999999997</v>
      </c>
      <c r="M1705" s="148">
        <f t="shared" si="201"/>
        <v>3551.86448668293</v>
      </c>
      <c r="N1705" s="148"/>
    </row>
    <row r="1706" spans="1:14">
      <c r="A1706">
        <f t="shared" si="206"/>
        <v>2.7741666666666185</v>
      </c>
      <c r="D1706">
        <f t="shared" si="202"/>
        <v>1389.082215044682</v>
      </c>
      <c r="E1706">
        <f t="shared" si="200"/>
        <v>1.960315290141535</v>
      </c>
      <c r="G1706">
        <f t="shared" si="203"/>
        <v>-2827.5707718519884</v>
      </c>
      <c r="H1706" s="31">
        <f t="shared" si="204"/>
        <v>-2695.3207718519884</v>
      </c>
      <c r="K1706">
        <v>1</v>
      </c>
      <c r="L1706" s="31">
        <f t="shared" si="205"/>
        <v>132.24999999999997</v>
      </c>
      <c r="M1706" s="148">
        <f t="shared" si="201"/>
        <v>3551.86448668293</v>
      </c>
      <c r="N1706" s="148"/>
    </row>
    <row r="1707" spans="1:14">
      <c r="A1707">
        <f t="shared" si="206"/>
        <v>2.7766666666666184</v>
      </c>
      <c r="D1707">
        <f t="shared" si="202"/>
        <v>1388.5818101475879</v>
      </c>
      <c r="E1707">
        <f t="shared" si="200"/>
        <v>1.9578447495172462</v>
      </c>
      <c r="G1707">
        <f t="shared" si="203"/>
        <v>-2828.0605418569457</v>
      </c>
      <c r="H1707" s="31">
        <f t="shared" si="204"/>
        <v>-2696.0605418569457</v>
      </c>
      <c r="K1707">
        <v>1</v>
      </c>
      <c r="L1707" s="31">
        <f t="shared" si="205"/>
        <v>131.99999999999997</v>
      </c>
      <c r="M1707" s="148">
        <f t="shared" si="201"/>
        <v>3551.86448668293</v>
      </c>
      <c r="N1707" s="148"/>
    </row>
    <row r="1708" spans="1:14">
      <c r="A1708">
        <f t="shared" si="206"/>
        <v>2.7766666666666184</v>
      </c>
      <c r="D1708">
        <f t="shared" si="202"/>
        <v>1388.5818101475879</v>
      </c>
      <c r="E1708">
        <f t="shared" si="200"/>
        <v>1.9578447495172462</v>
      </c>
      <c r="G1708">
        <f t="shared" si="203"/>
        <v>-2828.0605418569457</v>
      </c>
      <c r="H1708" s="31">
        <f t="shared" si="204"/>
        <v>-2696.0605418569457</v>
      </c>
      <c r="K1708">
        <v>1</v>
      </c>
      <c r="L1708" s="31">
        <f t="shared" si="205"/>
        <v>131.99999999999997</v>
      </c>
      <c r="M1708" s="148">
        <f t="shared" si="201"/>
        <v>3551.86448668293</v>
      </c>
      <c r="N1708" s="148"/>
    </row>
    <row r="1709" spans="1:14">
      <c r="A1709">
        <f t="shared" si="206"/>
        <v>2.7791666666666184</v>
      </c>
      <c r="D1709">
        <f t="shared" si="202"/>
        <v>1388.0820356157412</v>
      </c>
      <c r="E1709">
        <f t="shared" si="200"/>
        <v>1.9553795416339526</v>
      </c>
      <c r="G1709">
        <f t="shared" si="203"/>
        <v>-2828.5496948933396</v>
      </c>
      <c r="H1709" s="31">
        <f t="shared" si="204"/>
        <v>-2696.7996948933396</v>
      </c>
      <c r="K1709">
        <v>1</v>
      </c>
      <c r="L1709" s="31">
        <f t="shared" si="205"/>
        <v>131.74999999999997</v>
      </c>
      <c r="M1709" s="148">
        <f t="shared" si="201"/>
        <v>3551.86448668293</v>
      </c>
      <c r="N1709" s="148"/>
    </row>
    <row r="1710" spans="1:14">
      <c r="A1710">
        <f t="shared" si="206"/>
        <v>2.7791666666666184</v>
      </c>
      <c r="D1710">
        <f t="shared" si="202"/>
        <v>1388.0820356157412</v>
      </c>
      <c r="E1710">
        <f t="shared" si="200"/>
        <v>1.9553795416339526</v>
      </c>
      <c r="G1710">
        <f t="shared" si="203"/>
        <v>-2828.5496948933396</v>
      </c>
      <c r="H1710" s="31">
        <f t="shared" si="204"/>
        <v>-2696.7996948933396</v>
      </c>
      <c r="K1710">
        <v>1</v>
      </c>
      <c r="L1710" s="31">
        <f t="shared" si="205"/>
        <v>131.74999999999997</v>
      </c>
      <c r="M1710" s="148">
        <f t="shared" si="201"/>
        <v>3551.86448668293</v>
      </c>
      <c r="N1710" s="148"/>
    </row>
    <row r="1711" spans="1:14">
      <c r="A1711">
        <f t="shared" si="206"/>
        <v>2.7816666666666183</v>
      </c>
      <c r="D1711">
        <f t="shared" si="202"/>
        <v>1387.5828900890901</v>
      </c>
      <c r="E1711">
        <f t="shared" si="200"/>
        <v>1.9529196501992103</v>
      </c>
      <c r="G1711">
        <f t="shared" si="203"/>
        <v>-2829.0382322923188</v>
      </c>
      <c r="H1711" s="31">
        <f t="shared" si="204"/>
        <v>-2697.5382322923188</v>
      </c>
      <c r="K1711">
        <v>1</v>
      </c>
      <c r="L1711" s="31">
        <f t="shared" si="205"/>
        <v>131.49999999999997</v>
      </c>
      <c r="M1711" s="148">
        <f t="shared" si="201"/>
        <v>3551.86448668293</v>
      </c>
      <c r="N1711" s="148"/>
    </row>
    <row r="1712" spans="1:14">
      <c r="A1712">
        <f t="shared" si="206"/>
        <v>2.7816666666666183</v>
      </c>
      <c r="D1712">
        <f t="shared" si="202"/>
        <v>1387.5828900890901</v>
      </c>
      <c r="E1712">
        <f t="shared" si="200"/>
        <v>1.9529196501992103</v>
      </c>
      <c r="G1712">
        <f t="shared" si="203"/>
        <v>-2829.0382322923188</v>
      </c>
      <c r="H1712" s="31">
        <f t="shared" si="204"/>
        <v>-2697.5382322923188</v>
      </c>
      <c r="K1712">
        <v>1</v>
      </c>
      <c r="L1712" s="31">
        <f t="shared" si="205"/>
        <v>131.49999999999997</v>
      </c>
      <c r="M1712" s="148">
        <f t="shared" si="201"/>
        <v>3551.86448668293</v>
      </c>
      <c r="N1712" s="148"/>
    </row>
    <row r="1713" spans="1:14">
      <c r="A1713">
        <f t="shared" si="206"/>
        <v>2.7841666666666183</v>
      </c>
      <c r="D1713">
        <f t="shared" si="202"/>
        <v>1387.0843722117352</v>
      </c>
      <c r="E1713">
        <f t="shared" si="200"/>
        <v>1.9504650589849346</v>
      </c>
      <c r="G1713">
        <f t="shared" si="203"/>
        <v>-2829.5261553809669</v>
      </c>
      <c r="H1713" s="31">
        <f t="shared" si="204"/>
        <v>-2698.2761553809669</v>
      </c>
      <c r="K1713">
        <v>1</v>
      </c>
      <c r="L1713" s="31">
        <f t="shared" si="205"/>
        <v>131.24999999999997</v>
      </c>
      <c r="M1713" s="148">
        <f t="shared" si="201"/>
        <v>3551.86448668293</v>
      </c>
      <c r="N1713" s="148"/>
    </row>
    <row r="1714" spans="1:14">
      <c r="A1714">
        <f t="shared" si="206"/>
        <v>2.7841666666666183</v>
      </c>
      <c r="D1714">
        <f t="shared" si="202"/>
        <v>1387.0843722117352</v>
      </c>
      <c r="E1714">
        <f t="shared" si="200"/>
        <v>1.9504650589849346</v>
      </c>
      <c r="G1714">
        <f t="shared" si="203"/>
        <v>-2829.5261553809669</v>
      </c>
      <c r="H1714" s="31">
        <f t="shared" si="204"/>
        <v>-2698.2761553809669</v>
      </c>
      <c r="K1714">
        <v>1</v>
      </c>
      <c r="L1714" s="31">
        <f t="shared" si="205"/>
        <v>131.24999999999997</v>
      </c>
      <c r="M1714" s="148">
        <f t="shared" si="201"/>
        <v>3551.86448668293</v>
      </c>
      <c r="N1714" s="148"/>
    </row>
    <row r="1715" spans="1:14">
      <c r="A1715">
        <f t="shared" si="206"/>
        <v>2.7866666666666182</v>
      </c>
      <c r="D1715">
        <f t="shared" si="202"/>
        <v>1386.5864806319148</v>
      </c>
      <c r="E1715">
        <f t="shared" si="200"/>
        <v>1.9480157518270862</v>
      </c>
      <c r="G1715">
        <f t="shared" si="203"/>
        <v>-2830.0134654823182</v>
      </c>
      <c r="H1715" s="31">
        <f t="shared" si="204"/>
        <v>-2699.0134654823182</v>
      </c>
      <c r="K1715">
        <v>1</v>
      </c>
      <c r="L1715" s="31">
        <f t="shared" si="205"/>
        <v>130.99999999999997</v>
      </c>
      <c r="M1715" s="148">
        <f t="shared" si="201"/>
        <v>3551.86448668293</v>
      </c>
      <c r="N1715" s="148"/>
    </row>
    <row r="1716" spans="1:14">
      <c r="A1716">
        <f t="shared" si="206"/>
        <v>2.7866666666666182</v>
      </c>
      <c r="D1716">
        <f t="shared" si="202"/>
        <v>1386.5864806319148</v>
      </c>
      <c r="E1716">
        <f t="shared" si="200"/>
        <v>1.9480157518270862</v>
      </c>
      <c r="G1716">
        <f t="shared" si="203"/>
        <v>-2830.0134654823182</v>
      </c>
      <c r="H1716" s="31">
        <f t="shared" si="204"/>
        <v>-2699.0134654823182</v>
      </c>
      <c r="K1716">
        <v>1</v>
      </c>
      <c r="L1716" s="31">
        <f t="shared" si="205"/>
        <v>130.99999999999997</v>
      </c>
      <c r="M1716" s="148">
        <f t="shared" si="201"/>
        <v>3551.86448668293</v>
      </c>
      <c r="N1716" s="148"/>
    </row>
    <row r="1717" spans="1:14">
      <c r="A1717">
        <f t="shared" si="206"/>
        <v>2.7891666666666182</v>
      </c>
      <c r="D1717">
        <f t="shared" si="202"/>
        <v>1386.0892140019873</v>
      </c>
      <c r="E1717">
        <f t="shared" si="200"/>
        <v>1.9455717126253658</v>
      </c>
      <c r="G1717">
        <f t="shared" si="203"/>
        <v>-2830.5001639153747</v>
      </c>
      <c r="H1717" s="31">
        <f t="shared" si="204"/>
        <v>-2699.7501639153747</v>
      </c>
      <c r="K1717">
        <v>1</v>
      </c>
      <c r="L1717" s="31">
        <f t="shared" si="205"/>
        <v>130.74999999999997</v>
      </c>
      <c r="M1717" s="148">
        <f t="shared" si="201"/>
        <v>3551.86448668293</v>
      </c>
      <c r="N1717" s="148"/>
    </row>
    <row r="1718" spans="1:14">
      <c r="A1718">
        <f t="shared" si="206"/>
        <v>2.7891666666666182</v>
      </c>
      <c r="D1718">
        <f t="shared" si="202"/>
        <v>1386.0892140019873</v>
      </c>
      <c r="E1718">
        <f t="shared" si="200"/>
        <v>1.9455717126253658</v>
      </c>
      <c r="G1718">
        <f t="shared" si="203"/>
        <v>-2830.5001639153747</v>
      </c>
      <c r="H1718" s="31">
        <f t="shared" si="204"/>
        <v>-2699.7501639153747</v>
      </c>
      <c r="K1718">
        <v>1</v>
      </c>
      <c r="L1718" s="31">
        <f t="shared" si="205"/>
        <v>130.74999999999997</v>
      </c>
      <c r="M1718" s="148">
        <f t="shared" si="201"/>
        <v>3551.86448668293</v>
      </c>
      <c r="N1718" s="148"/>
    </row>
    <row r="1719" spans="1:14">
      <c r="A1719">
        <f t="shared" si="206"/>
        <v>2.7916666666666181</v>
      </c>
      <c r="D1719">
        <f t="shared" si="202"/>
        <v>1385.592570978416</v>
      </c>
      <c r="E1719">
        <f t="shared" ref="E1719:E1782" si="207">$E$18*($A$18/A1719)^$B$9</f>
        <v>1.9431329253428991</v>
      </c>
      <c r="G1719">
        <f t="shared" si="203"/>
        <v>-2830.9862519951207</v>
      </c>
      <c r="H1719" s="31">
        <f t="shared" si="204"/>
        <v>-2700.4862519951207</v>
      </c>
      <c r="K1719">
        <v>1</v>
      </c>
      <c r="L1719" s="31">
        <f t="shared" si="205"/>
        <v>130.49999999999997</v>
      </c>
      <c r="M1719" s="148">
        <f t="shared" si="201"/>
        <v>3551.86448668293</v>
      </c>
      <c r="N1719" s="148"/>
    </row>
    <row r="1720" spans="1:14">
      <c r="A1720">
        <f t="shared" si="206"/>
        <v>2.7916666666666181</v>
      </c>
      <c r="D1720">
        <f t="shared" si="202"/>
        <v>1385.592570978416</v>
      </c>
      <c r="E1720">
        <f t="shared" si="207"/>
        <v>1.9431329253428991</v>
      </c>
      <c r="G1720">
        <f t="shared" si="203"/>
        <v>-2830.9862519951207</v>
      </c>
      <c r="H1720" s="31">
        <f t="shared" si="204"/>
        <v>-2700.4862519951207</v>
      </c>
      <c r="K1720">
        <v>1</v>
      </c>
      <c r="L1720" s="31">
        <f t="shared" si="205"/>
        <v>130.49999999999997</v>
      </c>
      <c r="M1720" s="148">
        <f t="shared" si="201"/>
        <v>3551.86448668293</v>
      </c>
      <c r="N1720" s="148"/>
    </row>
    <row r="1721" spans="1:14">
      <c r="A1721">
        <f t="shared" si="206"/>
        <v>2.7941666666666181</v>
      </c>
      <c r="D1721">
        <f t="shared" si="202"/>
        <v>1385.0965502217521</v>
      </c>
      <c r="E1721">
        <f t="shared" si="207"/>
        <v>1.9406993740059346</v>
      </c>
      <c r="G1721">
        <f t="shared" si="203"/>
        <v>-2831.4717310325391</v>
      </c>
      <c r="H1721" s="31">
        <f t="shared" si="204"/>
        <v>-2701.2217310325391</v>
      </c>
      <c r="K1721">
        <v>1</v>
      </c>
      <c r="L1721" s="31">
        <f t="shared" si="205"/>
        <v>130.24999999999997</v>
      </c>
      <c r="M1721" s="148">
        <f t="shared" si="201"/>
        <v>3551.86448668293</v>
      </c>
      <c r="N1721" s="148"/>
    </row>
    <row r="1722" spans="1:14">
      <c r="A1722">
        <f t="shared" si="206"/>
        <v>2.7941666666666181</v>
      </c>
      <c r="D1722">
        <f t="shared" si="202"/>
        <v>1385.0965502217521</v>
      </c>
      <c r="E1722">
        <f t="shared" si="207"/>
        <v>1.9406993740059346</v>
      </c>
      <c r="G1722">
        <f t="shared" si="203"/>
        <v>-2831.4717310325391</v>
      </c>
      <c r="H1722" s="31">
        <f t="shared" si="204"/>
        <v>-2701.2217310325391</v>
      </c>
      <c r="K1722">
        <v>1</v>
      </c>
      <c r="L1722" s="31">
        <f t="shared" si="205"/>
        <v>130.24999999999997</v>
      </c>
      <c r="M1722" s="148">
        <f t="shared" si="201"/>
        <v>3551.86448668293</v>
      </c>
      <c r="N1722" s="148"/>
    </row>
    <row r="1723" spans="1:14">
      <c r="A1723">
        <f t="shared" si="206"/>
        <v>2.796666666666618</v>
      </c>
      <c r="D1723">
        <f t="shared" si="202"/>
        <v>1384.6011503966186</v>
      </c>
      <c r="E1723">
        <f t="shared" si="207"/>
        <v>1.9382710427035417</v>
      </c>
      <c r="G1723">
        <f t="shared" si="203"/>
        <v>-2831.9566023346279</v>
      </c>
      <c r="H1723" s="31">
        <f t="shared" si="204"/>
        <v>-2701.9566023346279</v>
      </c>
      <c r="K1723">
        <v>1</v>
      </c>
      <c r="L1723" s="31">
        <f t="shared" si="205"/>
        <v>129.99999999999997</v>
      </c>
      <c r="M1723" s="148">
        <f t="shared" si="201"/>
        <v>3551.86448668293</v>
      </c>
      <c r="N1723" s="148"/>
    </row>
    <row r="1724" spans="1:14">
      <c r="A1724">
        <f t="shared" si="206"/>
        <v>2.796666666666618</v>
      </c>
      <c r="D1724">
        <f t="shared" si="202"/>
        <v>1384.6011503966186</v>
      </c>
      <c r="E1724">
        <f t="shared" si="207"/>
        <v>1.9382710427035417</v>
      </c>
      <c r="G1724">
        <f t="shared" si="203"/>
        <v>-2831.9566023346279</v>
      </c>
      <c r="H1724" s="31">
        <f t="shared" si="204"/>
        <v>-2701.9566023346279</v>
      </c>
      <c r="K1724">
        <v>1</v>
      </c>
      <c r="L1724" s="31">
        <f t="shared" si="205"/>
        <v>129.99999999999997</v>
      </c>
      <c r="M1724" s="148">
        <f t="shared" si="201"/>
        <v>3551.86448668293</v>
      </c>
      <c r="N1724" s="148"/>
    </row>
    <row r="1725" spans="1:14">
      <c r="A1725">
        <f t="shared" si="206"/>
        <v>2.799166666666618</v>
      </c>
      <c r="D1725">
        <f t="shared" si="202"/>
        <v>1384.1063701716946</v>
      </c>
      <c r="E1725">
        <f t="shared" si="207"/>
        <v>1.9358479155872999</v>
      </c>
      <c r="G1725">
        <f t="shared" si="203"/>
        <v>-2832.4408672044142</v>
      </c>
      <c r="H1725" s="31">
        <f t="shared" si="204"/>
        <v>-2702.6908672044142</v>
      </c>
      <c r="K1725">
        <v>1</v>
      </c>
      <c r="L1725" s="31">
        <f t="shared" si="205"/>
        <v>129.74999999999997</v>
      </c>
      <c r="M1725" s="148">
        <f t="shared" si="201"/>
        <v>3551.86448668293</v>
      </c>
      <c r="N1725" s="148"/>
    </row>
    <row r="1726" spans="1:14">
      <c r="A1726">
        <f t="shared" si="206"/>
        <v>2.799166666666618</v>
      </c>
      <c r="D1726">
        <f t="shared" si="202"/>
        <v>1384.1063701716946</v>
      </c>
      <c r="E1726">
        <f t="shared" si="207"/>
        <v>1.9358479155872999</v>
      </c>
      <c r="G1726">
        <f t="shared" si="203"/>
        <v>-2832.4408672044142</v>
      </c>
      <c r="H1726" s="31">
        <f t="shared" si="204"/>
        <v>-2702.6908672044142</v>
      </c>
      <c r="K1726">
        <v>1</v>
      </c>
      <c r="L1726" s="31">
        <f t="shared" si="205"/>
        <v>129.74999999999997</v>
      </c>
      <c r="M1726" s="148">
        <f t="shared" si="201"/>
        <v>3551.86448668293</v>
      </c>
      <c r="N1726" s="148"/>
    </row>
    <row r="1727" spans="1:14">
      <c r="A1727">
        <f t="shared" si="206"/>
        <v>2.8016666666666179</v>
      </c>
      <c r="D1727">
        <f t="shared" si="202"/>
        <v>1383.6122082197005</v>
      </c>
      <c r="E1727">
        <f t="shared" si="207"/>
        <v>1.9334299768710044</v>
      </c>
      <c r="G1727">
        <f t="shared" si="203"/>
        <v>-2832.9245269409716</v>
      </c>
      <c r="H1727" s="31">
        <f t="shared" si="204"/>
        <v>-2703.4245269409716</v>
      </c>
      <c r="K1727">
        <v>1</v>
      </c>
      <c r="L1727" s="31">
        <f t="shared" si="205"/>
        <v>129.49999999999997</v>
      </c>
      <c r="M1727" s="148">
        <f t="shared" si="201"/>
        <v>3551.86448668293</v>
      </c>
      <c r="N1727" s="148"/>
    </row>
    <row r="1728" spans="1:14">
      <c r="A1728">
        <f t="shared" si="206"/>
        <v>2.8016666666666179</v>
      </c>
      <c r="D1728">
        <f t="shared" si="202"/>
        <v>1383.6122082197005</v>
      </c>
      <c r="E1728">
        <f t="shared" si="207"/>
        <v>1.9334299768710044</v>
      </c>
      <c r="G1728">
        <f t="shared" si="203"/>
        <v>-2832.9245269409716</v>
      </c>
      <c r="H1728" s="31">
        <f t="shared" si="204"/>
        <v>-2703.4245269409716</v>
      </c>
      <c r="K1728">
        <v>1</v>
      </c>
      <c r="L1728" s="31">
        <f t="shared" si="205"/>
        <v>129.49999999999997</v>
      </c>
      <c r="M1728" s="148">
        <f t="shared" si="201"/>
        <v>3551.86448668293</v>
      </c>
      <c r="N1728" s="148"/>
    </row>
    <row r="1729" spans="1:14">
      <c r="A1729">
        <f t="shared" si="206"/>
        <v>2.8041666666666178</v>
      </c>
      <c r="D1729">
        <f t="shared" si="202"/>
        <v>1383.1186632173799</v>
      </c>
      <c r="E1729">
        <f t="shared" si="207"/>
        <v>1.9310172108303649</v>
      </c>
      <c r="G1729">
        <f t="shared" si="203"/>
        <v>-2833.4075828394343</v>
      </c>
      <c r="H1729" s="31">
        <f t="shared" si="204"/>
        <v>-2704.1575828394343</v>
      </c>
      <c r="K1729">
        <v>1</v>
      </c>
      <c r="L1729" s="31">
        <f t="shared" si="205"/>
        <v>129.24999999999997</v>
      </c>
      <c r="M1729" s="148">
        <f t="shared" si="201"/>
        <v>3551.86448668293</v>
      </c>
      <c r="N1729" s="148"/>
    </row>
    <row r="1730" spans="1:14">
      <c r="A1730">
        <f t="shared" si="206"/>
        <v>2.8041666666666178</v>
      </c>
      <c r="D1730">
        <f t="shared" si="202"/>
        <v>1383.1186632173799</v>
      </c>
      <c r="E1730">
        <f t="shared" si="207"/>
        <v>1.9310172108303649</v>
      </c>
      <c r="G1730">
        <f t="shared" si="203"/>
        <v>-2833.4075828394343</v>
      </c>
      <c r="H1730" s="31">
        <f t="shared" si="204"/>
        <v>-2704.1575828394343</v>
      </c>
      <c r="K1730">
        <v>1</v>
      </c>
      <c r="L1730" s="31">
        <f t="shared" si="205"/>
        <v>129.24999999999997</v>
      </c>
      <c r="M1730" s="148">
        <f t="shared" si="201"/>
        <v>3551.86448668293</v>
      </c>
      <c r="N1730" s="148"/>
    </row>
    <row r="1731" spans="1:14">
      <c r="A1731">
        <f t="shared" si="206"/>
        <v>2.8066666666666178</v>
      </c>
      <c r="D1731">
        <f t="shared" si="202"/>
        <v>1382.625733845485</v>
      </c>
      <c r="E1731">
        <f t="shared" si="207"/>
        <v>1.9286096018027072</v>
      </c>
      <c r="G1731">
        <f t="shared" si="203"/>
        <v>-2833.8900361910132</v>
      </c>
      <c r="H1731" s="31">
        <f t="shared" si="204"/>
        <v>-2704.8900361910132</v>
      </c>
      <c r="K1731">
        <v>1</v>
      </c>
      <c r="L1731" s="31">
        <f t="shared" si="205"/>
        <v>128.99999999999997</v>
      </c>
      <c r="M1731" s="148">
        <f t="shared" si="201"/>
        <v>3551.86448668293</v>
      </c>
      <c r="N1731" s="148"/>
    </row>
    <row r="1732" spans="1:14">
      <c r="A1732">
        <f t="shared" si="206"/>
        <v>2.8066666666666178</v>
      </c>
      <c r="D1732">
        <f t="shared" si="202"/>
        <v>1382.625733845485</v>
      </c>
      <c r="E1732">
        <f t="shared" si="207"/>
        <v>1.9286096018027072</v>
      </c>
      <c r="G1732">
        <f t="shared" si="203"/>
        <v>-2833.8900361910132</v>
      </c>
      <c r="H1732" s="31">
        <f t="shared" si="204"/>
        <v>-2704.8900361910132</v>
      </c>
      <c r="K1732">
        <v>1</v>
      </c>
      <c r="L1732" s="31">
        <f t="shared" si="205"/>
        <v>128.99999999999997</v>
      </c>
      <c r="M1732" s="148">
        <f t="shared" si="201"/>
        <v>3551.86448668293</v>
      </c>
      <c r="N1732" s="148"/>
    </row>
    <row r="1733" spans="1:14">
      <c r="A1733">
        <f t="shared" si="206"/>
        <v>2.8091666666666177</v>
      </c>
      <c r="D1733">
        <f t="shared" si="202"/>
        <v>1382.1334187887619</v>
      </c>
      <c r="E1733">
        <f t="shared" si="207"/>
        <v>1.9262071341866778</v>
      </c>
      <c r="G1733">
        <f t="shared" si="203"/>
        <v>-2834.3718882830117</v>
      </c>
      <c r="H1733" s="31">
        <f t="shared" si="204"/>
        <v>-2705.6218882830117</v>
      </c>
      <c r="K1733">
        <v>1</v>
      </c>
      <c r="L1733" s="31">
        <f t="shared" si="205"/>
        <v>128.74999999999997</v>
      </c>
      <c r="M1733" s="148">
        <f t="shared" si="201"/>
        <v>3551.86448668293</v>
      </c>
      <c r="N1733" s="148"/>
    </row>
    <row r="1734" spans="1:14">
      <c r="A1734">
        <f t="shared" si="206"/>
        <v>2.8091666666666177</v>
      </c>
      <c r="D1734">
        <f t="shared" si="202"/>
        <v>1382.1334187887619</v>
      </c>
      <c r="E1734">
        <f t="shared" si="207"/>
        <v>1.9262071341866778</v>
      </c>
      <c r="G1734">
        <f t="shared" si="203"/>
        <v>-2834.3718882830117</v>
      </c>
      <c r="H1734" s="31">
        <f t="shared" si="204"/>
        <v>-2705.6218882830117</v>
      </c>
      <c r="K1734">
        <v>1</v>
      </c>
      <c r="L1734" s="31">
        <f t="shared" si="205"/>
        <v>128.74999999999997</v>
      </c>
      <c r="M1734" s="148">
        <f t="shared" si="201"/>
        <v>3551.86448668293</v>
      </c>
      <c r="N1734" s="148"/>
    </row>
    <row r="1735" spans="1:14">
      <c r="A1735">
        <f t="shared" si="206"/>
        <v>2.8116666666666177</v>
      </c>
      <c r="D1735">
        <f t="shared" si="202"/>
        <v>1381.6417167359325</v>
      </c>
      <c r="E1735">
        <f t="shared" si="207"/>
        <v>1.9238097924419455</v>
      </c>
      <c r="G1735">
        <f t="shared" si="203"/>
        <v>-2834.8531403988404</v>
      </c>
      <c r="H1735" s="31">
        <f t="shared" si="204"/>
        <v>-2706.3531403988404</v>
      </c>
      <c r="K1735">
        <v>1</v>
      </c>
      <c r="L1735" s="31">
        <f t="shared" si="205"/>
        <v>128.49999999999997</v>
      </c>
      <c r="M1735" s="148">
        <f t="shared" si="201"/>
        <v>3551.86448668293</v>
      </c>
      <c r="N1735" s="148"/>
    </row>
    <row r="1736" spans="1:14">
      <c r="A1736">
        <f t="shared" si="206"/>
        <v>2.8116666666666177</v>
      </c>
      <c r="D1736">
        <f t="shared" si="202"/>
        <v>1381.6417167359325</v>
      </c>
      <c r="E1736">
        <f t="shared" si="207"/>
        <v>1.9238097924419455</v>
      </c>
      <c r="G1736">
        <f t="shared" si="203"/>
        <v>-2834.8531403988404</v>
      </c>
      <c r="H1736" s="31">
        <f t="shared" si="204"/>
        <v>-2706.3531403988404</v>
      </c>
      <c r="K1736">
        <v>1</v>
      </c>
      <c r="L1736" s="31">
        <f t="shared" si="205"/>
        <v>128.49999999999997</v>
      </c>
      <c r="M1736" s="148">
        <f t="shared" si="201"/>
        <v>3551.86448668293</v>
      </c>
      <c r="N1736" s="148"/>
    </row>
    <row r="1737" spans="1:14">
      <c r="A1737">
        <f t="shared" si="206"/>
        <v>2.8141666666666176</v>
      </c>
      <c r="D1737">
        <f t="shared" si="202"/>
        <v>1381.1506263796814</v>
      </c>
      <c r="E1737">
        <f t="shared" si="207"/>
        <v>1.9214175610889168</v>
      </c>
      <c r="G1737">
        <f t="shared" si="203"/>
        <v>-2835.3337938180316</v>
      </c>
      <c r="H1737" s="31">
        <f t="shared" si="204"/>
        <v>-2707.0837938180316</v>
      </c>
      <c r="K1737">
        <v>1</v>
      </c>
      <c r="L1737" s="31">
        <f t="shared" si="205"/>
        <v>128.24999999999997</v>
      </c>
      <c r="M1737" s="148">
        <f t="shared" si="201"/>
        <v>3551.86448668293</v>
      </c>
      <c r="N1737" s="148"/>
    </row>
    <row r="1738" spans="1:14">
      <c r="A1738">
        <f t="shared" si="206"/>
        <v>2.8141666666666176</v>
      </c>
      <c r="D1738">
        <f t="shared" si="202"/>
        <v>1381.1506263796814</v>
      </c>
      <c r="E1738">
        <f t="shared" si="207"/>
        <v>1.9214175610889168</v>
      </c>
      <c r="G1738">
        <f t="shared" si="203"/>
        <v>-2835.3337938180316</v>
      </c>
      <c r="H1738" s="31">
        <f t="shared" si="204"/>
        <v>-2707.0837938180316</v>
      </c>
      <c r="K1738">
        <v>1</v>
      </c>
      <c r="L1738" s="31">
        <f t="shared" si="205"/>
        <v>128.24999999999997</v>
      </c>
      <c r="M1738" s="148">
        <f t="shared" si="201"/>
        <v>3551.86448668293</v>
      </c>
      <c r="N1738" s="148"/>
    </row>
    <row r="1739" spans="1:14">
      <c r="A1739">
        <f t="shared" si="206"/>
        <v>2.8166666666666176</v>
      </c>
      <c r="D1739">
        <f t="shared" si="202"/>
        <v>1380.6601464166388</v>
      </c>
      <c r="E1739">
        <f t="shared" si="207"/>
        <v>1.9190304247084387</v>
      </c>
      <c r="G1739">
        <f t="shared" si="203"/>
        <v>-2835.8138498162562</v>
      </c>
      <c r="H1739" s="31">
        <f t="shared" si="204"/>
        <v>-2707.8138498162562</v>
      </c>
      <c r="K1739">
        <v>1</v>
      </c>
      <c r="L1739" s="31">
        <f t="shared" si="205"/>
        <v>127.99999999999999</v>
      </c>
      <c r="M1739" s="148">
        <f t="shared" si="201"/>
        <v>3551.86448668293</v>
      </c>
      <c r="N1739" s="148"/>
    </row>
    <row r="1740" spans="1:14">
      <c r="A1740">
        <f t="shared" si="206"/>
        <v>2.8166666666666176</v>
      </c>
      <c r="D1740">
        <f t="shared" si="202"/>
        <v>1380.6601464166388</v>
      </c>
      <c r="E1740">
        <f t="shared" si="207"/>
        <v>1.9190304247084387</v>
      </c>
      <c r="G1740">
        <f t="shared" si="203"/>
        <v>-2835.8138498162562</v>
      </c>
      <c r="H1740" s="31">
        <f t="shared" si="204"/>
        <v>-2707.8138498162562</v>
      </c>
      <c r="K1740">
        <v>1</v>
      </c>
      <c r="L1740" s="31">
        <f t="shared" si="205"/>
        <v>127.99999999999999</v>
      </c>
      <c r="M1740" s="148">
        <f t="shared" si="201"/>
        <v>3551.86448668293</v>
      </c>
      <c r="N1740" s="148"/>
    </row>
    <row r="1741" spans="1:14">
      <c r="A1741">
        <f t="shared" si="206"/>
        <v>2.8191666666666175</v>
      </c>
      <c r="D1741">
        <f t="shared" si="202"/>
        <v>1380.1702755473659</v>
      </c>
      <c r="E1741">
        <f t="shared" si="207"/>
        <v>1.9166483679415103</v>
      </c>
      <c r="G1741">
        <f t="shared" si="203"/>
        <v>-2836.2933096653373</v>
      </c>
      <c r="H1741" s="31">
        <f t="shared" si="204"/>
        <v>-2708.5433096653373</v>
      </c>
      <c r="K1741">
        <v>1</v>
      </c>
      <c r="L1741" s="31">
        <f t="shared" si="205"/>
        <v>127.74999999999999</v>
      </c>
      <c r="M1741" s="148">
        <f t="shared" si="201"/>
        <v>3551.86448668293</v>
      </c>
      <c r="N1741" s="148"/>
    </row>
    <row r="1742" spans="1:14">
      <c r="A1742">
        <f t="shared" si="206"/>
        <v>2.8191666666666175</v>
      </c>
      <c r="D1742">
        <f t="shared" si="202"/>
        <v>1380.1702755473659</v>
      </c>
      <c r="E1742">
        <f t="shared" si="207"/>
        <v>1.9166483679415103</v>
      </c>
      <c r="G1742">
        <f t="shared" si="203"/>
        <v>-2836.2933096653373</v>
      </c>
      <c r="H1742" s="31">
        <f t="shared" si="204"/>
        <v>-2708.5433096653373</v>
      </c>
      <c r="K1742">
        <v>1</v>
      </c>
      <c r="L1742" s="31">
        <f t="shared" si="205"/>
        <v>127.74999999999999</v>
      </c>
      <c r="M1742" s="148">
        <f t="shared" si="201"/>
        <v>3551.86448668293</v>
      </c>
      <c r="N1742" s="148"/>
    </row>
    <row r="1743" spans="1:14">
      <c r="A1743">
        <f t="shared" si="206"/>
        <v>2.8216666666666175</v>
      </c>
      <c r="D1743">
        <f t="shared" si="202"/>
        <v>1379.6810124763401</v>
      </c>
      <c r="E1743">
        <f t="shared" si="207"/>
        <v>1.9142713754889955</v>
      </c>
      <c r="G1743">
        <f t="shared" si="203"/>
        <v>-2836.7721746332663</v>
      </c>
      <c r="H1743" s="31">
        <f t="shared" si="204"/>
        <v>-2709.2721746332663</v>
      </c>
      <c r="K1743">
        <v>1</v>
      </c>
      <c r="L1743" s="31">
        <f t="shared" si="205"/>
        <v>127.49999999999999</v>
      </c>
      <c r="M1743" s="148">
        <f t="shared" si="201"/>
        <v>3551.86448668293</v>
      </c>
      <c r="N1743" s="148"/>
    </row>
    <row r="1744" spans="1:14">
      <c r="A1744">
        <f t="shared" si="206"/>
        <v>2.8216666666666175</v>
      </c>
      <c r="D1744">
        <f t="shared" si="202"/>
        <v>1379.6810124763401</v>
      </c>
      <c r="E1744">
        <f t="shared" si="207"/>
        <v>1.9142713754889955</v>
      </c>
      <c r="G1744">
        <f t="shared" si="203"/>
        <v>-2836.7721746332663</v>
      </c>
      <c r="H1744" s="31">
        <f t="shared" si="204"/>
        <v>-2709.2721746332663</v>
      </c>
      <c r="K1744">
        <v>1</v>
      </c>
      <c r="L1744" s="31">
        <f t="shared" si="205"/>
        <v>127.49999999999999</v>
      </c>
      <c r="M1744" s="148">
        <f t="shared" si="201"/>
        <v>3551.86448668293</v>
      </c>
      <c r="N1744" s="148"/>
    </row>
    <row r="1745" spans="1:14">
      <c r="A1745">
        <f t="shared" si="206"/>
        <v>2.8241666666666174</v>
      </c>
      <c r="D1745">
        <f t="shared" si="202"/>
        <v>1379.192355911938</v>
      </c>
      <c r="E1745">
        <f t="shared" si="207"/>
        <v>1.9118994321113376</v>
      </c>
      <c r="G1745">
        <f t="shared" si="203"/>
        <v>-2837.2504459842162</v>
      </c>
      <c r="H1745" s="31">
        <f t="shared" si="204"/>
        <v>-2710.0004459842162</v>
      </c>
      <c r="K1745">
        <v>1</v>
      </c>
      <c r="L1745" s="31">
        <f t="shared" si="205"/>
        <v>127.24999999999999</v>
      </c>
      <c r="M1745" s="148">
        <f t="shared" si="201"/>
        <v>3551.86448668293</v>
      </c>
      <c r="N1745" s="148"/>
    </row>
    <row r="1746" spans="1:14">
      <c r="A1746">
        <f t="shared" si="206"/>
        <v>2.8241666666666174</v>
      </c>
      <c r="D1746">
        <f t="shared" si="202"/>
        <v>1379.192355911938</v>
      </c>
      <c r="E1746">
        <f t="shared" si="207"/>
        <v>1.9118994321113376</v>
      </c>
      <c r="G1746">
        <f t="shared" si="203"/>
        <v>-2837.2504459842162</v>
      </c>
      <c r="H1746" s="31">
        <f t="shared" si="204"/>
        <v>-2710.0004459842162</v>
      </c>
      <c r="K1746">
        <v>1</v>
      </c>
      <c r="L1746" s="31">
        <f t="shared" si="205"/>
        <v>127.24999999999999</v>
      </c>
      <c r="M1746" s="148">
        <f t="shared" ref="M1746:M1809" si="208">$F$11</f>
        <v>3551.86448668293</v>
      </c>
      <c r="N1746" s="148"/>
    </row>
    <row r="1747" spans="1:14">
      <c r="A1747">
        <f t="shared" si="206"/>
        <v>2.8266666666666174</v>
      </c>
      <c r="D1747">
        <f t="shared" si="202"/>
        <v>1378.7043045664218</v>
      </c>
      <c r="E1747">
        <f t="shared" si="207"/>
        <v>1.9095325226282767</v>
      </c>
      <c r="G1747">
        <f t="shared" si="203"/>
        <v>-2837.7281249785588</v>
      </c>
      <c r="H1747" s="31">
        <f t="shared" si="204"/>
        <v>-2710.7281249785588</v>
      </c>
      <c r="K1747">
        <v>1</v>
      </c>
      <c r="L1747" s="31">
        <f t="shared" si="205"/>
        <v>126.99999999999999</v>
      </c>
      <c r="M1747" s="148">
        <f t="shared" si="208"/>
        <v>3551.86448668293</v>
      </c>
      <c r="N1747" s="148"/>
    </row>
    <row r="1748" spans="1:14">
      <c r="A1748">
        <f t="shared" si="206"/>
        <v>2.8266666666666174</v>
      </c>
      <c r="D1748">
        <f t="shared" si="202"/>
        <v>1378.7043045664218</v>
      </c>
      <c r="E1748">
        <f t="shared" si="207"/>
        <v>1.9095325226282767</v>
      </c>
      <c r="G1748">
        <f t="shared" si="203"/>
        <v>-2837.7281249785588</v>
      </c>
      <c r="H1748" s="31">
        <f t="shared" si="204"/>
        <v>-2710.7281249785588</v>
      </c>
      <c r="K1748">
        <v>1</v>
      </c>
      <c r="L1748" s="31">
        <f t="shared" si="205"/>
        <v>126.99999999999999</v>
      </c>
      <c r="M1748" s="148">
        <f t="shared" si="208"/>
        <v>3551.86448668293</v>
      </c>
      <c r="N1748" s="148"/>
    </row>
    <row r="1749" spans="1:14">
      <c r="A1749">
        <f t="shared" si="206"/>
        <v>2.8291666666666173</v>
      </c>
      <c r="D1749">
        <f t="shared" ref="D1749:D1812" si="209">$D$18*($A$18/A1749)^($B$9-1)</f>
        <v>1378.216857155923</v>
      </c>
      <c r="E1749">
        <f t="shared" si="207"/>
        <v>1.9071706319185591</v>
      </c>
      <c r="G1749">
        <f t="shared" ref="G1749:G1812" si="210">-100*(E1749+E1748)/2*(A1749-A1748)+G1748</f>
        <v>-2838.2052128728769</v>
      </c>
      <c r="H1749" s="31">
        <f t="shared" si="204"/>
        <v>-2711.4552128728769</v>
      </c>
      <c r="K1749">
        <v>1</v>
      </c>
      <c r="L1749" s="31">
        <f t="shared" si="205"/>
        <v>126.74999999999999</v>
      </c>
      <c r="M1749" s="148">
        <f t="shared" si="208"/>
        <v>3551.86448668293</v>
      </c>
      <c r="N1749" s="148"/>
    </row>
    <row r="1750" spans="1:14">
      <c r="A1750">
        <f t="shared" si="206"/>
        <v>2.8291666666666173</v>
      </c>
      <c r="D1750">
        <f t="shared" si="209"/>
        <v>1378.216857155923</v>
      </c>
      <c r="E1750">
        <f t="shared" si="207"/>
        <v>1.9071706319185591</v>
      </c>
      <c r="G1750">
        <f t="shared" si="210"/>
        <v>-2838.2052128728769</v>
      </c>
      <c r="H1750" s="31">
        <f t="shared" si="204"/>
        <v>-2711.4552128728769</v>
      </c>
      <c r="K1750">
        <v>1</v>
      </c>
      <c r="L1750" s="31">
        <f t="shared" si="205"/>
        <v>126.74999999999999</v>
      </c>
      <c r="M1750" s="148">
        <f t="shared" si="208"/>
        <v>3551.86448668293</v>
      </c>
      <c r="N1750" s="148"/>
    </row>
    <row r="1751" spans="1:14">
      <c r="A1751">
        <f t="shared" si="206"/>
        <v>2.8316666666666173</v>
      </c>
      <c r="D1751">
        <f t="shared" si="209"/>
        <v>1377.7300124004284</v>
      </c>
      <c r="E1751">
        <f t="shared" si="207"/>
        <v>1.9048137449196656</v>
      </c>
      <c r="G1751">
        <f t="shared" si="210"/>
        <v>-2838.6817109199815</v>
      </c>
      <c r="H1751" s="31">
        <f t="shared" si="204"/>
        <v>-2712.1817109199815</v>
      </c>
      <c r="K1751">
        <v>1</v>
      </c>
      <c r="L1751" s="31">
        <f t="shared" si="205"/>
        <v>126.49999999999999</v>
      </c>
      <c r="M1751" s="148">
        <f t="shared" si="208"/>
        <v>3551.86448668293</v>
      </c>
      <c r="N1751" s="148"/>
    </row>
    <row r="1752" spans="1:14">
      <c r="A1752">
        <f t="shared" si="206"/>
        <v>2.8316666666666173</v>
      </c>
      <c r="D1752">
        <f t="shared" si="209"/>
        <v>1377.7300124004284</v>
      </c>
      <c r="E1752">
        <f t="shared" si="207"/>
        <v>1.9048137449196656</v>
      </c>
      <c r="G1752">
        <f t="shared" si="210"/>
        <v>-2838.6817109199815</v>
      </c>
      <c r="H1752" s="31">
        <f t="shared" si="204"/>
        <v>-2712.1817109199815</v>
      </c>
      <c r="K1752">
        <v>1</v>
      </c>
      <c r="L1752" s="31">
        <f t="shared" si="205"/>
        <v>126.49999999999999</v>
      </c>
      <c r="M1752" s="148">
        <f t="shared" si="208"/>
        <v>3551.86448668293</v>
      </c>
      <c r="N1752" s="148"/>
    </row>
    <row r="1753" spans="1:14">
      <c r="A1753">
        <f t="shared" si="206"/>
        <v>2.8341666666666172</v>
      </c>
      <c r="D1753">
        <f t="shared" si="209"/>
        <v>1377.2437690237657</v>
      </c>
      <c r="E1753">
        <f t="shared" si="207"/>
        <v>1.902461846627526</v>
      </c>
      <c r="G1753">
        <f t="shared" si="210"/>
        <v>-2839.1576203689247</v>
      </c>
      <c r="H1753" s="31">
        <f t="shared" si="204"/>
        <v>-2712.9076203689247</v>
      </c>
      <c r="K1753">
        <v>1</v>
      </c>
      <c r="L1753" s="31">
        <f t="shared" si="205"/>
        <v>126.24999999999999</v>
      </c>
      <c r="M1753" s="148">
        <f t="shared" si="208"/>
        <v>3551.86448668293</v>
      </c>
      <c r="N1753" s="148"/>
    </row>
    <row r="1754" spans="1:14">
      <c r="A1754">
        <f t="shared" si="206"/>
        <v>2.8341666666666172</v>
      </c>
      <c r="D1754">
        <f t="shared" si="209"/>
        <v>1377.2437690237657</v>
      </c>
      <c r="E1754">
        <f t="shared" si="207"/>
        <v>1.902461846627526</v>
      </c>
      <c r="G1754">
        <f t="shared" si="210"/>
        <v>-2839.1576203689247</v>
      </c>
      <c r="H1754" s="31">
        <f t="shared" si="204"/>
        <v>-2712.9076203689247</v>
      </c>
      <c r="K1754">
        <v>1</v>
      </c>
      <c r="L1754" s="31">
        <f t="shared" si="205"/>
        <v>126.24999999999999</v>
      </c>
      <c r="M1754" s="148">
        <f t="shared" si="208"/>
        <v>3551.86448668293</v>
      </c>
      <c r="N1754" s="148"/>
    </row>
    <row r="1755" spans="1:14">
      <c r="A1755">
        <f t="shared" si="206"/>
        <v>2.8366666666666172</v>
      </c>
      <c r="D1755">
        <f t="shared" si="209"/>
        <v>1376.7581257535858</v>
      </c>
      <c r="E1755">
        <f t="shared" si="207"/>
        <v>1.9001149220962441</v>
      </c>
      <c r="G1755">
        <f t="shared" si="210"/>
        <v>-2839.6329424650153</v>
      </c>
      <c r="H1755" s="31">
        <f t="shared" si="204"/>
        <v>-2713.6329424650153</v>
      </c>
      <c r="K1755">
        <v>1</v>
      </c>
      <c r="L1755" s="31">
        <f t="shared" si="205"/>
        <v>125.99999999999999</v>
      </c>
      <c r="M1755" s="148">
        <f t="shared" si="208"/>
        <v>3551.86448668293</v>
      </c>
      <c r="N1755" s="148"/>
    </row>
    <row r="1756" spans="1:14">
      <c r="A1756">
        <f t="shared" si="206"/>
        <v>2.8366666666666172</v>
      </c>
      <c r="D1756">
        <f t="shared" si="209"/>
        <v>1376.7581257535858</v>
      </c>
      <c r="E1756">
        <f t="shared" si="207"/>
        <v>1.9001149220962441</v>
      </c>
      <c r="G1756">
        <f t="shared" si="210"/>
        <v>-2839.6329424650153</v>
      </c>
      <c r="H1756" s="31">
        <f t="shared" si="204"/>
        <v>-2713.6329424650153</v>
      </c>
      <c r="K1756">
        <v>1</v>
      </c>
      <c r="L1756" s="31">
        <f t="shared" si="205"/>
        <v>125.99999999999999</v>
      </c>
      <c r="M1756" s="148">
        <f t="shared" si="208"/>
        <v>3551.86448668293</v>
      </c>
      <c r="N1756" s="148"/>
    </row>
    <row r="1757" spans="1:14">
      <c r="A1757">
        <f t="shared" si="206"/>
        <v>2.8391666666666171</v>
      </c>
      <c r="D1757">
        <f t="shared" si="209"/>
        <v>1376.2730813213509</v>
      </c>
      <c r="E1757">
        <f t="shared" si="207"/>
        <v>1.8977729564378165</v>
      </c>
      <c r="G1757">
        <f t="shared" si="210"/>
        <v>-2840.1076784498318</v>
      </c>
      <c r="H1757" s="31">
        <f t="shared" si="204"/>
        <v>-2714.3576784498318</v>
      </c>
      <c r="K1757">
        <v>1</v>
      </c>
      <c r="L1757" s="31">
        <f t="shared" si="205"/>
        <v>125.74999999999999</v>
      </c>
      <c r="M1757" s="148">
        <f t="shared" si="208"/>
        <v>3551.86448668293</v>
      </c>
      <c r="N1757" s="148"/>
    </row>
    <row r="1758" spans="1:14">
      <c r="A1758">
        <f t="shared" si="206"/>
        <v>2.8391666666666171</v>
      </c>
      <c r="D1758">
        <f t="shared" si="209"/>
        <v>1376.2730813213509</v>
      </c>
      <c r="E1758">
        <f t="shared" si="207"/>
        <v>1.8977729564378165</v>
      </c>
      <c r="G1758">
        <f t="shared" si="210"/>
        <v>-2840.1076784498318</v>
      </c>
      <c r="H1758" s="31">
        <f t="shared" si="204"/>
        <v>-2714.3576784498318</v>
      </c>
      <c r="K1758">
        <v>1</v>
      </c>
      <c r="L1758" s="31">
        <f t="shared" si="205"/>
        <v>125.74999999999999</v>
      </c>
      <c r="M1758" s="148">
        <f t="shared" si="208"/>
        <v>3551.86448668293</v>
      </c>
      <c r="N1758" s="148"/>
    </row>
    <row r="1759" spans="1:14">
      <c r="A1759">
        <f t="shared" si="206"/>
        <v>2.841666666666617</v>
      </c>
      <c r="D1759">
        <f t="shared" si="209"/>
        <v>1375.7886344623187</v>
      </c>
      <c r="E1759">
        <f t="shared" si="207"/>
        <v>1.8954359348218623</v>
      </c>
      <c r="G1759">
        <f t="shared" si="210"/>
        <v>-2840.5818295612394</v>
      </c>
      <c r="H1759" s="31">
        <f t="shared" si="204"/>
        <v>-2715.0818295612394</v>
      </c>
      <c r="K1759">
        <v>1</v>
      </c>
      <c r="L1759" s="31">
        <f t="shared" si="205"/>
        <v>125.49999999999999</v>
      </c>
      <c r="M1759" s="148">
        <f t="shared" si="208"/>
        <v>3551.86448668293</v>
      </c>
      <c r="N1759" s="148"/>
    </row>
    <row r="1760" spans="1:14">
      <c r="A1760">
        <f t="shared" si="206"/>
        <v>2.841666666666617</v>
      </c>
      <c r="D1760">
        <f t="shared" si="209"/>
        <v>1375.7886344623187</v>
      </c>
      <c r="E1760">
        <f t="shared" si="207"/>
        <v>1.8954359348218623</v>
      </c>
      <c r="G1760">
        <f t="shared" si="210"/>
        <v>-2840.5818295612394</v>
      </c>
      <c r="H1760" s="31">
        <f t="shared" si="204"/>
        <v>-2715.0818295612394</v>
      </c>
      <c r="K1760">
        <v>1</v>
      </c>
      <c r="L1760" s="31">
        <f t="shared" si="205"/>
        <v>125.49999999999999</v>
      </c>
      <c r="M1760" s="148">
        <f t="shared" si="208"/>
        <v>3551.86448668293</v>
      </c>
      <c r="N1760" s="148"/>
    </row>
    <row r="1761" spans="1:14">
      <c r="A1761">
        <f t="shared" si="206"/>
        <v>2.844166666666617</v>
      </c>
      <c r="D1761">
        <f t="shared" si="209"/>
        <v>1375.3047839155272</v>
      </c>
      <c r="E1761">
        <f t="shared" si="207"/>
        <v>1.8931038424753468</v>
      </c>
      <c r="G1761">
        <f t="shared" si="210"/>
        <v>-2841.0553970334017</v>
      </c>
      <c r="H1761" s="31">
        <f t="shared" si="204"/>
        <v>-2715.8053970334017</v>
      </c>
      <c r="K1761">
        <v>1</v>
      </c>
      <c r="L1761" s="31">
        <f t="shared" si="205"/>
        <v>125.24999999999999</v>
      </c>
      <c r="M1761" s="148">
        <f t="shared" si="208"/>
        <v>3551.86448668293</v>
      </c>
      <c r="N1761" s="148"/>
    </row>
    <row r="1762" spans="1:14">
      <c r="A1762">
        <f t="shared" si="206"/>
        <v>2.844166666666617</v>
      </c>
      <c r="D1762">
        <f t="shared" si="209"/>
        <v>1375.3047839155272</v>
      </c>
      <c r="E1762">
        <f t="shared" si="207"/>
        <v>1.8931038424753468</v>
      </c>
      <c r="G1762">
        <f t="shared" si="210"/>
        <v>-2841.0553970334017</v>
      </c>
      <c r="H1762" s="31">
        <f t="shared" si="204"/>
        <v>-2715.8053970334017</v>
      </c>
      <c r="K1762">
        <v>1</v>
      </c>
      <c r="L1762" s="31">
        <f t="shared" si="205"/>
        <v>125.24999999999999</v>
      </c>
      <c r="M1762" s="148">
        <f t="shared" si="208"/>
        <v>3551.86448668293</v>
      </c>
      <c r="N1762" s="148"/>
    </row>
    <row r="1763" spans="1:14">
      <c r="A1763">
        <f t="shared" si="206"/>
        <v>2.8466666666666169</v>
      </c>
      <c r="D1763">
        <f t="shared" si="209"/>
        <v>1374.8215284237808</v>
      </c>
      <c r="E1763">
        <f t="shared" si="207"/>
        <v>1.8907766646823141</v>
      </c>
      <c r="G1763">
        <f t="shared" si="210"/>
        <v>-2841.5283820967966</v>
      </c>
      <c r="H1763" s="31">
        <f t="shared" si="204"/>
        <v>-2716.5283820967966</v>
      </c>
      <c r="K1763">
        <v>1</v>
      </c>
      <c r="L1763" s="31">
        <f t="shared" si="205"/>
        <v>124.99999999999999</v>
      </c>
      <c r="M1763" s="148">
        <f t="shared" si="208"/>
        <v>3551.86448668293</v>
      </c>
      <c r="N1763" s="148"/>
    </row>
    <row r="1764" spans="1:14">
      <c r="A1764">
        <f t="shared" si="206"/>
        <v>2.8466666666666169</v>
      </c>
      <c r="D1764">
        <f t="shared" si="209"/>
        <v>1374.8215284237808</v>
      </c>
      <c r="E1764">
        <f t="shared" si="207"/>
        <v>1.8907766646823141</v>
      </c>
      <c r="G1764">
        <f t="shared" si="210"/>
        <v>-2841.5283820967966</v>
      </c>
      <c r="H1764" s="31">
        <f t="shared" ref="H1764:H1827" si="211">G1764+L1764</f>
        <v>-2716.5283820967966</v>
      </c>
      <c r="K1764">
        <v>1</v>
      </c>
      <c r="L1764" s="31">
        <f t="shared" ref="L1764:L1827" si="212">-100*(A1764-A1765)+L1765</f>
        <v>124.99999999999999</v>
      </c>
      <c r="M1764" s="148">
        <f t="shared" si="208"/>
        <v>3551.86448668293</v>
      </c>
      <c r="N1764" s="148"/>
    </row>
    <row r="1765" spans="1:14">
      <c r="A1765">
        <f t="shared" ref="A1765:A1828" si="213">A1763+$B$13/400</f>
        <v>2.8491666666666169</v>
      </c>
      <c r="D1765">
        <f t="shared" si="209"/>
        <v>1374.3388667336358</v>
      </c>
      <c r="E1765">
        <f t="shared" si="207"/>
        <v>1.8884543867836112</v>
      </c>
      <c r="G1765">
        <f t="shared" si="210"/>
        <v>-2842.0007859782299</v>
      </c>
      <c r="H1765" s="31">
        <f t="shared" si="211"/>
        <v>-2717.2507859782299</v>
      </c>
      <c r="K1765">
        <v>1</v>
      </c>
      <c r="L1765" s="31">
        <f t="shared" si="212"/>
        <v>124.74999999999999</v>
      </c>
      <c r="M1765" s="148">
        <f t="shared" si="208"/>
        <v>3551.86448668293</v>
      </c>
      <c r="N1765" s="148"/>
    </row>
    <row r="1766" spans="1:14">
      <c r="A1766">
        <f t="shared" si="213"/>
        <v>2.8491666666666169</v>
      </c>
      <c r="D1766">
        <f t="shared" si="209"/>
        <v>1374.3388667336358</v>
      </c>
      <c r="E1766">
        <f t="shared" si="207"/>
        <v>1.8884543867836112</v>
      </c>
      <c r="G1766">
        <f t="shared" si="210"/>
        <v>-2842.0007859782299</v>
      </c>
      <c r="H1766" s="31">
        <f t="shared" si="211"/>
        <v>-2717.2507859782299</v>
      </c>
      <c r="K1766">
        <v>1</v>
      </c>
      <c r="L1766" s="31">
        <f t="shared" si="212"/>
        <v>124.74999999999999</v>
      </c>
      <c r="M1766" s="148">
        <f t="shared" si="208"/>
        <v>3551.86448668293</v>
      </c>
      <c r="N1766" s="148"/>
    </row>
    <row r="1767" spans="1:14">
      <c r="A1767">
        <f t="shared" si="213"/>
        <v>2.8516666666666168</v>
      </c>
      <c r="D1767">
        <f t="shared" si="209"/>
        <v>1373.8567975953849</v>
      </c>
      <c r="E1767">
        <f t="shared" si="207"/>
        <v>1.8861369941766191</v>
      </c>
      <c r="G1767">
        <f t="shared" si="210"/>
        <v>-2842.4726099008499</v>
      </c>
      <c r="H1767" s="31">
        <f t="shared" si="211"/>
        <v>-2717.9726099008499</v>
      </c>
      <c r="K1767">
        <v>1</v>
      </c>
      <c r="L1767" s="31">
        <f t="shared" si="212"/>
        <v>124.49999999999999</v>
      </c>
      <c r="M1767" s="148">
        <f t="shared" si="208"/>
        <v>3551.86448668293</v>
      </c>
      <c r="N1767" s="148"/>
    </row>
    <row r="1768" spans="1:14">
      <c r="A1768">
        <f t="shared" si="213"/>
        <v>2.8516666666666168</v>
      </c>
      <c r="D1768">
        <f t="shared" si="209"/>
        <v>1373.8567975953849</v>
      </c>
      <c r="E1768">
        <f t="shared" si="207"/>
        <v>1.8861369941766191</v>
      </c>
      <c r="G1768">
        <f t="shared" si="210"/>
        <v>-2842.4726099008499</v>
      </c>
      <c r="H1768" s="31">
        <f t="shared" si="211"/>
        <v>-2717.9726099008499</v>
      </c>
      <c r="K1768">
        <v>1</v>
      </c>
      <c r="L1768" s="31">
        <f t="shared" si="212"/>
        <v>124.49999999999999</v>
      </c>
      <c r="M1768" s="148">
        <f t="shared" si="208"/>
        <v>3551.86448668293</v>
      </c>
      <c r="N1768" s="148"/>
    </row>
    <row r="1769" spans="1:14">
      <c r="A1769">
        <f t="shared" si="213"/>
        <v>2.8541666666666168</v>
      </c>
      <c r="D1769">
        <f t="shared" si="209"/>
        <v>1373.3753197630447</v>
      </c>
      <c r="E1769">
        <f t="shared" si="207"/>
        <v>1.8838244723149913</v>
      </c>
      <c r="G1769">
        <f t="shared" si="210"/>
        <v>-2842.9438550841614</v>
      </c>
      <c r="H1769" s="31">
        <f t="shared" si="211"/>
        <v>-2718.6938550841614</v>
      </c>
      <c r="K1769">
        <v>1</v>
      </c>
      <c r="L1769" s="31">
        <f t="shared" si="212"/>
        <v>124.24999999999999</v>
      </c>
      <c r="M1769" s="148">
        <f t="shared" si="208"/>
        <v>3551.86448668293</v>
      </c>
      <c r="N1769" s="148"/>
    </row>
    <row r="1770" spans="1:14">
      <c r="A1770">
        <f t="shared" si="213"/>
        <v>2.8541666666666168</v>
      </c>
      <c r="D1770">
        <f t="shared" si="209"/>
        <v>1373.3753197630447</v>
      </c>
      <c r="E1770">
        <f t="shared" si="207"/>
        <v>1.8838244723149913</v>
      </c>
      <c r="G1770">
        <f t="shared" si="210"/>
        <v>-2842.9438550841614</v>
      </c>
      <c r="H1770" s="31">
        <f t="shared" si="211"/>
        <v>-2718.6938550841614</v>
      </c>
      <c r="K1770">
        <v>1</v>
      </c>
      <c r="L1770" s="31">
        <f t="shared" si="212"/>
        <v>124.24999999999999</v>
      </c>
      <c r="M1770" s="148">
        <f t="shared" si="208"/>
        <v>3551.86448668293</v>
      </c>
      <c r="N1770" s="148"/>
    </row>
    <row r="1771" spans="1:14">
      <c r="A1771">
        <f t="shared" si="213"/>
        <v>2.8566666666666167</v>
      </c>
      <c r="D1771">
        <f t="shared" si="209"/>
        <v>1372.8944319943387</v>
      </c>
      <c r="E1771">
        <f t="shared" si="207"/>
        <v>1.8815168067083821</v>
      </c>
      <c r="G1771">
        <f t="shared" si="210"/>
        <v>-2843.4145227440395</v>
      </c>
      <c r="H1771" s="31">
        <f t="shared" si="211"/>
        <v>-2719.4145227440395</v>
      </c>
      <c r="K1771">
        <v>1</v>
      </c>
      <c r="L1771" s="31">
        <f t="shared" si="212"/>
        <v>123.99999999999999</v>
      </c>
      <c r="M1771" s="148">
        <f t="shared" si="208"/>
        <v>3551.86448668293</v>
      </c>
      <c r="N1771" s="148"/>
    </row>
    <row r="1772" spans="1:14">
      <c r="A1772">
        <f t="shared" si="213"/>
        <v>2.8566666666666167</v>
      </c>
      <c r="D1772">
        <f t="shared" si="209"/>
        <v>1372.8944319943387</v>
      </c>
      <c r="E1772">
        <f t="shared" si="207"/>
        <v>1.8815168067083821</v>
      </c>
      <c r="G1772">
        <f t="shared" si="210"/>
        <v>-2843.4145227440395</v>
      </c>
      <c r="H1772" s="31">
        <f t="shared" si="211"/>
        <v>-2719.4145227440395</v>
      </c>
      <c r="K1772">
        <v>1</v>
      </c>
      <c r="L1772" s="31">
        <f t="shared" si="212"/>
        <v>123.99999999999999</v>
      </c>
      <c r="M1772" s="148">
        <f t="shared" si="208"/>
        <v>3551.86448668293</v>
      </c>
      <c r="N1772" s="148"/>
    </row>
    <row r="1773" spans="1:14">
      <c r="A1773">
        <f t="shared" si="213"/>
        <v>2.8591666666666167</v>
      </c>
      <c r="D1773">
        <f t="shared" si="209"/>
        <v>1372.4141330506855</v>
      </c>
      <c r="E1773">
        <f t="shared" si="207"/>
        <v>1.8792139829221843</v>
      </c>
      <c r="G1773">
        <f t="shared" si="210"/>
        <v>-2843.884614092743</v>
      </c>
      <c r="H1773" s="31">
        <f t="shared" si="211"/>
        <v>-2720.134614092743</v>
      </c>
      <c r="K1773">
        <v>1</v>
      </c>
      <c r="L1773" s="31">
        <f t="shared" si="212"/>
        <v>123.74999999999999</v>
      </c>
      <c r="M1773" s="148">
        <f t="shared" si="208"/>
        <v>3551.86448668293</v>
      </c>
      <c r="N1773" s="148"/>
    </row>
    <row r="1774" spans="1:14">
      <c r="A1774">
        <f t="shared" si="213"/>
        <v>2.8591666666666167</v>
      </c>
      <c r="D1774">
        <f t="shared" si="209"/>
        <v>1372.4141330506855</v>
      </c>
      <c r="E1774">
        <f t="shared" si="207"/>
        <v>1.8792139829221843</v>
      </c>
      <c r="G1774">
        <f t="shared" si="210"/>
        <v>-2843.884614092743</v>
      </c>
      <c r="H1774" s="31">
        <f t="shared" si="211"/>
        <v>-2720.134614092743</v>
      </c>
      <c r="K1774">
        <v>1</v>
      </c>
      <c r="L1774" s="31">
        <f t="shared" si="212"/>
        <v>123.74999999999999</v>
      </c>
      <c r="M1774" s="148">
        <f t="shared" si="208"/>
        <v>3551.86448668293</v>
      </c>
      <c r="N1774" s="148"/>
    </row>
    <row r="1775" spans="1:14">
      <c r="A1775">
        <f t="shared" si="213"/>
        <v>2.8616666666666166</v>
      </c>
      <c r="D1775">
        <f t="shared" si="209"/>
        <v>1371.934421697184</v>
      </c>
      <c r="E1775">
        <f t="shared" si="207"/>
        <v>1.87691598657727</v>
      </c>
      <c r="G1775">
        <f t="shared" si="210"/>
        <v>-2844.3541303389306</v>
      </c>
      <c r="H1775" s="31">
        <f t="shared" si="211"/>
        <v>-2720.8541303389306</v>
      </c>
      <c r="K1775">
        <v>1</v>
      </c>
      <c r="L1775" s="31">
        <f t="shared" si="212"/>
        <v>123.49999999999999</v>
      </c>
      <c r="M1775" s="148">
        <f t="shared" si="208"/>
        <v>3551.86448668293</v>
      </c>
      <c r="N1775" s="148"/>
    </row>
    <row r="1776" spans="1:14">
      <c r="A1776">
        <f t="shared" si="213"/>
        <v>2.8616666666666166</v>
      </c>
      <c r="D1776">
        <f t="shared" si="209"/>
        <v>1371.934421697184</v>
      </c>
      <c r="E1776">
        <f t="shared" si="207"/>
        <v>1.87691598657727</v>
      </c>
      <c r="G1776">
        <f t="shared" si="210"/>
        <v>-2844.3541303389306</v>
      </c>
      <c r="H1776" s="31">
        <f t="shared" si="211"/>
        <v>-2720.8541303389306</v>
      </c>
      <c r="K1776">
        <v>1</v>
      </c>
      <c r="L1776" s="31">
        <f t="shared" si="212"/>
        <v>123.49999999999999</v>
      </c>
      <c r="M1776" s="148">
        <f t="shared" si="208"/>
        <v>3551.86448668293</v>
      </c>
      <c r="N1776" s="148"/>
    </row>
    <row r="1777" spans="1:14">
      <c r="A1777">
        <f t="shared" si="213"/>
        <v>2.8641666666666166</v>
      </c>
      <c r="D1777">
        <f t="shared" si="209"/>
        <v>1371.4552967025973</v>
      </c>
      <c r="E1777">
        <f t="shared" si="207"/>
        <v>1.8746228033497194</v>
      </c>
      <c r="G1777">
        <f t="shared" si="210"/>
        <v>-2844.8230726876714</v>
      </c>
      <c r="H1777" s="31">
        <f t="shared" si="211"/>
        <v>-2721.5730726876714</v>
      </c>
      <c r="K1777">
        <v>1</v>
      </c>
      <c r="L1777" s="31">
        <f t="shared" si="212"/>
        <v>123.24999999999999</v>
      </c>
      <c r="M1777" s="148">
        <f t="shared" si="208"/>
        <v>3551.86448668293</v>
      </c>
      <c r="N1777" s="148"/>
    </row>
    <row r="1778" spans="1:14">
      <c r="A1778">
        <f t="shared" si="213"/>
        <v>2.8641666666666166</v>
      </c>
      <c r="D1778">
        <f t="shared" si="209"/>
        <v>1371.4552967025973</v>
      </c>
      <c r="E1778">
        <f t="shared" si="207"/>
        <v>1.8746228033497194</v>
      </c>
      <c r="G1778">
        <f t="shared" si="210"/>
        <v>-2844.8230726876714</v>
      </c>
      <c r="H1778" s="31">
        <f t="shared" si="211"/>
        <v>-2721.5730726876714</v>
      </c>
      <c r="K1778">
        <v>1</v>
      </c>
      <c r="L1778" s="31">
        <f t="shared" si="212"/>
        <v>123.24999999999999</v>
      </c>
      <c r="M1778" s="148">
        <f t="shared" si="208"/>
        <v>3551.86448668293</v>
      </c>
      <c r="N1778" s="148"/>
    </row>
    <row r="1779" spans="1:14">
      <c r="A1779">
        <f t="shared" si="213"/>
        <v>2.8666666666666165</v>
      </c>
      <c r="D1779">
        <f t="shared" si="209"/>
        <v>1370.976756839342</v>
      </c>
      <c r="E1779">
        <f t="shared" si="207"/>
        <v>1.8723344189705715</v>
      </c>
      <c r="G1779">
        <f t="shared" si="210"/>
        <v>-2845.2914423404613</v>
      </c>
      <c r="H1779" s="31">
        <f t="shared" si="211"/>
        <v>-2722.2914423404613</v>
      </c>
      <c r="K1779">
        <v>1</v>
      </c>
      <c r="L1779" s="31">
        <f t="shared" si="212"/>
        <v>122.99999999999999</v>
      </c>
      <c r="M1779" s="148">
        <f t="shared" si="208"/>
        <v>3551.86448668293</v>
      </c>
      <c r="N1779" s="148"/>
    </row>
    <row r="1780" spans="1:14">
      <c r="A1780">
        <f t="shared" si="213"/>
        <v>2.8666666666666165</v>
      </c>
      <c r="D1780">
        <f t="shared" si="209"/>
        <v>1370.976756839342</v>
      </c>
      <c r="E1780">
        <f t="shared" si="207"/>
        <v>1.8723344189705715</v>
      </c>
      <c r="G1780">
        <f t="shared" si="210"/>
        <v>-2845.2914423404613</v>
      </c>
      <c r="H1780" s="31">
        <f t="shared" si="211"/>
        <v>-2722.2914423404613</v>
      </c>
      <c r="K1780">
        <v>1</v>
      </c>
      <c r="L1780" s="31">
        <f t="shared" si="212"/>
        <v>122.99999999999999</v>
      </c>
      <c r="M1780" s="148">
        <f t="shared" si="208"/>
        <v>3551.86448668293</v>
      </c>
      <c r="N1780" s="148"/>
    </row>
    <row r="1781" spans="1:14">
      <c r="A1781">
        <f t="shared" si="213"/>
        <v>2.8691666666666165</v>
      </c>
      <c r="D1781">
        <f t="shared" si="209"/>
        <v>1370.4988008834719</v>
      </c>
      <c r="E1781">
        <f t="shared" si="207"/>
        <v>1.8700508192255605</v>
      </c>
      <c r="G1781">
        <f t="shared" si="210"/>
        <v>-2845.7592404952356</v>
      </c>
      <c r="H1781" s="31">
        <f t="shared" si="211"/>
        <v>-2723.0092404952356</v>
      </c>
      <c r="K1781">
        <v>1</v>
      </c>
      <c r="L1781" s="31">
        <f t="shared" si="212"/>
        <v>122.74999999999999</v>
      </c>
      <c r="M1781" s="148">
        <f t="shared" si="208"/>
        <v>3551.86448668293</v>
      </c>
      <c r="N1781" s="148"/>
    </row>
    <row r="1782" spans="1:14">
      <c r="A1782">
        <f t="shared" si="213"/>
        <v>2.8691666666666165</v>
      </c>
      <c r="D1782">
        <f t="shared" si="209"/>
        <v>1370.4988008834719</v>
      </c>
      <c r="E1782">
        <f t="shared" si="207"/>
        <v>1.8700508192255605</v>
      </c>
      <c r="G1782">
        <f t="shared" si="210"/>
        <v>-2845.7592404952356</v>
      </c>
      <c r="H1782" s="31">
        <f t="shared" si="211"/>
        <v>-2723.0092404952356</v>
      </c>
      <c r="K1782">
        <v>1</v>
      </c>
      <c r="L1782" s="31">
        <f t="shared" si="212"/>
        <v>122.74999999999999</v>
      </c>
      <c r="M1782" s="148">
        <f t="shared" si="208"/>
        <v>3551.86448668293</v>
      </c>
      <c r="N1782" s="148"/>
    </row>
    <row r="1783" spans="1:14">
      <c r="A1783">
        <f t="shared" si="213"/>
        <v>2.8716666666666164</v>
      </c>
      <c r="D1783">
        <f t="shared" si="209"/>
        <v>1370.0214276146635</v>
      </c>
      <c r="E1783">
        <f t="shared" ref="E1783:E1846" si="214">$E$18*($A$18/A1783)^$B$9</f>
        <v>1.8677719899548559</v>
      </c>
      <c r="G1783">
        <f t="shared" si="210"/>
        <v>-2846.2264683463832</v>
      </c>
      <c r="H1783" s="31">
        <f t="shared" si="211"/>
        <v>-2723.7264683463832</v>
      </c>
      <c r="K1783">
        <v>1</v>
      </c>
      <c r="L1783" s="31">
        <f t="shared" si="212"/>
        <v>122.49999999999999</v>
      </c>
      <c r="M1783" s="148">
        <f t="shared" si="208"/>
        <v>3551.86448668293</v>
      </c>
      <c r="N1783" s="148"/>
    </row>
    <row r="1784" spans="1:14">
      <c r="A1784">
        <f t="shared" si="213"/>
        <v>2.8716666666666164</v>
      </c>
      <c r="D1784">
        <f t="shared" si="209"/>
        <v>1370.0214276146635</v>
      </c>
      <c r="E1784">
        <f t="shared" si="214"/>
        <v>1.8677719899548559</v>
      </c>
      <c r="G1784">
        <f t="shared" si="210"/>
        <v>-2846.2264683463832</v>
      </c>
      <c r="H1784" s="31">
        <f t="shared" si="211"/>
        <v>-2723.7264683463832</v>
      </c>
      <c r="K1784">
        <v>1</v>
      </c>
      <c r="L1784" s="31">
        <f t="shared" si="212"/>
        <v>122.49999999999999</v>
      </c>
      <c r="M1784" s="148">
        <f t="shared" si="208"/>
        <v>3551.86448668293</v>
      </c>
      <c r="N1784" s="148"/>
    </row>
    <row r="1785" spans="1:14">
      <c r="A1785">
        <f t="shared" si="213"/>
        <v>2.8741666666666164</v>
      </c>
      <c r="D1785">
        <f t="shared" si="209"/>
        <v>1369.5446358162042</v>
      </c>
      <c r="E1785">
        <f t="shared" si="214"/>
        <v>1.8654979170528168</v>
      </c>
      <c r="G1785">
        <f t="shared" si="210"/>
        <v>-2846.693127084759</v>
      </c>
      <c r="H1785" s="31">
        <f t="shared" si="211"/>
        <v>-2724.443127084759</v>
      </c>
      <c r="K1785">
        <v>1</v>
      </c>
      <c r="L1785" s="31">
        <f t="shared" si="212"/>
        <v>122.24999999999999</v>
      </c>
      <c r="M1785" s="148">
        <f t="shared" si="208"/>
        <v>3551.86448668293</v>
      </c>
      <c r="N1785" s="148"/>
    </row>
    <row r="1786" spans="1:14">
      <c r="A1786">
        <f t="shared" si="213"/>
        <v>2.8741666666666164</v>
      </c>
      <c r="D1786">
        <f t="shared" si="209"/>
        <v>1369.5446358162042</v>
      </c>
      <c r="E1786">
        <f t="shared" si="214"/>
        <v>1.8654979170528168</v>
      </c>
      <c r="G1786">
        <f t="shared" si="210"/>
        <v>-2846.693127084759</v>
      </c>
      <c r="H1786" s="31">
        <f t="shared" si="211"/>
        <v>-2724.443127084759</v>
      </c>
      <c r="K1786">
        <v>1</v>
      </c>
      <c r="L1786" s="31">
        <f t="shared" si="212"/>
        <v>122.24999999999999</v>
      </c>
      <c r="M1786" s="148">
        <f t="shared" si="208"/>
        <v>3551.86448668293</v>
      </c>
      <c r="N1786" s="148"/>
    </row>
    <row r="1787" spans="1:14">
      <c r="A1787">
        <f t="shared" si="213"/>
        <v>2.8766666666666163</v>
      </c>
      <c r="D1787">
        <f t="shared" si="209"/>
        <v>1369.0684242749776</v>
      </c>
      <c r="E1787">
        <f t="shared" si="214"/>
        <v>1.863228586467724</v>
      </c>
      <c r="G1787">
        <f t="shared" si="210"/>
        <v>-2847.1592178976989</v>
      </c>
      <c r="H1787" s="31">
        <f t="shared" si="211"/>
        <v>-2725.1592178976989</v>
      </c>
      <c r="K1787">
        <v>1</v>
      </c>
      <c r="L1787" s="31">
        <f t="shared" si="212"/>
        <v>121.99999999999999</v>
      </c>
      <c r="M1787" s="148">
        <f t="shared" si="208"/>
        <v>3551.86448668293</v>
      </c>
      <c r="N1787" s="148"/>
    </row>
    <row r="1788" spans="1:14">
      <c r="A1788">
        <f t="shared" si="213"/>
        <v>2.8766666666666163</v>
      </c>
      <c r="D1788">
        <f t="shared" si="209"/>
        <v>1369.0684242749776</v>
      </c>
      <c r="E1788">
        <f t="shared" si="214"/>
        <v>1.863228586467724</v>
      </c>
      <c r="G1788">
        <f t="shared" si="210"/>
        <v>-2847.1592178976989</v>
      </c>
      <c r="H1788" s="31">
        <f t="shared" si="211"/>
        <v>-2725.1592178976989</v>
      </c>
      <c r="K1788">
        <v>1</v>
      </c>
      <c r="L1788" s="31">
        <f t="shared" si="212"/>
        <v>121.99999999999999</v>
      </c>
      <c r="M1788" s="148">
        <f t="shared" si="208"/>
        <v>3551.86448668293</v>
      </c>
      <c r="N1788" s="148"/>
    </row>
    <row r="1789" spans="1:14">
      <c r="A1789">
        <f t="shared" si="213"/>
        <v>2.8791666666666162</v>
      </c>
      <c r="D1789">
        <f t="shared" si="209"/>
        <v>1368.592791781449</v>
      </c>
      <c r="E1789">
        <f t="shared" si="214"/>
        <v>1.8609639842015384</v>
      </c>
      <c r="G1789">
        <f t="shared" si="210"/>
        <v>-2847.6247419690326</v>
      </c>
      <c r="H1789" s="31">
        <f t="shared" si="211"/>
        <v>-2725.8747419690326</v>
      </c>
      <c r="K1789">
        <v>1</v>
      </c>
      <c r="L1789" s="31">
        <f t="shared" si="212"/>
        <v>121.74999999999999</v>
      </c>
      <c r="M1789" s="148">
        <f t="shared" si="208"/>
        <v>3551.86448668293</v>
      </c>
      <c r="N1789" s="148"/>
    </row>
    <row r="1790" spans="1:14">
      <c r="A1790">
        <f t="shared" si="213"/>
        <v>2.8791666666666162</v>
      </c>
      <c r="D1790">
        <f t="shared" si="209"/>
        <v>1368.592791781449</v>
      </c>
      <c r="E1790">
        <f t="shared" si="214"/>
        <v>1.8609639842015384</v>
      </c>
      <c r="G1790">
        <f t="shared" si="210"/>
        <v>-2847.6247419690326</v>
      </c>
      <c r="H1790" s="31">
        <f t="shared" si="211"/>
        <v>-2725.8747419690326</v>
      </c>
      <c r="K1790">
        <v>1</v>
      </c>
      <c r="L1790" s="31">
        <f t="shared" si="212"/>
        <v>121.74999999999999</v>
      </c>
      <c r="M1790" s="148">
        <f t="shared" si="208"/>
        <v>3551.86448668293</v>
      </c>
      <c r="N1790" s="148"/>
    </row>
    <row r="1791" spans="1:14">
      <c r="A1791">
        <f t="shared" si="213"/>
        <v>2.8816666666666162</v>
      </c>
      <c r="D1791">
        <f t="shared" si="209"/>
        <v>1368.1177371296533</v>
      </c>
      <c r="E1791">
        <f t="shared" si="214"/>
        <v>1.8587040963096439</v>
      </c>
      <c r="G1791">
        <f t="shared" si="210"/>
        <v>-2848.0897004790963</v>
      </c>
      <c r="H1791" s="31">
        <f t="shared" si="211"/>
        <v>-2726.5897004790963</v>
      </c>
      <c r="K1791">
        <v>1</v>
      </c>
      <c r="L1791" s="31">
        <f t="shared" si="212"/>
        <v>121.49999999999999</v>
      </c>
      <c r="M1791" s="148">
        <f t="shared" si="208"/>
        <v>3551.86448668293</v>
      </c>
      <c r="N1791" s="148"/>
    </row>
    <row r="1792" spans="1:14">
      <c r="A1792">
        <f t="shared" si="213"/>
        <v>2.8816666666666162</v>
      </c>
      <c r="D1792">
        <f t="shared" si="209"/>
        <v>1368.1177371296533</v>
      </c>
      <c r="E1792">
        <f t="shared" si="214"/>
        <v>1.8587040963096439</v>
      </c>
      <c r="G1792">
        <f t="shared" si="210"/>
        <v>-2848.0897004790963</v>
      </c>
      <c r="H1792" s="31">
        <f t="shared" si="211"/>
        <v>-2726.5897004790963</v>
      </c>
      <c r="K1792">
        <v>1</v>
      </c>
      <c r="L1792" s="31">
        <f t="shared" si="212"/>
        <v>121.49999999999999</v>
      </c>
      <c r="M1792" s="148">
        <f t="shared" si="208"/>
        <v>3551.86448668293</v>
      </c>
      <c r="N1792" s="148"/>
    </row>
    <row r="1793" spans="1:14">
      <c r="A1793">
        <f t="shared" si="213"/>
        <v>2.8841666666666161</v>
      </c>
      <c r="D1793">
        <f t="shared" si="209"/>
        <v>1367.6432591171792</v>
      </c>
      <c r="E1793">
        <f t="shared" si="214"/>
        <v>1.8564489089006015</v>
      </c>
      <c r="G1793">
        <f t="shared" si="210"/>
        <v>-2848.5540946047477</v>
      </c>
      <c r="H1793" s="31">
        <f t="shared" si="211"/>
        <v>-2727.3040946047477</v>
      </c>
      <c r="K1793">
        <v>1</v>
      </c>
      <c r="L1793" s="31">
        <f t="shared" si="212"/>
        <v>121.24999999999999</v>
      </c>
      <c r="M1793" s="148">
        <f t="shared" si="208"/>
        <v>3551.86448668293</v>
      </c>
      <c r="N1793" s="148"/>
    </row>
    <row r="1794" spans="1:14">
      <c r="A1794">
        <f t="shared" si="213"/>
        <v>2.8841666666666161</v>
      </c>
      <c r="D1794">
        <f t="shared" si="209"/>
        <v>1367.6432591171792</v>
      </c>
      <c r="E1794">
        <f t="shared" si="214"/>
        <v>1.8564489089006015</v>
      </c>
      <c r="G1794">
        <f t="shared" si="210"/>
        <v>-2848.5540946047477</v>
      </c>
      <c r="H1794" s="31">
        <f t="shared" si="211"/>
        <v>-2727.3040946047477</v>
      </c>
      <c r="K1794">
        <v>1</v>
      </c>
      <c r="L1794" s="31">
        <f t="shared" si="212"/>
        <v>121.24999999999999</v>
      </c>
      <c r="M1794" s="148">
        <f t="shared" si="208"/>
        <v>3551.86448668293</v>
      </c>
      <c r="N1794" s="148"/>
    </row>
    <row r="1795" spans="1:14">
      <c r="A1795">
        <f t="shared" si="213"/>
        <v>2.8866666666666161</v>
      </c>
      <c r="D1795">
        <f t="shared" si="209"/>
        <v>1367.1693565451578</v>
      </c>
      <c r="E1795">
        <f t="shared" si="214"/>
        <v>1.8541984081358927</v>
      </c>
      <c r="G1795">
        <f t="shared" si="210"/>
        <v>-2849.0179255193771</v>
      </c>
      <c r="H1795" s="31">
        <f t="shared" si="211"/>
        <v>-2728.0179255193771</v>
      </c>
      <c r="K1795">
        <v>1</v>
      </c>
      <c r="L1795" s="31">
        <f t="shared" si="212"/>
        <v>120.99999999999999</v>
      </c>
      <c r="M1795" s="148">
        <f t="shared" si="208"/>
        <v>3551.86448668293</v>
      </c>
      <c r="N1795" s="148"/>
    </row>
    <row r="1796" spans="1:14">
      <c r="A1796">
        <f t="shared" si="213"/>
        <v>2.8866666666666161</v>
      </c>
      <c r="D1796">
        <f t="shared" si="209"/>
        <v>1367.1693565451578</v>
      </c>
      <c r="E1796">
        <f t="shared" si="214"/>
        <v>1.8541984081358927</v>
      </c>
      <c r="G1796">
        <f t="shared" si="210"/>
        <v>-2849.0179255193771</v>
      </c>
      <c r="H1796" s="31">
        <f t="shared" si="211"/>
        <v>-2728.0179255193771</v>
      </c>
      <c r="K1796">
        <v>1</v>
      </c>
      <c r="L1796" s="31">
        <f t="shared" si="212"/>
        <v>120.99999999999999</v>
      </c>
      <c r="M1796" s="148">
        <f t="shared" si="208"/>
        <v>3551.86448668293</v>
      </c>
      <c r="N1796" s="148"/>
    </row>
    <row r="1797" spans="1:14">
      <c r="A1797">
        <f t="shared" si="213"/>
        <v>2.889166666666616</v>
      </c>
      <c r="D1797">
        <f t="shared" si="209"/>
        <v>1366.6960282182479</v>
      </c>
      <c r="E1797">
        <f t="shared" si="214"/>
        <v>1.8519525802296828</v>
      </c>
      <c r="G1797">
        <f t="shared" si="210"/>
        <v>-2849.4811943929226</v>
      </c>
      <c r="H1797" s="31">
        <f t="shared" si="211"/>
        <v>-2728.7311943929226</v>
      </c>
      <c r="K1797">
        <v>1</v>
      </c>
      <c r="L1797" s="31">
        <f t="shared" si="212"/>
        <v>120.74999999999999</v>
      </c>
      <c r="M1797" s="148">
        <f t="shared" si="208"/>
        <v>3551.86448668293</v>
      </c>
      <c r="N1797" s="148"/>
    </row>
    <row r="1798" spans="1:14">
      <c r="A1798">
        <f t="shared" si="213"/>
        <v>2.889166666666616</v>
      </c>
      <c r="D1798">
        <f t="shared" si="209"/>
        <v>1366.6960282182479</v>
      </c>
      <c r="E1798">
        <f t="shared" si="214"/>
        <v>1.8519525802296828</v>
      </c>
      <c r="G1798">
        <f t="shared" si="210"/>
        <v>-2849.4811943929226</v>
      </c>
      <c r="H1798" s="31">
        <f t="shared" si="211"/>
        <v>-2728.7311943929226</v>
      </c>
      <c r="K1798">
        <v>1</v>
      </c>
      <c r="L1798" s="31">
        <f t="shared" si="212"/>
        <v>120.74999999999999</v>
      </c>
      <c r="M1798" s="148">
        <f t="shared" si="208"/>
        <v>3551.86448668293</v>
      </c>
      <c r="N1798" s="148"/>
    </row>
    <row r="1799" spans="1:14">
      <c r="A1799">
        <f t="shared" si="213"/>
        <v>2.891666666666616</v>
      </c>
      <c r="D1799">
        <f t="shared" si="209"/>
        <v>1366.2232729446237</v>
      </c>
      <c r="E1799">
        <f t="shared" si="214"/>
        <v>1.8497114114485682</v>
      </c>
      <c r="G1799">
        <f t="shared" si="210"/>
        <v>-2849.9439023918821</v>
      </c>
      <c r="H1799" s="31">
        <f t="shared" si="211"/>
        <v>-2729.4439023918821</v>
      </c>
      <c r="K1799">
        <v>1</v>
      </c>
      <c r="L1799" s="31">
        <f t="shared" si="212"/>
        <v>120.49999999999999</v>
      </c>
      <c r="M1799" s="148">
        <f t="shared" si="208"/>
        <v>3551.86448668293</v>
      </c>
      <c r="N1799" s="148"/>
    </row>
    <row r="1800" spans="1:14">
      <c r="A1800">
        <f t="shared" si="213"/>
        <v>2.891666666666616</v>
      </c>
      <c r="D1800">
        <f t="shared" si="209"/>
        <v>1366.2232729446237</v>
      </c>
      <c r="E1800">
        <f t="shared" si="214"/>
        <v>1.8497114114485682</v>
      </c>
      <c r="G1800">
        <f t="shared" si="210"/>
        <v>-2849.9439023918821</v>
      </c>
      <c r="H1800" s="31">
        <f t="shared" si="211"/>
        <v>-2729.4439023918821</v>
      </c>
      <c r="K1800">
        <v>1</v>
      </c>
      <c r="L1800" s="31">
        <f t="shared" si="212"/>
        <v>120.49999999999999</v>
      </c>
      <c r="M1800" s="148">
        <f t="shared" si="208"/>
        <v>3551.86448668293</v>
      </c>
      <c r="N1800" s="148"/>
    </row>
    <row r="1801" spans="1:14">
      <c r="A1801">
        <f t="shared" si="213"/>
        <v>2.8941666666666159</v>
      </c>
      <c r="D1801">
        <f t="shared" si="209"/>
        <v>1365.7510895359592</v>
      </c>
      <c r="E1801">
        <f t="shared" si="214"/>
        <v>1.8474748881113321</v>
      </c>
      <c r="G1801">
        <f t="shared" si="210"/>
        <v>-2850.4060506793271</v>
      </c>
      <c r="H1801" s="31">
        <f t="shared" si="211"/>
        <v>-2730.1560506793271</v>
      </c>
      <c r="K1801">
        <v>1</v>
      </c>
      <c r="L1801" s="31">
        <f t="shared" si="212"/>
        <v>120.24999999999999</v>
      </c>
      <c r="M1801" s="148">
        <f t="shared" si="208"/>
        <v>3551.86448668293</v>
      </c>
      <c r="N1801" s="148"/>
    </row>
    <row r="1802" spans="1:14">
      <c r="A1802">
        <f t="shared" si="213"/>
        <v>2.8941666666666159</v>
      </c>
      <c r="D1802">
        <f t="shared" si="209"/>
        <v>1365.7510895359592</v>
      </c>
      <c r="E1802">
        <f t="shared" si="214"/>
        <v>1.8474748881113321</v>
      </c>
      <c r="G1802">
        <f t="shared" si="210"/>
        <v>-2850.4060506793271</v>
      </c>
      <c r="H1802" s="31">
        <f t="shared" si="211"/>
        <v>-2730.1560506793271</v>
      </c>
      <c r="K1802">
        <v>1</v>
      </c>
      <c r="L1802" s="31">
        <f t="shared" si="212"/>
        <v>120.24999999999999</v>
      </c>
      <c r="M1802" s="148">
        <f t="shared" si="208"/>
        <v>3551.86448668293</v>
      </c>
      <c r="N1802" s="148"/>
    </row>
    <row r="1803" spans="1:14">
      <c r="A1803">
        <f t="shared" si="213"/>
        <v>2.8966666666666159</v>
      </c>
      <c r="D1803">
        <f t="shared" si="209"/>
        <v>1365.279476807417</v>
      </c>
      <c r="E1803">
        <f t="shared" si="214"/>
        <v>1.8452429965887052</v>
      </c>
      <c r="G1803">
        <f t="shared" si="210"/>
        <v>-2850.8676404149146</v>
      </c>
      <c r="H1803" s="31">
        <f t="shared" si="211"/>
        <v>-2730.8676404149146</v>
      </c>
      <c r="K1803">
        <v>1</v>
      </c>
      <c r="L1803" s="31">
        <f t="shared" si="212"/>
        <v>119.99999999999999</v>
      </c>
      <c r="M1803" s="148">
        <f t="shared" si="208"/>
        <v>3551.86448668293</v>
      </c>
      <c r="N1803" s="148"/>
    </row>
    <row r="1804" spans="1:14">
      <c r="A1804">
        <f t="shared" si="213"/>
        <v>2.8966666666666159</v>
      </c>
      <c r="D1804">
        <f t="shared" si="209"/>
        <v>1365.279476807417</v>
      </c>
      <c r="E1804">
        <f t="shared" si="214"/>
        <v>1.8452429965887052</v>
      </c>
      <c r="G1804">
        <f t="shared" si="210"/>
        <v>-2850.8676404149146</v>
      </c>
      <c r="H1804" s="31">
        <f t="shared" si="211"/>
        <v>-2730.8676404149146</v>
      </c>
      <c r="K1804">
        <v>1</v>
      </c>
      <c r="L1804" s="31">
        <f t="shared" si="212"/>
        <v>119.99999999999999</v>
      </c>
      <c r="M1804" s="148">
        <f t="shared" si="208"/>
        <v>3551.86448668293</v>
      </c>
      <c r="N1804" s="148"/>
    </row>
    <row r="1805" spans="1:14">
      <c r="A1805">
        <f t="shared" si="213"/>
        <v>2.8991666666666158</v>
      </c>
      <c r="D1805">
        <f t="shared" si="209"/>
        <v>1364.808433577635</v>
      </c>
      <c r="E1805">
        <f t="shared" si="214"/>
        <v>1.8430157233031188</v>
      </c>
      <c r="G1805">
        <f t="shared" si="210"/>
        <v>-2851.3286727549012</v>
      </c>
      <c r="H1805" s="31">
        <f t="shared" si="211"/>
        <v>-2731.5786727549012</v>
      </c>
      <c r="K1805">
        <v>1</v>
      </c>
      <c r="L1805" s="31">
        <f t="shared" si="212"/>
        <v>119.74999999999999</v>
      </c>
      <c r="M1805" s="148">
        <f t="shared" si="208"/>
        <v>3551.86448668293</v>
      </c>
      <c r="N1805" s="148"/>
    </row>
    <row r="1806" spans="1:14">
      <c r="A1806">
        <f t="shared" si="213"/>
        <v>2.8991666666666158</v>
      </c>
      <c r="D1806">
        <f t="shared" si="209"/>
        <v>1364.808433577635</v>
      </c>
      <c r="E1806">
        <f t="shared" si="214"/>
        <v>1.8430157233031188</v>
      </c>
      <c r="G1806">
        <f t="shared" si="210"/>
        <v>-2851.3286727549012</v>
      </c>
      <c r="H1806" s="31">
        <f t="shared" si="211"/>
        <v>-2731.5786727549012</v>
      </c>
      <c r="K1806">
        <v>1</v>
      </c>
      <c r="L1806" s="31">
        <f t="shared" si="212"/>
        <v>119.74999999999999</v>
      </c>
      <c r="M1806" s="148">
        <f t="shared" si="208"/>
        <v>3551.86448668293</v>
      </c>
      <c r="N1806" s="148"/>
    </row>
    <row r="1807" spans="1:14">
      <c r="A1807">
        <f t="shared" si="213"/>
        <v>2.9016666666666158</v>
      </c>
      <c r="D1807">
        <f t="shared" si="209"/>
        <v>1364.3379586687115</v>
      </c>
      <c r="E1807">
        <f t="shared" si="214"/>
        <v>1.840793054728469</v>
      </c>
      <c r="G1807">
        <f t="shared" si="210"/>
        <v>-2851.789148852155</v>
      </c>
      <c r="H1807" s="31">
        <f t="shared" si="211"/>
        <v>-2732.289148852155</v>
      </c>
      <c r="K1807">
        <v>1</v>
      </c>
      <c r="L1807" s="31">
        <f t="shared" si="212"/>
        <v>119.49999999999999</v>
      </c>
      <c r="M1807" s="148">
        <f t="shared" si="208"/>
        <v>3551.86448668293</v>
      </c>
      <c r="N1807" s="148"/>
    </row>
    <row r="1808" spans="1:14">
      <c r="A1808">
        <f t="shared" si="213"/>
        <v>2.9016666666666158</v>
      </c>
      <c r="D1808">
        <f t="shared" si="209"/>
        <v>1364.3379586687115</v>
      </c>
      <c r="E1808">
        <f t="shared" si="214"/>
        <v>1.840793054728469</v>
      </c>
      <c r="G1808">
        <f t="shared" si="210"/>
        <v>-2851.789148852155</v>
      </c>
      <c r="H1808" s="31">
        <f t="shared" si="211"/>
        <v>-2732.289148852155</v>
      </c>
      <c r="K1808">
        <v>1</v>
      </c>
      <c r="L1808" s="31">
        <f t="shared" si="212"/>
        <v>119.49999999999999</v>
      </c>
      <c r="M1808" s="148">
        <f t="shared" si="208"/>
        <v>3551.86448668293</v>
      </c>
      <c r="N1808" s="148"/>
    </row>
    <row r="1809" spans="1:14">
      <c r="A1809">
        <f t="shared" si="213"/>
        <v>2.9041666666666157</v>
      </c>
      <c r="D1809">
        <f t="shared" si="209"/>
        <v>1363.8680509061944</v>
      </c>
      <c r="E1809">
        <f t="shared" si="214"/>
        <v>1.8385749773898725</v>
      </c>
      <c r="G1809">
        <f t="shared" si="210"/>
        <v>-2852.2490698561696</v>
      </c>
      <c r="H1809" s="31">
        <f t="shared" si="211"/>
        <v>-2732.9990698561696</v>
      </c>
      <c r="K1809">
        <v>1</v>
      </c>
      <c r="L1809" s="31">
        <f t="shared" si="212"/>
        <v>119.24999999999999</v>
      </c>
      <c r="M1809" s="148">
        <f t="shared" si="208"/>
        <v>3551.86448668293</v>
      </c>
      <c r="N1809" s="148"/>
    </row>
    <row r="1810" spans="1:14">
      <c r="A1810">
        <f t="shared" si="213"/>
        <v>2.9041666666666157</v>
      </c>
      <c r="D1810">
        <f t="shared" si="209"/>
        <v>1363.8680509061944</v>
      </c>
      <c r="E1810">
        <f t="shared" si="214"/>
        <v>1.8385749773898725</v>
      </c>
      <c r="G1810">
        <f t="shared" si="210"/>
        <v>-2852.2490698561696</v>
      </c>
      <c r="H1810" s="31">
        <f t="shared" si="211"/>
        <v>-2732.9990698561696</v>
      </c>
      <c r="K1810">
        <v>1</v>
      </c>
      <c r="L1810" s="31">
        <f t="shared" si="212"/>
        <v>119.24999999999999</v>
      </c>
      <c r="M1810" s="148">
        <f t="shared" ref="M1810:M1873" si="215">$F$11</f>
        <v>3551.86448668293</v>
      </c>
      <c r="N1810" s="148"/>
    </row>
    <row r="1811" spans="1:14">
      <c r="A1811">
        <f t="shared" si="213"/>
        <v>2.9066666666666157</v>
      </c>
      <c r="D1811">
        <f t="shared" si="209"/>
        <v>1363.3987091190656</v>
      </c>
      <c r="E1811">
        <f t="shared" si="214"/>
        <v>1.8363614778634378</v>
      </c>
      <c r="G1811">
        <f t="shared" si="210"/>
        <v>-2852.7084369130762</v>
      </c>
      <c r="H1811" s="31">
        <f t="shared" si="211"/>
        <v>-2733.7084369130762</v>
      </c>
      <c r="K1811">
        <v>1</v>
      </c>
      <c r="L1811" s="31">
        <f t="shared" si="212"/>
        <v>118.99999999999999</v>
      </c>
      <c r="M1811" s="148">
        <f t="shared" si="215"/>
        <v>3551.86448668293</v>
      </c>
      <c r="N1811" s="148"/>
    </row>
    <row r="1812" spans="1:14">
      <c r="A1812">
        <f t="shared" si="213"/>
        <v>2.9066666666666157</v>
      </c>
      <c r="D1812">
        <f t="shared" si="209"/>
        <v>1363.3987091190656</v>
      </c>
      <c r="E1812">
        <f t="shared" si="214"/>
        <v>1.8363614778634378</v>
      </c>
      <c r="G1812">
        <f t="shared" si="210"/>
        <v>-2852.7084369130762</v>
      </c>
      <c r="H1812" s="31">
        <f t="shared" si="211"/>
        <v>-2733.7084369130762</v>
      </c>
      <c r="K1812">
        <v>1</v>
      </c>
      <c r="L1812" s="31">
        <f t="shared" si="212"/>
        <v>118.99999999999999</v>
      </c>
      <c r="M1812" s="148">
        <f t="shared" si="215"/>
        <v>3551.86448668293</v>
      </c>
      <c r="N1812" s="148"/>
    </row>
    <row r="1813" spans="1:14">
      <c r="A1813">
        <f t="shared" si="213"/>
        <v>2.9091666666666156</v>
      </c>
      <c r="D1813">
        <f t="shared" ref="D1813:D1876" si="216">$D$18*($A$18/A1813)^($B$9-1)</f>
        <v>1362.9299321397309</v>
      </c>
      <c r="E1813">
        <f t="shared" si="214"/>
        <v>1.8341525427760119</v>
      </c>
      <c r="G1813">
        <f t="shared" ref="G1813:G1876" si="217">-100*(E1813+E1812)/2*(A1813-A1812)+G1812</f>
        <v>-2853.1672511656561</v>
      </c>
      <c r="H1813" s="31">
        <f t="shared" si="211"/>
        <v>-2734.4172511656561</v>
      </c>
      <c r="K1813">
        <v>1</v>
      </c>
      <c r="L1813" s="31">
        <f t="shared" si="212"/>
        <v>118.74999999999999</v>
      </c>
      <c r="M1813" s="148">
        <f t="shared" si="215"/>
        <v>3551.86448668293</v>
      </c>
      <c r="N1813" s="148"/>
    </row>
    <row r="1814" spans="1:14">
      <c r="A1814">
        <f t="shared" si="213"/>
        <v>2.9091666666666156</v>
      </c>
      <c r="D1814">
        <f t="shared" si="216"/>
        <v>1362.9299321397309</v>
      </c>
      <c r="E1814">
        <f t="shared" si="214"/>
        <v>1.8341525427760119</v>
      </c>
      <c r="G1814">
        <f t="shared" si="217"/>
        <v>-2853.1672511656561</v>
      </c>
      <c r="H1814" s="31">
        <f t="shared" si="211"/>
        <v>-2734.4172511656561</v>
      </c>
      <c r="K1814">
        <v>1</v>
      </c>
      <c r="L1814" s="31">
        <f t="shared" si="212"/>
        <v>118.74999999999999</v>
      </c>
      <c r="M1814" s="148">
        <f t="shared" si="215"/>
        <v>3551.86448668293</v>
      </c>
      <c r="N1814" s="148"/>
    </row>
    <row r="1815" spans="1:14">
      <c r="A1815">
        <f t="shared" si="213"/>
        <v>2.9116666666666156</v>
      </c>
      <c r="D1815">
        <f t="shared" si="216"/>
        <v>1362.4617188040045</v>
      </c>
      <c r="E1815">
        <f t="shared" si="214"/>
        <v>1.8319481588049698</v>
      </c>
      <c r="G1815">
        <f t="shared" si="217"/>
        <v>-2853.6255137533535</v>
      </c>
      <c r="H1815" s="31">
        <f t="shared" si="211"/>
        <v>-2735.1255137533535</v>
      </c>
      <c r="K1815">
        <v>1</v>
      </c>
      <c r="L1815" s="31">
        <f t="shared" si="212"/>
        <v>118.49999999999999</v>
      </c>
      <c r="M1815" s="148">
        <f t="shared" si="215"/>
        <v>3551.86448668293</v>
      </c>
      <c r="N1815" s="148"/>
    </row>
    <row r="1816" spans="1:14">
      <c r="A1816">
        <f t="shared" si="213"/>
        <v>2.9116666666666156</v>
      </c>
      <c r="D1816">
        <f t="shared" si="216"/>
        <v>1362.4617188040045</v>
      </c>
      <c r="E1816">
        <f t="shared" si="214"/>
        <v>1.8319481588049698</v>
      </c>
      <c r="G1816">
        <f t="shared" si="217"/>
        <v>-2853.6255137533535</v>
      </c>
      <c r="H1816" s="31">
        <f t="shared" si="211"/>
        <v>-2735.1255137533535</v>
      </c>
      <c r="K1816">
        <v>1</v>
      </c>
      <c r="L1816" s="31">
        <f t="shared" si="212"/>
        <v>118.49999999999999</v>
      </c>
      <c r="M1816" s="148">
        <f t="shared" si="215"/>
        <v>3551.86448668293</v>
      </c>
      <c r="N1816" s="148"/>
    </row>
    <row r="1817" spans="1:14">
      <c r="A1817">
        <f t="shared" si="213"/>
        <v>2.9141666666666155</v>
      </c>
      <c r="D1817">
        <f t="shared" si="216"/>
        <v>1361.9940679510962</v>
      </c>
      <c r="E1817">
        <f t="shared" si="214"/>
        <v>1.829748312677951</v>
      </c>
      <c r="G1817">
        <f t="shared" si="217"/>
        <v>-2854.0832258122887</v>
      </c>
      <c r="H1817" s="31">
        <f t="shared" si="211"/>
        <v>-2735.8332258122887</v>
      </c>
      <c r="K1817">
        <v>1</v>
      </c>
      <c r="L1817" s="31">
        <f t="shared" si="212"/>
        <v>118.24999999999999</v>
      </c>
      <c r="M1817" s="148">
        <f t="shared" si="215"/>
        <v>3551.86448668293</v>
      </c>
      <c r="N1817" s="148"/>
    </row>
    <row r="1818" spans="1:14">
      <c r="A1818">
        <f t="shared" si="213"/>
        <v>2.9141666666666155</v>
      </c>
      <c r="D1818">
        <f t="shared" si="216"/>
        <v>1361.9940679510962</v>
      </c>
      <c r="E1818">
        <f t="shared" si="214"/>
        <v>1.829748312677951</v>
      </c>
      <c r="G1818">
        <f t="shared" si="217"/>
        <v>-2854.0832258122887</v>
      </c>
      <c r="H1818" s="31">
        <f t="shared" si="211"/>
        <v>-2735.8332258122887</v>
      </c>
      <c r="K1818">
        <v>1</v>
      </c>
      <c r="L1818" s="31">
        <f t="shared" si="212"/>
        <v>118.24999999999999</v>
      </c>
      <c r="M1818" s="148">
        <f t="shared" si="215"/>
        <v>3551.86448668293</v>
      </c>
      <c r="N1818" s="148"/>
    </row>
    <row r="1819" spans="1:14">
      <c r="A1819">
        <f t="shared" si="213"/>
        <v>2.9166666666666154</v>
      </c>
      <c r="D1819">
        <f t="shared" si="216"/>
        <v>1361.5269784236027</v>
      </c>
      <c r="E1819">
        <f t="shared" si="214"/>
        <v>1.8275529911726525</v>
      </c>
      <c r="G1819">
        <f t="shared" si="217"/>
        <v>-2854.54038847527</v>
      </c>
      <c r="H1819" s="31">
        <f t="shared" si="211"/>
        <v>-2736.54038847527</v>
      </c>
      <c r="K1819">
        <v>1</v>
      </c>
      <c r="L1819" s="31">
        <f t="shared" si="212"/>
        <v>117.99999999999999</v>
      </c>
      <c r="M1819" s="148">
        <f t="shared" si="215"/>
        <v>3551.86448668293</v>
      </c>
      <c r="N1819" s="148"/>
    </row>
    <row r="1820" spans="1:14">
      <c r="A1820">
        <f t="shared" si="213"/>
        <v>2.9166666666666154</v>
      </c>
      <c r="D1820">
        <f t="shared" si="216"/>
        <v>1361.5269784236027</v>
      </c>
      <c r="E1820">
        <f t="shared" si="214"/>
        <v>1.8275529911726525</v>
      </c>
      <c r="G1820">
        <f t="shared" si="217"/>
        <v>-2854.54038847527</v>
      </c>
      <c r="H1820" s="31">
        <f t="shared" si="211"/>
        <v>-2736.54038847527</v>
      </c>
      <c r="K1820">
        <v>1</v>
      </c>
      <c r="L1820" s="31">
        <f t="shared" si="212"/>
        <v>117.99999999999999</v>
      </c>
      <c r="M1820" s="148">
        <f t="shared" si="215"/>
        <v>3551.86448668293</v>
      </c>
      <c r="N1820" s="148"/>
    </row>
    <row r="1821" spans="1:14">
      <c r="A1821">
        <f t="shared" si="213"/>
        <v>2.9191666666666154</v>
      </c>
      <c r="D1821">
        <f t="shared" si="216"/>
        <v>1361.0604490674884</v>
      </c>
      <c r="E1821">
        <f t="shared" si="214"/>
        <v>1.8253621811165863</v>
      </c>
      <c r="G1821">
        <f t="shared" si="217"/>
        <v>-2854.9970028718062</v>
      </c>
      <c r="H1821" s="31">
        <f t="shared" si="211"/>
        <v>-2737.2470028718062</v>
      </c>
      <c r="K1821">
        <v>1</v>
      </c>
      <c r="L1821" s="31">
        <f t="shared" si="212"/>
        <v>117.74999999999999</v>
      </c>
      <c r="M1821" s="148">
        <f t="shared" si="215"/>
        <v>3551.86448668293</v>
      </c>
      <c r="N1821" s="148"/>
    </row>
    <row r="1822" spans="1:14">
      <c r="A1822">
        <f t="shared" si="213"/>
        <v>2.9191666666666154</v>
      </c>
      <c r="D1822">
        <f t="shared" si="216"/>
        <v>1361.0604490674884</v>
      </c>
      <c r="E1822">
        <f t="shared" si="214"/>
        <v>1.8253621811165863</v>
      </c>
      <c r="G1822">
        <f t="shared" si="217"/>
        <v>-2854.9970028718062</v>
      </c>
      <c r="H1822" s="31">
        <f t="shared" si="211"/>
        <v>-2737.2470028718062</v>
      </c>
      <c r="K1822">
        <v>1</v>
      </c>
      <c r="L1822" s="31">
        <f t="shared" si="212"/>
        <v>117.74999999999999</v>
      </c>
      <c r="M1822" s="148">
        <f t="shared" si="215"/>
        <v>3551.86448668293</v>
      </c>
      <c r="N1822" s="148"/>
    </row>
    <row r="1823" spans="1:14">
      <c r="A1823">
        <f t="shared" si="213"/>
        <v>2.9216666666666153</v>
      </c>
      <c r="D1823">
        <f t="shared" si="216"/>
        <v>1360.5944787320777</v>
      </c>
      <c r="E1823">
        <f t="shared" si="214"/>
        <v>1.8231758693868441</v>
      </c>
      <c r="G1823">
        <f t="shared" si="217"/>
        <v>-2855.4530701281192</v>
      </c>
      <c r="H1823" s="31">
        <f t="shared" si="211"/>
        <v>-2737.9530701281192</v>
      </c>
      <c r="K1823">
        <v>1</v>
      </c>
      <c r="L1823" s="31">
        <f t="shared" si="212"/>
        <v>117.49999999999999</v>
      </c>
      <c r="M1823" s="148">
        <f t="shared" si="215"/>
        <v>3551.86448668293</v>
      </c>
      <c r="N1823" s="148"/>
    </row>
    <row r="1824" spans="1:14">
      <c r="A1824">
        <f t="shared" si="213"/>
        <v>2.9216666666666153</v>
      </c>
      <c r="D1824">
        <f t="shared" si="216"/>
        <v>1360.5944787320777</v>
      </c>
      <c r="E1824">
        <f t="shared" si="214"/>
        <v>1.8231758693868441</v>
      </c>
      <c r="G1824">
        <f t="shared" si="217"/>
        <v>-2855.4530701281192</v>
      </c>
      <c r="H1824" s="31">
        <f t="shared" si="211"/>
        <v>-2737.9530701281192</v>
      </c>
      <c r="K1824">
        <v>1</v>
      </c>
      <c r="L1824" s="31">
        <f t="shared" si="212"/>
        <v>117.49999999999999</v>
      </c>
      <c r="M1824" s="148">
        <f t="shared" si="215"/>
        <v>3551.86448668293</v>
      </c>
      <c r="N1824" s="148"/>
    </row>
    <row r="1825" spans="1:14">
      <c r="A1825">
        <f t="shared" si="213"/>
        <v>2.9241666666666153</v>
      </c>
      <c r="D1825">
        <f t="shared" si="216"/>
        <v>1360.1290662700403</v>
      </c>
      <c r="E1825">
        <f t="shared" si="214"/>
        <v>1.8209940429098808</v>
      </c>
      <c r="G1825">
        <f t="shared" si="217"/>
        <v>-2855.9085913671561</v>
      </c>
      <c r="H1825" s="31">
        <f t="shared" si="211"/>
        <v>-2738.6585913671561</v>
      </c>
      <c r="K1825">
        <v>1</v>
      </c>
      <c r="L1825" s="31">
        <f t="shared" si="212"/>
        <v>117.24999999999999</v>
      </c>
      <c r="M1825" s="148">
        <f t="shared" si="215"/>
        <v>3551.86448668293</v>
      </c>
      <c r="N1825" s="148"/>
    </row>
    <row r="1826" spans="1:14">
      <c r="A1826">
        <f t="shared" si="213"/>
        <v>2.9241666666666153</v>
      </c>
      <c r="D1826">
        <f t="shared" si="216"/>
        <v>1360.1290662700403</v>
      </c>
      <c r="E1826">
        <f t="shared" si="214"/>
        <v>1.8209940429098808</v>
      </c>
      <c r="G1826">
        <f t="shared" si="217"/>
        <v>-2855.9085913671561</v>
      </c>
      <c r="H1826" s="31">
        <f t="shared" si="211"/>
        <v>-2738.6585913671561</v>
      </c>
      <c r="K1826">
        <v>1</v>
      </c>
      <c r="L1826" s="31">
        <f t="shared" si="212"/>
        <v>117.24999999999999</v>
      </c>
      <c r="M1826" s="148">
        <f t="shared" si="215"/>
        <v>3551.86448668293</v>
      </c>
      <c r="N1826" s="148"/>
    </row>
    <row r="1827" spans="1:14">
      <c r="A1827">
        <f t="shared" si="213"/>
        <v>2.9266666666666152</v>
      </c>
      <c r="D1827">
        <f t="shared" si="216"/>
        <v>1359.6642105373789</v>
      </c>
      <c r="E1827">
        <f t="shared" si="214"/>
        <v>1.8188166886612758</v>
      </c>
      <c r="G1827">
        <f t="shared" si="217"/>
        <v>-2856.3635677086027</v>
      </c>
      <c r="H1827" s="31">
        <f t="shared" si="211"/>
        <v>-2739.3635677086027</v>
      </c>
      <c r="K1827">
        <v>1</v>
      </c>
      <c r="L1827" s="31">
        <f t="shared" si="212"/>
        <v>116.99999999999999</v>
      </c>
      <c r="M1827" s="148">
        <f t="shared" si="215"/>
        <v>3551.86448668293</v>
      </c>
      <c r="N1827" s="148"/>
    </row>
    <row r="1828" spans="1:14">
      <c r="A1828">
        <f t="shared" si="213"/>
        <v>2.9266666666666152</v>
      </c>
      <c r="D1828">
        <f t="shared" si="216"/>
        <v>1359.6642105373789</v>
      </c>
      <c r="E1828">
        <f t="shared" si="214"/>
        <v>1.8188166886612758</v>
      </c>
      <c r="G1828">
        <f t="shared" si="217"/>
        <v>-2856.3635677086027</v>
      </c>
      <c r="H1828" s="31">
        <f t="shared" ref="H1828:H1891" si="218">G1828+L1828</f>
        <v>-2739.3635677086027</v>
      </c>
      <c r="K1828">
        <v>1</v>
      </c>
      <c r="L1828" s="31">
        <f t="shared" ref="L1828:L1891" si="219">-100*(A1828-A1829)+L1829</f>
        <v>116.99999999999999</v>
      </c>
      <c r="M1828" s="148">
        <f t="shared" si="215"/>
        <v>3551.86448668293</v>
      </c>
      <c r="N1828" s="148"/>
    </row>
    <row r="1829" spans="1:14">
      <c r="A1829">
        <f t="shared" ref="A1829:A1892" si="220">A1827+$B$13/400</f>
        <v>2.9291666666666152</v>
      </c>
      <c r="D1829">
        <f t="shared" si="216"/>
        <v>1359.1999103934165</v>
      </c>
      <c r="E1829">
        <f t="shared" si="214"/>
        <v>1.8166437936655151</v>
      </c>
      <c r="G1829">
        <f t="shared" si="217"/>
        <v>-2856.8180002688937</v>
      </c>
      <c r="H1829" s="31">
        <f t="shared" si="218"/>
        <v>-2740.0680002688937</v>
      </c>
      <c r="K1829">
        <v>1</v>
      </c>
      <c r="L1829" s="31">
        <f t="shared" si="219"/>
        <v>116.74999999999999</v>
      </c>
      <c r="M1829" s="148">
        <f t="shared" si="215"/>
        <v>3551.86448668293</v>
      </c>
      <c r="N1829" s="148"/>
    </row>
    <row r="1830" spans="1:14">
      <c r="A1830">
        <f t="shared" si="220"/>
        <v>2.9291666666666152</v>
      </c>
      <c r="D1830">
        <f t="shared" si="216"/>
        <v>1359.1999103934165</v>
      </c>
      <c r="E1830">
        <f t="shared" si="214"/>
        <v>1.8166437936655151</v>
      </c>
      <c r="G1830">
        <f t="shared" si="217"/>
        <v>-2856.8180002688937</v>
      </c>
      <c r="H1830" s="31">
        <f t="shared" si="218"/>
        <v>-2740.0680002688937</v>
      </c>
      <c r="K1830">
        <v>1</v>
      </c>
      <c r="L1830" s="31">
        <f t="shared" si="219"/>
        <v>116.74999999999999</v>
      </c>
      <c r="M1830" s="148">
        <f t="shared" si="215"/>
        <v>3551.86448668293</v>
      </c>
      <c r="N1830" s="148"/>
    </row>
    <row r="1831" spans="1:14">
      <c r="A1831">
        <f t="shared" si="220"/>
        <v>2.9316666666666151</v>
      </c>
      <c r="D1831">
        <f t="shared" si="216"/>
        <v>1358.7361647007851</v>
      </c>
      <c r="E1831">
        <f t="shared" si="214"/>
        <v>1.8144753449957578</v>
      </c>
      <c r="G1831">
        <f t="shared" si="217"/>
        <v>-2857.2718901612261</v>
      </c>
      <c r="H1831" s="31">
        <f t="shared" si="218"/>
        <v>-2740.7718901612261</v>
      </c>
      <c r="K1831">
        <v>1</v>
      </c>
      <c r="L1831" s="31">
        <f t="shared" si="219"/>
        <v>116.49999999999999</v>
      </c>
      <c r="M1831" s="148">
        <f t="shared" si="215"/>
        <v>3551.86448668293</v>
      </c>
      <c r="N1831" s="148"/>
    </row>
    <row r="1832" spans="1:14">
      <c r="A1832">
        <f t="shared" si="220"/>
        <v>2.9316666666666151</v>
      </c>
      <c r="D1832">
        <f t="shared" si="216"/>
        <v>1358.7361647007851</v>
      </c>
      <c r="E1832">
        <f t="shared" si="214"/>
        <v>1.8144753449957578</v>
      </c>
      <c r="G1832">
        <f t="shared" si="217"/>
        <v>-2857.2718901612261</v>
      </c>
      <c r="H1832" s="31">
        <f t="shared" si="218"/>
        <v>-2740.7718901612261</v>
      </c>
      <c r="K1832">
        <v>1</v>
      </c>
      <c r="L1832" s="31">
        <f t="shared" si="219"/>
        <v>116.49999999999999</v>
      </c>
      <c r="M1832" s="148">
        <f t="shared" si="215"/>
        <v>3551.86448668293</v>
      </c>
      <c r="N1832" s="148"/>
    </row>
    <row r="1833" spans="1:14">
      <c r="A1833">
        <f t="shared" si="220"/>
        <v>2.9341666666666151</v>
      </c>
      <c r="D1833">
        <f t="shared" si="216"/>
        <v>1358.2729723254113</v>
      </c>
      <c r="E1833">
        <f t="shared" si="214"/>
        <v>1.8123113297736198</v>
      </c>
      <c r="G1833">
        <f t="shared" si="217"/>
        <v>-2857.7252384955723</v>
      </c>
      <c r="H1833" s="31">
        <f t="shared" si="218"/>
        <v>-2741.4752384955723</v>
      </c>
      <c r="K1833">
        <v>1</v>
      </c>
      <c r="L1833" s="31">
        <f t="shared" si="219"/>
        <v>116.24999999999999</v>
      </c>
      <c r="M1833" s="148">
        <f t="shared" si="215"/>
        <v>3551.86448668293</v>
      </c>
      <c r="N1833" s="148"/>
    </row>
    <row r="1834" spans="1:14">
      <c r="A1834">
        <f t="shared" si="220"/>
        <v>2.9341666666666151</v>
      </c>
      <c r="D1834">
        <f t="shared" si="216"/>
        <v>1358.2729723254113</v>
      </c>
      <c r="E1834">
        <f t="shared" si="214"/>
        <v>1.8123113297736198</v>
      </c>
      <c r="G1834">
        <f t="shared" si="217"/>
        <v>-2857.7252384955723</v>
      </c>
      <c r="H1834" s="31">
        <f t="shared" si="218"/>
        <v>-2741.4752384955723</v>
      </c>
      <c r="K1834">
        <v>1</v>
      </c>
      <c r="L1834" s="31">
        <f t="shared" si="219"/>
        <v>116.24999999999999</v>
      </c>
      <c r="M1834" s="148">
        <f t="shared" si="215"/>
        <v>3551.86448668293</v>
      </c>
      <c r="N1834" s="148"/>
    </row>
    <row r="1835" spans="1:14">
      <c r="A1835">
        <f t="shared" si="220"/>
        <v>2.936666666666615</v>
      </c>
      <c r="D1835">
        <f t="shared" si="216"/>
        <v>1357.8103321365054</v>
      </c>
      <c r="E1835">
        <f t="shared" si="214"/>
        <v>1.810151735168948</v>
      </c>
      <c r="G1835">
        <f t="shared" si="217"/>
        <v>-2858.1780463786899</v>
      </c>
      <c r="H1835" s="31">
        <f t="shared" si="218"/>
        <v>-2742.1780463786899</v>
      </c>
      <c r="K1835">
        <v>1</v>
      </c>
      <c r="L1835" s="31">
        <f t="shared" si="219"/>
        <v>115.99999999999999</v>
      </c>
      <c r="M1835" s="148">
        <f t="shared" si="215"/>
        <v>3551.86448668293</v>
      </c>
      <c r="N1835" s="148"/>
    </row>
    <row r="1836" spans="1:14">
      <c r="A1836">
        <f t="shared" si="220"/>
        <v>2.936666666666615</v>
      </c>
      <c r="D1836">
        <f t="shared" si="216"/>
        <v>1357.8103321365054</v>
      </c>
      <c r="E1836">
        <f t="shared" si="214"/>
        <v>1.810151735168948</v>
      </c>
      <c r="G1836">
        <f t="shared" si="217"/>
        <v>-2858.1780463786899</v>
      </c>
      <c r="H1836" s="31">
        <f t="shared" si="218"/>
        <v>-2742.1780463786899</v>
      </c>
      <c r="K1836">
        <v>1</v>
      </c>
      <c r="L1836" s="31">
        <f t="shared" si="219"/>
        <v>115.99999999999999</v>
      </c>
      <c r="M1836" s="148">
        <f t="shared" si="215"/>
        <v>3551.86448668293</v>
      </c>
      <c r="N1836" s="148"/>
    </row>
    <row r="1837" spans="1:14">
      <c r="A1837">
        <f t="shared" si="220"/>
        <v>2.939166666666615</v>
      </c>
      <c r="D1837">
        <f t="shared" si="216"/>
        <v>1357.3482430065492</v>
      </c>
      <c r="E1837">
        <f t="shared" si="214"/>
        <v>1.8079965483995966</v>
      </c>
      <c r="G1837">
        <f t="shared" si="217"/>
        <v>-2858.6303149141359</v>
      </c>
      <c r="H1837" s="31">
        <f t="shared" si="218"/>
        <v>-2742.8803149141359</v>
      </c>
      <c r="K1837">
        <v>1</v>
      </c>
      <c r="L1837" s="31">
        <f t="shared" si="219"/>
        <v>115.74999999999999</v>
      </c>
      <c r="M1837" s="148">
        <f t="shared" si="215"/>
        <v>3551.86448668293</v>
      </c>
      <c r="N1837" s="148"/>
    </row>
    <row r="1838" spans="1:14">
      <c r="A1838">
        <f t="shared" si="220"/>
        <v>2.939166666666615</v>
      </c>
      <c r="D1838">
        <f t="shared" si="216"/>
        <v>1357.3482430065492</v>
      </c>
      <c r="E1838">
        <f t="shared" si="214"/>
        <v>1.8079965483995966</v>
      </c>
      <c r="G1838">
        <f t="shared" si="217"/>
        <v>-2858.6303149141359</v>
      </c>
      <c r="H1838" s="31">
        <f t="shared" si="218"/>
        <v>-2742.8803149141359</v>
      </c>
      <c r="K1838">
        <v>1</v>
      </c>
      <c r="L1838" s="31">
        <f t="shared" si="219"/>
        <v>115.74999999999999</v>
      </c>
      <c r="M1838" s="148">
        <f t="shared" si="215"/>
        <v>3551.86448668293</v>
      </c>
      <c r="N1838" s="148"/>
    </row>
    <row r="1839" spans="1:14">
      <c r="A1839">
        <f t="shared" si="220"/>
        <v>2.9416666666666149</v>
      </c>
      <c r="D1839">
        <f t="shared" si="216"/>
        <v>1356.8867038112828</v>
      </c>
      <c r="E1839">
        <f t="shared" si="214"/>
        <v>1.8058457567312098</v>
      </c>
      <c r="G1839">
        <f t="shared" si="217"/>
        <v>-2859.0820452022772</v>
      </c>
      <c r="H1839" s="31">
        <f t="shared" si="218"/>
        <v>-2743.5820452022772</v>
      </c>
      <c r="K1839">
        <v>1</v>
      </c>
      <c r="L1839" s="31">
        <f t="shared" si="219"/>
        <v>115.49999999999999</v>
      </c>
      <c r="M1839" s="148">
        <f t="shared" si="215"/>
        <v>3551.86448668293</v>
      </c>
      <c r="N1839" s="148"/>
    </row>
    <row r="1840" spans="1:14">
      <c r="A1840">
        <f t="shared" si="220"/>
        <v>2.9416666666666149</v>
      </c>
      <c r="D1840">
        <f t="shared" si="216"/>
        <v>1356.8867038112828</v>
      </c>
      <c r="E1840">
        <f t="shared" si="214"/>
        <v>1.8058457567312098</v>
      </c>
      <c r="G1840">
        <f t="shared" si="217"/>
        <v>-2859.0820452022772</v>
      </c>
      <c r="H1840" s="31">
        <f t="shared" si="218"/>
        <v>-2743.5820452022772</v>
      </c>
      <c r="K1840">
        <v>1</v>
      </c>
      <c r="L1840" s="31">
        <f t="shared" si="219"/>
        <v>115.49999999999999</v>
      </c>
      <c r="M1840" s="148">
        <f t="shared" si="215"/>
        <v>3551.86448668293</v>
      </c>
      <c r="N1840" s="148"/>
    </row>
    <row r="1841" spans="1:14">
      <c r="A1841">
        <f t="shared" si="220"/>
        <v>2.9441666666666149</v>
      </c>
      <c r="D1841">
        <f t="shared" si="216"/>
        <v>1356.4257134296938</v>
      </c>
      <c r="E1841">
        <f t="shared" si="214"/>
        <v>1.8036993474770051</v>
      </c>
      <c r="G1841">
        <f t="shared" si="217"/>
        <v>-2859.5332383403033</v>
      </c>
      <c r="H1841" s="31">
        <f t="shared" si="218"/>
        <v>-2744.2832383403033</v>
      </c>
      <c r="K1841">
        <v>1</v>
      </c>
      <c r="L1841" s="31">
        <f t="shared" si="219"/>
        <v>115.24999999999999</v>
      </c>
      <c r="M1841" s="148">
        <f t="shared" si="215"/>
        <v>3551.86448668293</v>
      </c>
      <c r="N1841" s="148"/>
    </row>
    <row r="1842" spans="1:14">
      <c r="A1842">
        <f t="shared" si="220"/>
        <v>2.9441666666666149</v>
      </c>
      <c r="D1842">
        <f t="shared" si="216"/>
        <v>1356.4257134296938</v>
      </c>
      <c r="E1842">
        <f t="shared" si="214"/>
        <v>1.8036993474770051</v>
      </c>
      <c r="G1842">
        <f t="shared" si="217"/>
        <v>-2859.5332383403033</v>
      </c>
      <c r="H1842" s="31">
        <f t="shared" si="218"/>
        <v>-2744.2832383403033</v>
      </c>
      <c r="K1842">
        <v>1</v>
      </c>
      <c r="L1842" s="31">
        <f t="shared" si="219"/>
        <v>115.24999999999999</v>
      </c>
      <c r="M1842" s="148">
        <f t="shared" si="215"/>
        <v>3551.86448668293</v>
      </c>
      <c r="N1842" s="148"/>
    </row>
    <row r="1843" spans="1:14">
      <c r="A1843">
        <f t="shared" si="220"/>
        <v>2.9466666666666148</v>
      </c>
      <c r="D1843">
        <f t="shared" si="216"/>
        <v>1355.9652707440027</v>
      </c>
      <c r="E1843">
        <f t="shared" si="214"/>
        <v>1.8015573079975449</v>
      </c>
      <c r="G1843">
        <f t="shared" si="217"/>
        <v>-2859.9838954222378</v>
      </c>
      <c r="H1843" s="31">
        <f t="shared" si="218"/>
        <v>-2744.9838954222378</v>
      </c>
      <c r="K1843">
        <v>1</v>
      </c>
      <c r="L1843" s="31">
        <f t="shared" si="219"/>
        <v>114.99999999999999</v>
      </c>
      <c r="M1843" s="148">
        <f t="shared" si="215"/>
        <v>3551.86448668293</v>
      </c>
      <c r="N1843" s="148"/>
    </row>
    <row r="1844" spans="1:14">
      <c r="A1844">
        <f t="shared" si="220"/>
        <v>2.9466666666666148</v>
      </c>
      <c r="D1844">
        <f t="shared" si="216"/>
        <v>1355.9652707440027</v>
      </c>
      <c r="E1844">
        <f t="shared" si="214"/>
        <v>1.8015573079975449</v>
      </c>
      <c r="G1844">
        <f t="shared" si="217"/>
        <v>-2859.9838954222378</v>
      </c>
      <c r="H1844" s="31">
        <f t="shared" si="218"/>
        <v>-2744.9838954222378</v>
      </c>
      <c r="K1844">
        <v>1</v>
      </c>
      <c r="L1844" s="31">
        <f t="shared" si="219"/>
        <v>114.99999999999999</v>
      </c>
      <c r="M1844" s="148">
        <f t="shared" si="215"/>
        <v>3551.86448668293</v>
      </c>
      <c r="N1844" s="148"/>
    </row>
    <row r="1845" spans="1:14">
      <c r="A1845">
        <f t="shared" si="220"/>
        <v>2.9491666666666148</v>
      </c>
      <c r="D1845">
        <f t="shared" si="216"/>
        <v>1355.5053746396538</v>
      </c>
      <c r="E1845">
        <f t="shared" si="214"/>
        <v>1.7994196257005353</v>
      </c>
      <c r="G1845">
        <f t="shared" si="217"/>
        <v>-2860.4340175389502</v>
      </c>
      <c r="H1845" s="31">
        <f t="shared" si="218"/>
        <v>-2745.6840175389502</v>
      </c>
      <c r="K1845">
        <v>1</v>
      </c>
      <c r="L1845" s="31">
        <f t="shared" si="219"/>
        <v>114.74999999999999</v>
      </c>
      <c r="M1845" s="148">
        <f t="shared" si="215"/>
        <v>3551.86448668293</v>
      </c>
      <c r="N1845" s="148"/>
    </row>
    <row r="1846" spans="1:14">
      <c r="A1846">
        <f t="shared" si="220"/>
        <v>2.9491666666666148</v>
      </c>
      <c r="D1846">
        <f t="shared" si="216"/>
        <v>1355.5053746396538</v>
      </c>
      <c r="E1846">
        <f t="shared" si="214"/>
        <v>1.7994196257005353</v>
      </c>
      <c r="G1846">
        <f t="shared" si="217"/>
        <v>-2860.4340175389502</v>
      </c>
      <c r="H1846" s="31">
        <f t="shared" si="218"/>
        <v>-2745.6840175389502</v>
      </c>
      <c r="K1846">
        <v>1</v>
      </c>
      <c r="L1846" s="31">
        <f t="shared" si="219"/>
        <v>114.74999999999999</v>
      </c>
      <c r="M1846" s="148">
        <f t="shared" si="215"/>
        <v>3551.86448668293</v>
      </c>
      <c r="N1846" s="148"/>
    </row>
    <row r="1847" spans="1:14">
      <c r="A1847">
        <f t="shared" si="220"/>
        <v>2.9516666666666147</v>
      </c>
      <c r="D1847">
        <f t="shared" si="216"/>
        <v>1355.0460240053014</v>
      </c>
      <c r="E1847">
        <f t="shared" ref="E1847:E1910" si="221">$E$18*($A$18/A1847)^$B$9</f>
        <v>1.7972862880405942</v>
      </c>
      <c r="G1847">
        <f t="shared" si="217"/>
        <v>-2860.8836057781677</v>
      </c>
      <c r="H1847" s="31">
        <f t="shared" si="218"/>
        <v>-2746.3836057781677</v>
      </c>
      <c r="K1847">
        <v>1</v>
      </c>
      <c r="L1847" s="31">
        <f t="shared" si="219"/>
        <v>114.49999999999999</v>
      </c>
      <c r="M1847" s="148">
        <f t="shared" si="215"/>
        <v>3551.86448668293</v>
      </c>
      <c r="N1847" s="148"/>
    </row>
    <row r="1848" spans="1:14">
      <c r="A1848">
        <f t="shared" si="220"/>
        <v>2.9516666666666147</v>
      </c>
      <c r="D1848">
        <f t="shared" si="216"/>
        <v>1355.0460240053014</v>
      </c>
      <c r="E1848">
        <f t="shared" si="221"/>
        <v>1.7972862880405942</v>
      </c>
      <c r="G1848">
        <f t="shared" si="217"/>
        <v>-2860.8836057781677</v>
      </c>
      <c r="H1848" s="31">
        <f t="shared" si="218"/>
        <v>-2746.3836057781677</v>
      </c>
      <c r="K1848">
        <v>1</v>
      </c>
      <c r="L1848" s="31">
        <f t="shared" si="219"/>
        <v>114.49999999999999</v>
      </c>
      <c r="M1848" s="148">
        <f t="shared" si="215"/>
        <v>3551.86448668293</v>
      </c>
      <c r="N1848" s="148"/>
    </row>
    <row r="1849" spans="1:14">
      <c r="A1849">
        <f t="shared" si="220"/>
        <v>2.9541666666666146</v>
      </c>
      <c r="D1849">
        <f t="shared" si="216"/>
        <v>1354.5872177327985</v>
      </c>
      <c r="E1849">
        <f t="shared" si="221"/>
        <v>1.7951572825190505</v>
      </c>
      <c r="G1849">
        <f t="shared" si="217"/>
        <v>-2861.3326612244878</v>
      </c>
      <c r="H1849" s="31">
        <f t="shared" si="218"/>
        <v>-2747.0826612244878</v>
      </c>
      <c r="K1849">
        <v>1</v>
      </c>
      <c r="L1849" s="31">
        <f t="shared" si="219"/>
        <v>114.24999999999999</v>
      </c>
      <c r="M1849" s="148">
        <f t="shared" si="215"/>
        <v>3551.86448668293</v>
      </c>
      <c r="N1849" s="148"/>
    </row>
    <row r="1850" spans="1:14">
      <c r="A1850">
        <f t="shared" si="220"/>
        <v>2.9541666666666146</v>
      </c>
      <c r="D1850">
        <f t="shared" si="216"/>
        <v>1354.5872177327985</v>
      </c>
      <c r="E1850">
        <f t="shared" si="221"/>
        <v>1.7951572825190505</v>
      </c>
      <c r="G1850">
        <f t="shared" si="217"/>
        <v>-2861.3326612244878</v>
      </c>
      <c r="H1850" s="31">
        <f t="shared" si="218"/>
        <v>-2747.0826612244878</v>
      </c>
      <c r="K1850">
        <v>1</v>
      </c>
      <c r="L1850" s="31">
        <f t="shared" si="219"/>
        <v>114.24999999999999</v>
      </c>
      <c r="M1850" s="148">
        <f t="shared" si="215"/>
        <v>3551.86448668293</v>
      </c>
      <c r="N1850" s="148"/>
    </row>
    <row r="1851" spans="1:14">
      <c r="A1851">
        <f t="shared" si="220"/>
        <v>2.9566666666666146</v>
      </c>
      <c r="D1851">
        <f t="shared" si="216"/>
        <v>1354.1289547171846</v>
      </c>
      <c r="E1851">
        <f t="shared" si="221"/>
        <v>1.7930325966837259</v>
      </c>
      <c r="G1851">
        <f t="shared" si="217"/>
        <v>-2861.7811849593882</v>
      </c>
      <c r="H1851" s="31">
        <f t="shared" si="218"/>
        <v>-2747.7811849593882</v>
      </c>
      <c r="K1851">
        <v>1</v>
      </c>
      <c r="L1851" s="31">
        <f t="shared" si="219"/>
        <v>113.99999999999999</v>
      </c>
      <c r="M1851" s="148">
        <f t="shared" si="215"/>
        <v>3551.86448668293</v>
      </c>
      <c r="N1851" s="148"/>
    </row>
    <row r="1852" spans="1:14">
      <c r="A1852">
        <f t="shared" si="220"/>
        <v>2.9566666666666146</v>
      </c>
      <c r="D1852">
        <f t="shared" si="216"/>
        <v>1354.1289547171846</v>
      </c>
      <c r="E1852">
        <f t="shared" si="221"/>
        <v>1.7930325966837259</v>
      </c>
      <c r="G1852">
        <f t="shared" si="217"/>
        <v>-2861.7811849593882</v>
      </c>
      <c r="H1852" s="31">
        <f t="shared" si="218"/>
        <v>-2747.7811849593882</v>
      </c>
      <c r="K1852">
        <v>1</v>
      </c>
      <c r="L1852" s="31">
        <f t="shared" si="219"/>
        <v>113.99999999999999</v>
      </c>
      <c r="M1852" s="148">
        <f t="shared" si="215"/>
        <v>3551.86448668293</v>
      </c>
      <c r="N1852" s="148"/>
    </row>
    <row r="1853" spans="1:14">
      <c r="A1853">
        <f t="shared" si="220"/>
        <v>2.9591666666666145</v>
      </c>
      <c r="D1853">
        <f t="shared" si="216"/>
        <v>1353.6712338566731</v>
      </c>
      <c r="E1853">
        <f t="shared" si="221"/>
        <v>1.7909122181287196</v>
      </c>
      <c r="G1853">
        <f t="shared" si="217"/>
        <v>-2862.2291780612395</v>
      </c>
      <c r="H1853" s="31">
        <f t="shared" si="218"/>
        <v>-2748.4791780612395</v>
      </c>
      <c r="K1853">
        <v>1</v>
      </c>
      <c r="L1853" s="31">
        <f t="shared" si="219"/>
        <v>113.74999999999999</v>
      </c>
      <c r="M1853" s="148">
        <f t="shared" si="215"/>
        <v>3551.86448668293</v>
      </c>
      <c r="N1853" s="148"/>
    </row>
    <row r="1854" spans="1:14">
      <c r="A1854">
        <f t="shared" si="220"/>
        <v>2.9591666666666145</v>
      </c>
      <c r="D1854">
        <f t="shared" si="216"/>
        <v>1353.6712338566731</v>
      </c>
      <c r="E1854">
        <f t="shared" si="221"/>
        <v>1.7909122181287196</v>
      </c>
      <c r="G1854">
        <f t="shared" si="217"/>
        <v>-2862.2291780612395</v>
      </c>
      <c r="H1854" s="31">
        <f t="shared" si="218"/>
        <v>-2748.4791780612395</v>
      </c>
      <c r="K1854">
        <v>1</v>
      </c>
      <c r="L1854" s="31">
        <f t="shared" si="219"/>
        <v>113.74999999999999</v>
      </c>
      <c r="M1854" s="148">
        <f t="shared" si="215"/>
        <v>3551.86448668293</v>
      </c>
      <c r="N1854" s="148"/>
    </row>
    <row r="1855" spans="1:14">
      <c r="A1855">
        <f t="shared" si="220"/>
        <v>2.9616666666666145</v>
      </c>
      <c r="D1855">
        <f t="shared" si="216"/>
        <v>1353.2140540526418</v>
      </c>
      <c r="E1855">
        <f t="shared" si="221"/>
        <v>1.7887961344942005</v>
      </c>
      <c r="G1855">
        <f t="shared" si="217"/>
        <v>-2862.6766416053174</v>
      </c>
      <c r="H1855" s="31">
        <f t="shared" si="218"/>
        <v>-2749.1766416053174</v>
      </c>
      <c r="K1855">
        <v>1</v>
      </c>
      <c r="L1855" s="31">
        <f t="shared" si="219"/>
        <v>113.49999999999999</v>
      </c>
      <c r="M1855" s="148">
        <f t="shared" si="215"/>
        <v>3551.86448668293</v>
      </c>
      <c r="N1855" s="148"/>
    </row>
    <row r="1856" spans="1:14">
      <c r="A1856">
        <f t="shared" si="220"/>
        <v>2.9616666666666145</v>
      </c>
      <c r="D1856">
        <f t="shared" si="216"/>
        <v>1353.2140540526418</v>
      </c>
      <c r="E1856">
        <f t="shared" si="221"/>
        <v>1.7887961344942005</v>
      </c>
      <c r="G1856">
        <f t="shared" si="217"/>
        <v>-2862.6766416053174</v>
      </c>
      <c r="H1856" s="31">
        <f t="shared" si="218"/>
        <v>-2749.1766416053174</v>
      </c>
      <c r="K1856">
        <v>1</v>
      </c>
      <c r="L1856" s="31">
        <f t="shared" si="219"/>
        <v>113.49999999999999</v>
      </c>
      <c r="M1856" s="148">
        <f t="shared" si="215"/>
        <v>3551.86448668293</v>
      </c>
      <c r="N1856" s="148"/>
    </row>
    <row r="1857" spans="1:14">
      <c r="A1857">
        <f t="shared" si="220"/>
        <v>2.9641666666666144</v>
      </c>
      <c r="D1857">
        <f t="shared" si="216"/>
        <v>1352.7574142096184</v>
      </c>
      <c r="E1857">
        <f t="shared" si="221"/>
        <v>1.7866843334661957</v>
      </c>
      <c r="G1857">
        <f t="shared" si="217"/>
        <v>-2863.1235766638124</v>
      </c>
      <c r="H1857" s="31">
        <f t="shared" si="218"/>
        <v>-2749.8735766638124</v>
      </c>
      <c r="K1857">
        <v>1</v>
      </c>
      <c r="L1857" s="31">
        <f t="shared" si="219"/>
        <v>113.24999999999999</v>
      </c>
      <c r="M1857" s="148">
        <f t="shared" si="215"/>
        <v>3551.86448668293</v>
      </c>
      <c r="N1857" s="148"/>
    </row>
    <row r="1858" spans="1:14">
      <c r="A1858">
        <f t="shared" si="220"/>
        <v>2.9641666666666144</v>
      </c>
      <c r="D1858">
        <f t="shared" si="216"/>
        <v>1352.7574142096184</v>
      </c>
      <c r="E1858">
        <f t="shared" si="221"/>
        <v>1.7866843334661957</v>
      </c>
      <c r="G1858">
        <f t="shared" si="217"/>
        <v>-2863.1235766638124</v>
      </c>
      <c r="H1858" s="31">
        <f t="shared" si="218"/>
        <v>-2749.8735766638124</v>
      </c>
      <c r="K1858">
        <v>1</v>
      </c>
      <c r="L1858" s="31">
        <f t="shared" si="219"/>
        <v>113.24999999999999</v>
      </c>
      <c r="M1858" s="148">
        <f t="shared" si="215"/>
        <v>3551.86448668293</v>
      </c>
      <c r="N1858" s="148"/>
    </row>
    <row r="1859" spans="1:14">
      <c r="A1859">
        <f t="shared" si="220"/>
        <v>2.9666666666666144</v>
      </c>
      <c r="D1859">
        <f t="shared" si="216"/>
        <v>1352.3013132352708</v>
      </c>
      <c r="E1859">
        <f t="shared" si="221"/>
        <v>1.784576802776386</v>
      </c>
      <c r="G1859">
        <f t="shared" si="217"/>
        <v>-2863.5699843058428</v>
      </c>
      <c r="H1859" s="31">
        <f t="shared" si="218"/>
        <v>-2750.5699843058428</v>
      </c>
      <c r="K1859">
        <v>1</v>
      </c>
      <c r="L1859" s="31">
        <f t="shared" si="219"/>
        <v>112.99999999999999</v>
      </c>
      <c r="M1859" s="148">
        <f t="shared" si="215"/>
        <v>3551.86448668293</v>
      </c>
      <c r="N1859" s="148"/>
    </row>
    <row r="1860" spans="1:14">
      <c r="A1860">
        <f t="shared" si="220"/>
        <v>2.9666666666666144</v>
      </c>
      <c r="D1860">
        <f t="shared" si="216"/>
        <v>1352.3013132352708</v>
      </c>
      <c r="E1860">
        <f t="shared" si="221"/>
        <v>1.784576802776386</v>
      </c>
      <c r="G1860">
        <f t="shared" si="217"/>
        <v>-2863.5699843058428</v>
      </c>
      <c r="H1860" s="31">
        <f t="shared" si="218"/>
        <v>-2750.5699843058428</v>
      </c>
      <c r="K1860">
        <v>1</v>
      </c>
      <c r="L1860" s="31">
        <f t="shared" si="219"/>
        <v>112.99999999999999</v>
      </c>
      <c r="M1860" s="148">
        <f t="shared" si="215"/>
        <v>3551.86448668293</v>
      </c>
      <c r="N1860" s="148"/>
    </row>
    <row r="1861" spans="1:14">
      <c r="A1861">
        <f t="shared" si="220"/>
        <v>2.9691666666666143</v>
      </c>
      <c r="D1861">
        <f t="shared" si="216"/>
        <v>1351.8457500403947</v>
      </c>
      <c r="E1861">
        <f t="shared" si="221"/>
        <v>1.7824735302018939</v>
      </c>
      <c r="G1861">
        <f t="shared" si="217"/>
        <v>-2864.0158655974651</v>
      </c>
      <c r="H1861" s="31">
        <f t="shared" si="218"/>
        <v>-2751.2658655974651</v>
      </c>
      <c r="K1861">
        <v>1</v>
      </c>
      <c r="L1861" s="31">
        <f t="shared" si="219"/>
        <v>112.74999999999999</v>
      </c>
      <c r="M1861" s="148">
        <f t="shared" si="215"/>
        <v>3551.86448668293</v>
      </c>
      <c r="N1861" s="148"/>
    </row>
    <row r="1862" spans="1:14">
      <c r="A1862">
        <f t="shared" si="220"/>
        <v>2.9691666666666143</v>
      </c>
      <c r="D1862">
        <f t="shared" si="216"/>
        <v>1351.8457500403947</v>
      </c>
      <c r="E1862">
        <f t="shared" si="221"/>
        <v>1.7824735302018939</v>
      </c>
      <c r="G1862">
        <f t="shared" si="217"/>
        <v>-2864.0158655974651</v>
      </c>
      <c r="H1862" s="31">
        <f t="shared" si="218"/>
        <v>-2751.2658655974651</v>
      </c>
      <c r="K1862">
        <v>1</v>
      </c>
      <c r="L1862" s="31">
        <f t="shared" si="219"/>
        <v>112.74999999999999</v>
      </c>
      <c r="M1862" s="148">
        <f t="shared" si="215"/>
        <v>3551.86448668293</v>
      </c>
      <c r="N1862" s="148"/>
    </row>
    <row r="1863" spans="1:14">
      <c r="A1863">
        <f t="shared" si="220"/>
        <v>2.9716666666666143</v>
      </c>
      <c r="D1863">
        <f t="shared" si="216"/>
        <v>1351.3907235389022</v>
      </c>
      <c r="E1863">
        <f t="shared" si="221"/>
        <v>1.7803745035650795</v>
      </c>
      <c r="G1863">
        <f t="shared" si="217"/>
        <v>-2864.4612216016858</v>
      </c>
      <c r="H1863" s="31">
        <f t="shared" si="218"/>
        <v>-2751.9612216016858</v>
      </c>
      <c r="K1863">
        <v>1</v>
      </c>
      <c r="L1863" s="31">
        <f t="shared" si="219"/>
        <v>112.49999999999999</v>
      </c>
      <c r="M1863" s="148">
        <f t="shared" si="215"/>
        <v>3551.86448668293</v>
      </c>
      <c r="N1863" s="148"/>
    </row>
    <row r="1864" spans="1:14">
      <c r="A1864">
        <f t="shared" si="220"/>
        <v>2.9716666666666143</v>
      </c>
      <c r="D1864">
        <f t="shared" si="216"/>
        <v>1351.3907235389022</v>
      </c>
      <c r="E1864">
        <f t="shared" si="221"/>
        <v>1.7803745035650795</v>
      </c>
      <c r="G1864">
        <f t="shared" si="217"/>
        <v>-2864.4612216016858</v>
      </c>
      <c r="H1864" s="31">
        <f t="shared" si="218"/>
        <v>-2751.9612216016858</v>
      </c>
      <c r="K1864">
        <v>1</v>
      </c>
      <c r="L1864" s="31">
        <f t="shared" si="219"/>
        <v>112.49999999999999</v>
      </c>
      <c r="M1864" s="148">
        <f t="shared" si="215"/>
        <v>3551.86448668293</v>
      </c>
      <c r="N1864" s="148"/>
    </row>
    <row r="1865" spans="1:14">
      <c r="A1865">
        <f t="shared" si="220"/>
        <v>2.9741666666666142</v>
      </c>
      <c r="D1865">
        <f t="shared" si="216"/>
        <v>1350.9362326478099</v>
      </c>
      <c r="E1865">
        <f t="shared" si="221"/>
        <v>1.7782797107333346</v>
      </c>
      <c r="G1865">
        <f t="shared" si="217"/>
        <v>-2864.9060533784732</v>
      </c>
      <c r="H1865" s="31">
        <f t="shared" si="218"/>
        <v>-2752.6560533784732</v>
      </c>
      <c r="K1865">
        <v>1</v>
      </c>
      <c r="L1865" s="31">
        <f t="shared" si="219"/>
        <v>112.24999999999999</v>
      </c>
      <c r="M1865" s="148">
        <f t="shared" si="215"/>
        <v>3551.86448668293</v>
      </c>
      <c r="N1865" s="148"/>
    </row>
    <row r="1866" spans="1:14">
      <c r="A1866">
        <f t="shared" si="220"/>
        <v>2.9741666666666142</v>
      </c>
      <c r="D1866">
        <f t="shared" si="216"/>
        <v>1350.9362326478099</v>
      </c>
      <c r="E1866">
        <f t="shared" si="221"/>
        <v>1.7782797107333346</v>
      </c>
      <c r="G1866">
        <f t="shared" si="217"/>
        <v>-2864.9060533784732</v>
      </c>
      <c r="H1866" s="31">
        <f t="shared" si="218"/>
        <v>-2752.6560533784732</v>
      </c>
      <c r="K1866">
        <v>1</v>
      </c>
      <c r="L1866" s="31">
        <f t="shared" si="219"/>
        <v>112.24999999999999</v>
      </c>
      <c r="M1866" s="148">
        <f t="shared" si="215"/>
        <v>3551.86448668293</v>
      </c>
      <c r="N1866" s="148"/>
    </row>
    <row r="1867" spans="1:14">
      <c r="A1867">
        <f t="shared" si="220"/>
        <v>2.9766666666666142</v>
      </c>
      <c r="D1867">
        <f t="shared" si="216"/>
        <v>1350.4822762872273</v>
      </c>
      <c r="E1867">
        <f t="shared" si="221"/>
        <v>1.776189139618876</v>
      </c>
      <c r="G1867">
        <f t="shared" si="217"/>
        <v>-2865.350361984767</v>
      </c>
      <c r="H1867" s="31">
        <f t="shared" si="218"/>
        <v>-2753.350361984767</v>
      </c>
      <c r="K1867">
        <v>1</v>
      </c>
      <c r="L1867" s="31">
        <f t="shared" si="219"/>
        <v>111.99999999999999</v>
      </c>
      <c r="M1867" s="148">
        <f t="shared" si="215"/>
        <v>3551.86448668293</v>
      </c>
      <c r="N1867" s="148"/>
    </row>
    <row r="1868" spans="1:14">
      <c r="A1868">
        <f t="shared" si="220"/>
        <v>2.9766666666666142</v>
      </c>
      <c r="D1868">
        <f t="shared" si="216"/>
        <v>1350.4822762872273</v>
      </c>
      <c r="E1868">
        <f t="shared" si="221"/>
        <v>1.776189139618876</v>
      </c>
      <c r="G1868">
        <f t="shared" si="217"/>
        <v>-2865.350361984767</v>
      </c>
      <c r="H1868" s="31">
        <f t="shared" si="218"/>
        <v>-2753.350361984767</v>
      </c>
      <c r="K1868">
        <v>1</v>
      </c>
      <c r="L1868" s="31">
        <f t="shared" si="219"/>
        <v>111.99999999999999</v>
      </c>
      <c r="M1868" s="148">
        <f t="shared" si="215"/>
        <v>3551.86448668293</v>
      </c>
      <c r="N1868" s="148"/>
    </row>
    <row r="1869" spans="1:14">
      <c r="A1869">
        <f t="shared" si="220"/>
        <v>2.9791666666666141</v>
      </c>
      <c r="D1869">
        <f t="shared" si="216"/>
        <v>1350.0288533803466</v>
      </c>
      <c r="E1869">
        <f t="shared" si="221"/>
        <v>1.774102778178549</v>
      </c>
      <c r="G1869">
        <f t="shared" si="217"/>
        <v>-2865.7941484744915</v>
      </c>
      <c r="H1869" s="31">
        <f t="shared" si="218"/>
        <v>-2754.0441484744915</v>
      </c>
      <c r="K1869">
        <v>1</v>
      </c>
      <c r="L1869" s="31">
        <f t="shared" si="219"/>
        <v>111.74999999999999</v>
      </c>
      <c r="M1869" s="148">
        <f t="shared" si="215"/>
        <v>3551.86448668293</v>
      </c>
      <c r="N1869" s="148"/>
    </row>
    <row r="1870" spans="1:14">
      <c r="A1870">
        <f t="shared" si="220"/>
        <v>2.9791666666666141</v>
      </c>
      <c r="D1870">
        <f t="shared" si="216"/>
        <v>1350.0288533803466</v>
      </c>
      <c r="E1870">
        <f t="shared" si="221"/>
        <v>1.774102778178549</v>
      </c>
      <c r="G1870">
        <f t="shared" si="217"/>
        <v>-2865.7941484744915</v>
      </c>
      <c r="H1870" s="31">
        <f t="shared" si="218"/>
        <v>-2754.0441484744915</v>
      </c>
      <c r="K1870">
        <v>1</v>
      </c>
      <c r="L1870" s="31">
        <f t="shared" si="219"/>
        <v>111.74999999999999</v>
      </c>
      <c r="M1870" s="148">
        <f t="shared" si="215"/>
        <v>3551.86448668293</v>
      </c>
      <c r="N1870" s="148"/>
    </row>
    <row r="1871" spans="1:14">
      <c r="A1871">
        <f t="shared" si="220"/>
        <v>2.9816666666666141</v>
      </c>
      <c r="D1871">
        <f t="shared" si="216"/>
        <v>1349.5759628534299</v>
      </c>
      <c r="E1871">
        <f t="shared" si="221"/>
        <v>1.7720206144136195</v>
      </c>
      <c r="G1871">
        <f t="shared" si="217"/>
        <v>-2866.2374138985656</v>
      </c>
      <c r="H1871" s="31">
        <f t="shared" si="218"/>
        <v>-2754.7374138985656</v>
      </c>
      <c r="K1871">
        <v>1</v>
      </c>
      <c r="L1871" s="31">
        <f t="shared" si="219"/>
        <v>111.49999999999999</v>
      </c>
      <c r="M1871" s="148">
        <f t="shared" si="215"/>
        <v>3551.86448668293</v>
      </c>
      <c r="N1871" s="148"/>
    </row>
    <row r="1872" spans="1:14">
      <c r="A1872">
        <f t="shared" si="220"/>
        <v>2.9816666666666141</v>
      </c>
      <c r="D1872">
        <f t="shared" si="216"/>
        <v>1349.5759628534299</v>
      </c>
      <c r="E1872">
        <f t="shared" si="221"/>
        <v>1.7720206144136195</v>
      </c>
      <c r="G1872">
        <f t="shared" si="217"/>
        <v>-2866.2374138985656</v>
      </c>
      <c r="H1872" s="31">
        <f t="shared" si="218"/>
        <v>-2754.7374138985656</v>
      </c>
      <c r="K1872">
        <v>1</v>
      </c>
      <c r="L1872" s="31">
        <f t="shared" si="219"/>
        <v>111.49999999999999</v>
      </c>
      <c r="M1872" s="148">
        <f t="shared" si="215"/>
        <v>3551.86448668293</v>
      </c>
      <c r="N1872" s="148"/>
    </row>
    <row r="1873" spans="1:14">
      <c r="A1873">
        <f t="shared" si="220"/>
        <v>2.984166666666614</v>
      </c>
      <c r="D1873">
        <f t="shared" si="216"/>
        <v>1349.1236036357993</v>
      </c>
      <c r="E1873">
        <f t="shared" si="221"/>
        <v>1.7699426363695709</v>
      </c>
      <c r="G1873">
        <f t="shared" si="217"/>
        <v>-2866.6801593049136</v>
      </c>
      <c r="H1873" s="31">
        <f t="shared" si="218"/>
        <v>-2755.4301593049136</v>
      </c>
      <c r="K1873">
        <v>1</v>
      </c>
      <c r="L1873" s="31">
        <f t="shared" si="219"/>
        <v>111.24999999999999</v>
      </c>
      <c r="M1873" s="148">
        <f t="shared" si="215"/>
        <v>3551.86448668293</v>
      </c>
      <c r="N1873" s="148"/>
    </row>
    <row r="1874" spans="1:14">
      <c r="A1874">
        <f t="shared" si="220"/>
        <v>2.984166666666614</v>
      </c>
      <c r="D1874">
        <f t="shared" si="216"/>
        <v>1349.1236036357993</v>
      </c>
      <c r="E1874">
        <f t="shared" si="221"/>
        <v>1.7699426363695709</v>
      </c>
      <c r="G1874">
        <f t="shared" si="217"/>
        <v>-2866.6801593049136</v>
      </c>
      <c r="H1874" s="31">
        <f t="shared" si="218"/>
        <v>-2755.4301593049136</v>
      </c>
      <c r="K1874">
        <v>1</v>
      </c>
      <c r="L1874" s="31">
        <f t="shared" si="219"/>
        <v>111.24999999999999</v>
      </c>
      <c r="M1874" s="148">
        <f t="shared" ref="M1874:M1937" si="222">$F$11</f>
        <v>3551.86448668293</v>
      </c>
      <c r="N1874" s="148"/>
    </row>
    <row r="1875" spans="1:14">
      <c r="A1875">
        <f t="shared" si="220"/>
        <v>2.986666666666614</v>
      </c>
      <c r="D1875">
        <f t="shared" si="216"/>
        <v>1348.6717746598235</v>
      </c>
      <c r="E1875">
        <f t="shared" si="221"/>
        <v>1.7678688321359153</v>
      </c>
      <c r="G1875">
        <f t="shared" si="217"/>
        <v>-2867.1223857384766</v>
      </c>
      <c r="H1875" s="31">
        <f t="shared" si="218"/>
        <v>-2756.1223857384766</v>
      </c>
      <c r="K1875">
        <v>1</v>
      </c>
      <c r="L1875" s="31">
        <f t="shared" si="219"/>
        <v>110.99999999999999</v>
      </c>
      <c r="M1875" s="148">
        <f t="shared" si="222"/>
        <v>3551.86448668293</v>
      </c>
      <c r="N1875" s="148"/>
    </row>
    <row r="1876" spans="1:14">
      <c r="A1876">
        <f t="shared" si="220"/>
        <v>2.986666666666614</v>
      </c>
      <c r="D1876">
        <f t="shared" si="216"/>
        <v>1348.6717746598235</v>
      </c>
      <c r="E1876">
        <f t="shared" si="221"/>
        <v>1.7678688321359153</v>
      </c>
      <c r="G1876">
        <f t="shared" si="217"/>
        <v>-2867.1223857384766</v>
      </c>
      <c r="H1876" s="31">
        <f t="shared" si="218"/>
        <v>-2756.1223857384766</v>
      </c>
      <c r="K1876">
        <v>1</v>
      </c>
      <c r="L1876" s="31">
        <f t="shared" si="219"/>
        <v>110.99999999999999</v>
      </c>
      <c r="M1876" s="148">
        <f t="shared" si="222"/>
        <v>3551.86448668293</v>
      </c>
      <c r="N1876" s="148"/>
    </row>
    <row r="1877" spans="1:14">
      <c r="A1877">
        <f t="shared" si="220"/>
        <v>2.9891666666666139</v>
      </c>
      <c r="D1877">
        <f t="shared" ref="D1877:D1940" si="223">$D$18*($A$18/A1877)^($B$9-1)</f>
        <v>1348.2204748609086</v>
      </c>
      <c r="E1877">
        <f t="shared" si="221"/>
        <v>1.7657991898459808</v>
      </c>
      <c r="G1877">
        <f t="shared" ref="G1877:G1940" si="224">-100*(E1877+E1876)/2*(A1877-A1876)+G1876</f>
        <v>-2867.5640942412242</v>
      </c>
      <c r="H1877" s="31">
        <f t="shared" si="218"/>
        <v>-2756.8140942412242</v>
      </c>
      <c r="K1877">
        <v>1</v>
      </c>
      <c r="L1877" s="31">
        <f t="shared" si="219"/>
        <v>110.74999999999999</v>
      </c>
      <c r="M1877" s="148">
        <f t="shared" si="222"/>
        <v>3551.86448668293</v>
      </c>
      <c r="N1877" s="148"/>
    </row>
    <row r="1878" spans="1:14">
      <c r="A1878">
        <f t="shared" si="220"/>
        <v>2.9891666666666139</v>
      </c>
      <c r="D1878">
        <f t="shared" si="223"/>
        <v>1348.2204748609086</v>
      </c>
      <c r="E1878">
        <f t="shared" si="221"/>
        <v>1.7657991898459808</v>
      </c>
      <c r="G1878">
        <f t="shared" si="224"/>
        <v>-2867.5640942412242</v>
      </c>
      <c r="H1878" s="31">
        <f t="shared" si="218"/>
        <v>-2756.8140942412242</v>
      </c>
      <c r="K1878">
        <v>1</v>
      </c>
      <c r="L1878" s="31">
        <f t="shared" si="219"/>
        <v>110.74999999999999</v>
      </c>
      <c r="M1878" s="148">
        <f t="shared" si="222"/>
        <v>3551.86448668293</v>
      </c>
      <c r="N1878" s="148"/>
    </row>
    <row r="1879" spans="1:14">
      <c r="A1879">
        <f t="shared" si="220"/>
        <v>2.9916666666666138</v>
      </c>
      <c r="D1879">
        <f t="shared" si="223"/>
        <v>1347.7697031774862</v>
      </c>
      <c r="E1879">
        <f t="shared" si="221"/>
        <v>1.7637336976767235</v>
      </c>
      <c r="G1879">
        <f t="shared" si="224"/>
        <v>-2868.0052858521644</v>
      </c>
      <c r="H1879" s="31">
        <f t="shared" si="218"/>
        <v>-2757.5052858521644</v>
      </c>
      <c r="K1879">
        <v>1</v>
      </c>
      <c r="L1879" s="31">
        <f t="shared" si="219"/>
        <v>110.49999999999999</v>
      </c>
      <c r="M1879" s="148">
        <f t="shared" si="222"/>
        <v>3551.86448668293</v>
      </c>
      <c r="N1879" s="148"/>
    </row>
    <row r="1880" spans="1:14">
      <c r="A1880">
        <f t="shared" si="220"/>
        <v>2.9916666666666138</v>
      </c>
      <c r="D1880">
        <f t="shared" si="223"/>
        <v>1347.7697031774862</v>
      </c>
      <c r="E1880">
        <f t="shared" si="221"/>
        <v>1.7637336976767235</v>
      </c>
      <c r="G1880">
        <f t="shared" si="224"/>
        <v>-2868.0052858521644</v>
      </c>
      <c r="H1880" s="31">
        <f t="shared" si="218"/>
        <v>-2757.5052858521644</v>
      </c>
      <c r="K1880">
        <v>1</v>
      </c>
      <c r="L1880" s="31">
        <f t="shared" si="219"/>
        <v>110.49999999999999</v>
      </c>
      <c r="M1880" s="148">
        <f t="shared" si="222"/>
        <v>3551.86448668293</v>
      </c>
      <c r="N1880" s="148"/>
    </row>
    <row r="1881" spans="1:14">
      <c r="A1881">
        <f t="shared" si="220"/>
        <v>2.9941666666666138</v>
      </c>
      <c r="D1881">
        <f t="shared" si="223"/>
        <v>1347.3194585510025</v>
      </c>
      <c r="E1881">
        <f t="shared" si="221"/>
        <v>1.7616723438485307</v>
      </c>
      <c r="G1881">
        <f t="shared" si="224"/>
        <v>-2868.445961607355</v>
      </c>
      <c r="H1881" s="31">
        <f t="shared" si="218"/>
        <v>-2758.195961607355</v>
      </c>
      <c r="K1881">
        <v>1</v>
      </c>
      <c r="L1881" s="31">
        <f t="shared" si="219"/>
        <v>110.24999999999999</v>
      </c>
      <c r="M1881" s="148">
        <f t="shared" si="222"/>
        <v>3551.86448668293</v>
      </c>
      <c r="N1881" s="148"/>
    </row>
    <row r="1882" spans="1:14">
      <c r="A1882">
        <f t="shared" si="220"/>
        <v>2.9941666666666138</v>
      </c>
      <c r="D1882">
        <f t="shared" si="223"/>
        <v>1347.3194585510025</v>
      </c>
      <c r="E1882">
        <f t="shared" si="221"/>
        <v>1.7616723438485307</v>
      </c>
      <c r="G1882">
        <f t="shared" si="224"/>
        <v>-2868.445961607355</v>
      </c>
      <c r="H1882" s="31">
        <f t="shared" si="218"/>
        <v>-2758.195961607355</v>
      </c>
      <c r="K1882">
        <v>1</v>
      </c>
      <c r="L1882" s="31">
        <f t="shared" si="219"/>
        <v>110.24999999999999</v>
      </c>
      <c r="M1882" s="148">
        <f t="shared" si="222"/>
        <v>3551.86448668293</v>
      </c>
      <c r="N1882" s="148"/>
    </row>
    <row r="1883" spans="1:14">
      <c r="A1883">
        <f t="shared" si="220"/>
        <v>2.9966666666666137</v>
      </c>
      <c r="D1883">
        <f t="shared" si="223"/>
        <v>1346.8697399259063</v>
      </c>
      <c r="E1883">
        <f t="shared" si="221"/>
        <v>1.7596151166250174</v>
      </c>
      <c r="G1883">
        <f t="shared" si="224"/>
        <v>-2868.8861225399141</v>
      </c>
      <c r="H1883" s="31">
        <f t="shared" si="218"/>
        <v>-2758.8861225399141</v>
      </c>
      <c r="K1883">
        <v>1</v>
      </c>
      <c r="L1883" s="31">
        <f t="shared" si="219"/>
        <v>109.99999999999999</v>
      </c>
      <c r="M1883" s="148">
        <f t="shared" si="222"/>
        <v>3551.86448668293</v>
      </c>
      <c r="N1883" s="148"/>
    </row>
    <row r="1884" spans="1:14">
      <c r="A1884">
        <f t="shared" si="220"/>
        <v>2.9966666666666137</v>
      </c>
      <c r="D1884">
        <f t="shared" si="223"/>
        <v>1346.8697399259063</v>
      </c>
      <c r="E1884">
        <f t="shared" si="221"/>
        <v>1.7596151166250174</v>
      </c>
      <c r="G1884">
        <f t="shared" si="224"/>
        <v>-2868.8861225399141</v>
      </c>
      <c r="H1884" s="31">
        <f t="shared" si="218"/>
        <v>-2758.8861225399141</v>
      </c>
      <c r="K1884">
        <v>1</v>
      </c>
      <c r="L1884" s="31">
        <f t="shared" si="219"/>
        <v>109.99999999999999</v>
      </c>
      <c r="M1884" s="148">
        <f t="shared" si="222"/>
        <v>3551.86448668293</v>
      </c>
      <c r="N1884" s="148"/>
    </row>
    <row r="1885" spans="1:14">
      <c r="A1885">
        <f t="shared" si="220"/>
        <v>2.9991666666666137</v>
      </c>
      <c r="D1885">
        <f t="shared" si="223"/>
        <v>1346.42054624964</v>
      </c>
      <c r="E1885">
        <f t="shared" si="221"/>
        <v>1.7575620043128386</v>
      </c>
      <c r="G1885">
        <f t="shared" si="224"/>
        <v>-2869.3257696800315</v>
      </c>
      <c r="H1885" s="31">
        <f t="shared" si="218"/>
        <v>-2759.5757696800315</v>
      </c>
      <c r="K1885">
        <v>1</v>
      </c>
      <c r="L1885" s="31">
        <f t="shared" si="219"/>
        <v>109.74999999999999</v>
      </c>
      <c r="M1885" s="148">
        <f t="shared" si="222"/>
        <v>3551.86448668293</v>
      </c>
      <c r="N1885" s="148"/>
    </row>
    <row r="1886" spans="1:14">
      <c r="A1886">
        <f t="shared" si="220"/>
        <v>2.9991666666666137</v>
      </c>
      <c r="D1886">
        <f t="shared" si="223"/>
        <v>1346.42054624964</v>
      </c>
      <c r="E1886">
        <f t="shared" si="221"/>
        <v>1.7575620043128386</v>
      </c>
      <c r="G1886">
        <f t="shared" si="224"/>
        <v>-2869.3257696800315</v>
      </c>
      <c r="H1886" s="31">
        <f t="shared" si="218"/>
        <v>-2759.5757696800315</v>
      </c>
      <c r="K1886">
        <v>1</v>
      </c>
      <c r="L1886" s="31">
        <f t="shared" si="219"/>
        <v>109.74999999999999</v>
      </c>
      <c r="M1886" s="148">
        <f t="shared" si="222"/>
        <v>3551.86448668293</v>
      </c>
      <c r="N1886" s="148"/>
    </row>
    <row r="1887" spans="1:14">
      <c r="A1887">
        <f t="shared" si="220"/>
        <v>3.0016666666666136</v>
      </c>
      <c r="D1887">
        <f t="shared" si="223"/>
        <v>1345.9718764726258</v>
      </c>
      <c r="E1887">
        <f t="shared" si="221"/>
        <v>1.7555129952614961</v>
      </c>
      <c r="G1887">
        <f t="shared" si="224"/>
        <v>-2869.7649040549782</v>
      </c>
      <c r="H1887" s="31">
        <f t="shared" si="218"/>
        <v>-2760.2649040549782</v>
      </c>
      <c r="K1887">
        <v>1</v>
      </c>
      <c r="L1887" s="31">
        <f t="shared" si="219"/>
        <v>109.49999999999999</v>
      </c>
      <c r="M1887" s="148">
        <f t="shared" si="222"/>
        <v>3551.86448668293</v>
      </c>
      <c r="N1887" s="148"/>
    </row>
    <row r="1888" spans="1:14">
      <c r="A1888">
        <f t="shared" si="220"/>
        <v>3.0016666666666136</v>
      </c>
      <c r="D1888">
        <f t="shared" si="223"/>
        <v>1345.9718764726258</v>
      </c>
      <c r="E1888">
        <f t="shared" si="221"/>
        <v>1.7555129952614961</v>
      </c>
      <c r="G1888">
        <f t="shared" si="224"/>
        <v>-2869.7649040549782</v>
      </c>
      <c r="H1888" s="31">
        <f t="shared" si="218"/>
        <v>-2760.2649040549782</v>
      </c>
      <c r="K1888">
        <v>1</v>
      </c>
      <c r="L1888" s="31">
        <f t="shared" si="219"/>
        <v>109.49999999999999</v>
      </c>
      <c r="M1888" s="148">
        <f t="shared" si="222"/>
        <v>3551.86448668293</v>
      </c>
      <c r="N1888" s="148"/>
    </row>
    <row r="1889" spans="1:14">
      <c r="A1889">
        <f t="shared" si="220"/>
        <v>3.0041666666666136</v>
      </c>
      <c r="D1889">
        <f t="shared" si="223"/>
        <v>1345.5237295482573</v>
      </c>
      <c r="E1889">
        <f t="shared" si="221"/>
        <v>1.75346807786314</v>
      </c>
      <c r="G1889">
        <f t="shared" si="224"/>
        <v>-2870.2035266891189</v>
      </c>
      <c r="H1889" s="31">
        <f t="shared" si="218"/>
        <v>-2760.9535266891189</v>
      </c>
      <c r="K1889">
        <v>1</v>
      </c>
      <c r="L1889" s="31">
        <f t="shared" si="219"/>
        <v>109.24999999999999</v>
      </c>
      <c r="M1889" s="148">
        <f t="shared" si="222"/>
        <v>3551.86448668293</v>
      </c>
      <c r="N1889" s="148"/>
    </row>
    <row r="1890" spans="1:14">
      <c r="A1890">
        <f t="shared" si="220"/>
        <v>3.0041666666666136</v>
      </c>
      <c r="D1890">
        <f t="shared" si="223"/>
        <v>1345.5237295482573</v>
      </c>
      <c r="E1890">
        <f t="shared" si="221"/>
        <v>1.75346807786314</v>
      </c>
      <c r="G1890">
        <f t="shared" si="224"/>
        <v>-2870.2035266891189</v>
      </c>
      <c r="H1890" s="31">
        <f t="shared" si="218"/>
        <v>-2760.9535266891189</v>
      </c>
      <c r="K1890">
        <v>1</v>
      </c>
      <c r="L1890" s="31">
        <f t="shared" si="219"/>
        <v>109.24999999999999</v>
      </c>
      <c r="M1890" s="148">
        <f t="shared" si="222"/>
        <v>3551.86448668293</v>
      </c>
      <c r="N1890" s="148"/>
    </row>
    <row r="1891" spans="1:14">
      <c r="A1891">
        <f t="shared" si="220"/>
        <v>3.0066666666666135</v>
      </c>
      <c r="D1891">
        <f t="shared" si="223"/>
        <v>1345.0761044328872</v>
      </c>
      <c r="E1891">
        <f t="shared" si="221"/>
        <v>1.7514272405523847</v>
      </c>
      <c r="G1891">
        <f t="shared" si="224"/>
        <v>-2870.6416386039209</v>
      </c>
      <c r="H1891" s="31">
        <f t="shared" si="218"/>
        <v>-2761.6416386039209</v>
      </c>
      <c r="K1891">
        <v>1</v>
      </c>
      <c r="L1891" s="31">
        <f t="shared" si="219"/>
        <v>108.99999999999999</v>
      </c>
      <c r="M1891" s="148">
        <f t="shared" si="222"/>
        <v>3551.86448668293</v>
      </c>
      <c r="N1891" s="148"/>
    </row>
    <row r="1892" spans="1:14">
      <c r="A1892">
        <f t="shared" si="220"/>
        <v>3.0066666666666135</v>
      </c>
      <c r="D1892">
        <f t="shared" si="223"/>
        <v>1345.0761044328872</v>
      </c>
      <c r="E1892">
        <f t="shared" si="221"/>
        <v>1.7514272405523847</v>
      </c>
      <c r="G1892">
        <f t="shared" si="224"/>
        <v>-2870.6416386039209</v>
      </c>
      <c r="H1892" s="31">
        <f t="shared" ref="H1892:H1955" si="225">G1892+L1892</f>
        <v>-2761.6416386039209</v>
      </c>
      <c r="K1892">
        <v>1</v>
      </c>
      <c r="L1892" s="31">
        <f t="shared" ref="L1892:L1955" si="226">-100*(A1892-A1893)+L1893</f>
        <v>108.99999999999999</v>
      </c>
      <c r="M1892" s="148">
        <f t="shared" si="222"/>
        <v>3551.86448668293</v>
      </c>
      <c r="N1892" s="148"/>
    </row>
    <row r="1893" spans="1:14">
      <c r="A1893">
        <f t="shared" ref="A1893:A1956" si="227">A1891+$B$13/400</f>
        <v>3.0091666666666135</v>
      </c>
      <c r="D1893">
        <f t="shared" si="223"/>
        <v>1344.6290000858173</v>
      </c>
      <c r="E1893">
        <f t="shared" si="221"/>
        <v>1.749390471806112</v>
      </c>
      <c r="G1893">
        <f t="shared" si="224"/>
        <v>-2871.0792408179659</v>
      </c>
      <c r="H1893" s="31">
        <f t="shared" si="225"/>
        <v>-2762.3292408179659</v>
      </c>
      <c r="K1893">
        <v>1</v>
      </c>
      <c r="L1893" s="31">
        <f t="shared" si="226"/>
        <v>108.74999999999999</v>
      </c>
      <c r="M1893" s="148">
        <f t="shared" si="222"/>
        <v>3551.86448668293</v>
      </c>
      <c r="N1893" s="148"/>
    </row>
    <row r="1894" spans="1:14">
      <c r="A1894">
        <f t="shared" si="227"/>
        <v>3.0091666666666135</v>
      </c>
      <c r="D1894">
        <f t="shared" si="223"/>
        <v>1344.6290000858173</v>
      </c>
      <c r="E1894">
        <f t="shared" si="221"/>
        <v>1.749390471806112</v>
      </c>
      <c r="G1894">
        <f t="shared" si="224"/>
        <v>-2871.0792408179659</v>
      </c>
      <c r="H1894" s="31">
        <f t="shared" si="225"/>
        <v>-2762.3292408179659</v>
      </c>
      <c r="K1894">
        <v>1</v>
      </c>
      <c r="L1894" s="31">
        <f t="shared" si="226"/>
        <v>108.74999999999999</v>
      </c>
      <c r="M1894" s="148">
        <f t="shared" si="222"/>
        <v>3551.86448668293</v>
      </c>
      <c r="N1894" s="148"/>
    </row>
    <row r="1895" spans="1:14">
      <c r="A1895">
        <f t="shared" si="227"/>
        <v>3.0116666666666134</v>
      </c>
      <c r="D1895">
        <f t="shared" si="223"/>
        <v>1344.1824154692872</v>
      </c>
      <c r="E1895">
        <f t="shared" si="221"/>
        <v>1.7473577601432855</v>
      </c>
      <c r="G1895">
        <f t="shared" si="224"/>
        <v>-2871.5163343469594</v>
      </c>
      <c r="H1895" s="31">
        <f t="shared" si="225"/>
        <v>-2763.0163343469594</v>
      </c>
      <c r="K1895">
        <v>1</v>
      </c>
      <c r="L1895" s="31">
        <f t="shared" si="226"/>
        <v>108.49999999999999</v>
      </c>
      <c r="M1895" s="148">
        <f t="shared" si="222"/>
        <v>3551.86448668293</v>
      </c>
      <c r="N1895" s="148"/>
    </row>
    <row r="1896" spans="1:14">
      <c r="A1896">
        <f t="shared" si="227"/>
        <v>3.0116666666666134</v>
      </c>
      <c r="D1896">
        <f t="shared" si="223"/>
        <v>1344.1824154692872</v>
      </c>
      <c r="E1896">
        <f t="shared" si="221"/>
        <v>1.7473577601432855</v>
      </c>
      <c r="G1896">
        <f t="shared" si="224"/>
        <v>-2871.5163343469594</v>
      </c>
      <c r="H1896" s="31">
        <f t="shared" si="225"/>
        <v>-2763.0163343469594</v>
      </c>
      <c r="K1896">
        <v>1</v>
      </c>
      <c r="L1896" s="31">
        <f t="shared" si="226"/>
        <v>108.49999999999999</v>
      </c>
      <c r="M1896" s="148">
        <f t="shared" si="222"/>
        <v>3551.86448668293</v>
      </c>
      <c r="N1896" s="148"/>
    </row>
    <row r="1897" spans="1:14">
      <c r="A1897">
        <f t="shared" si="227"/>
        <v>3.0141666666666134</v>
      </c>
      <c r="D1897">
        <f t="shared" si="223"/>
        <v>1343.7363495484637</v>
      </c>
      <c r="E1897">
        <f t="shared" si="221"/>
        <v>1.7453290941247641</v>
      </c>
      <c r="G1897">
        <f t="shared" si="224"/>
        <v>-2871.9529202037429</v>
      </c>
      <c r="H1897" s="31">
        <f t="shared" si="225"/>
        <v>-2763.7029202037429</v>
      </c>
      <c r="K1897">
        <v>1</v>
      </c>
      <c r="L1897" s="31">
        <f t="shared" si="226"/>
        <v>108.24999999999999</v>
      </c>
      <c r="M1897" s="148">
        <f t="shared" si="222"/>
        <v>3551.86448668293</v>
      </c>
      <c r="N1897" s="148"/>
    </row>
    <row r="1898" spans="1:14">
      <c r="A1898">
        <f t="shared" si="227"/>
        <v>3.0141666666666134</v>
      </c>
      <c r="D1898">
        <f t="shared" si="223"/>
        <v>1343.7363495484637</v>
      </c>
      <c r="E1898">
        <f t="shared" si="221"/>
        <v>1.7453290941247641</v>
      </c>
      <c r="G1898">
        <f t="shared" si="224"/>
        <v>-2871.9529202037429</v>
      </c>
      <c r="H1898" s="31">
        <f t="shared" si="225"/>
        <v>-2763.7029202037429</v>
      </c>
      <c r="K1898">
        <v>1</v>
      </c>
      <c r="L1898" s="31">
        <f t="shared" si="226"/>
        <v>108.24999999999999</v>
      </c>
      <c r="M1898" s="148">
        <f t="shared" si="222"/>
        <v>3551.86448668293</v>
      </c>
      <c r="N1898" s="148"/>
    </row>
    <row r="1899" spans="1:14">
      <c r="A1899">
        <f t="shared" si="227"/>
        <v>3.0166666666666133</v>
      </c>
      <c r="D1899">
        <f t="shared" si="223"/>
        <v>1343.2908012914299</v>
      </c>
      <c r="E1899">
        <f t="shared" si="221"/>
        <v>1.7433044623531042</v>
      </c>
      <c r="G1899">
        <f t="shared" si="224"/>
        <v>-2872.3889993983025</v>
      </c>
      <c r="H1899" s="31">
        <f t="shared" si="225"/>
        <v>-2764.3889993983025</v>
      </c>
      <c r="K1899">
        <v>1</v>
      </c>
      <c r="L1899" s="31">
        <f t="shared" si="226"/>
        <v>107.99999999999999</v>
      </c>
      <c r="M1899" s="148">
        <f t="shared" si="222"/>
        <v>3551.86448668293</v>
      </c>
      <c r="N1899" s="148"/>
    </row>
    <row r="1900" spans="1:14">
      <c r="A1900">
        <f t="shared" si="227"/>
        <v>3.0166666666666133</v>
      </c>
      <c r="D1900">
        <f t="shared" si="223"/>
        <v>1343.2908012914299</v>
      </c>
      <c r="E1900">
        <f t="shared" si="221"/>
        <v>1.7433044623531042</v>
      </c>
      <c r="G1900">
        <f t="shared" si="224"/>
        <v>-2872.3889993983025</v>
      </c>
      <c r="H1900" s="31">
        <f t="shared" si="225"/>
        <v>-2764.3889993983025</v>
      </c>
      <c r="K1900">
        <v>1</v>
      </c>
      <c r="L1900" s="31">
        <f t="shared" si="226"/>
        <v>107.99999999999999</v>
      </c>
      <c r="M1900" s="148">
        <f t="shared" si="222"/>
        <v>3551.86448668293</v>
      </c>
      <c r="N1900" s="148"/>
    </row>
    <row r="1901" spans="1:14">
      <c r="A1901">
        <f t="shared" si="227"/>
        <v>3.0191666666666133</v>
      </c>
      <c r="D1901">
        <f t="shared" si="223"/>
        <v>1342.8457696691755</v>
      </c>
      <c r="E1901">
        <f t="shared" si="221"/>
        <v>1.7412838534723898</v>
      </c>
      <c r="G1901">
        <f t="shared" si="224"/>
        <v>-2872.8245729377809</v>
      </c>
      <c r="H1901" s="31">
        <f t="shared" si="225"/>
        <v>-2765.0745729377809</v>
      </c>
      <c r="K1901">
        <v>1</v>
      </c>
      <c r="L1901" s="31">
        <f t="shared" si="226"/>
        <v>107.74999999999999</v>
      </c>
      <c r="M1901" s="148">
        <f t="shared" si="222"/>
        <v>3551.86448668293</v>
      </c>
      <c r="N1901" s="148"/>
    </row>
    <row r="1902" spans="1:14">
      <c r="A1902">
        <f t="shared" si="227"/>
        <v>3.0191666666666133</v>
      </c>
      <c r="D1902">
        <f t="shared" si="223"/>
        <v>1342.8457696691755</v>
      </c>
      <c r="E1902">
        <f t="shared" si="221"/>
        <v>1.7412838534723898</v>
      </c>
      <c r="G1902">
        <f t="shared" si="224"/>
        <v>-2872.8245729377809</v>
      </c>
      <c r="H1902" s="31">
        <f t="shared" si="225"/>
        <v>-2765.0745729377809</v>
      </c>
      <c r="K1902">
        <v>1</v>
      </c>
      <c r="L1902" s="31">
        <f t="shared" si="226"/>
        <v>107.74999999999999</v>
      </c>
      <c r="M1902" s="148">
        <f t="shared" si="222"/>
        <v>3551.86448668293</v>
      </c>
      <c r="N1902" s="148"/>
    </row>
    <row r="1903" spans="1:14">
      <c r="A1903">
        <f t="shared" si="227"/>
        <v>3.0216666666666132</v>
      </c>
      <c r="D1903">
        <f t="shared" si="223"/>
        <v>1342.4012536555852</v>
      </c>
      <c r="E1903">
        <f t="shared" si="221"/>
        <v>1.7392672561680294</v>
      </c>
      <c r="G1903">
        <f t="shared" si="224"/>
        <v>-2873.2596418264861</v>
      </c>
      <c r="H1903" s="31">
        <f t="shared" si="225"/>
        <v>-2765.7596418264861</v>
      </c>
      <c r="K1903">
        <v>1</v>
      </c>
      <c r="L1903" s="31">
        <f t="shared" si="226"/>
        <v>107.49999999999999</v>
      </c>
      <c r="M1903" s="148">
        <f t="shared" si="222"/>
        <v>3551.86448668293</v>
      </c>
      <c r="N1903" s="148"/>
    </row>
    <row r="1904" spans="1:14">
      <c r="A1904">
        <f t="shared" si="227"/>
        <v>3.0216666666666132</v>
      </c>
      <c r="D1904">
        <f t="shared" si="223"/>
        <v>1342.4012536555852</v>
      </c>
      <c r="E1904">
        <f t="shared" si="221"/>
        <v>1.7392672561680294</v>
      </c>
      <c r="G1904">
        <f t="shared" si="224"/>
        <v>-2873.2596418264861</v>
      </c>
      <c r="H1904" s="31">
        <f t="shared" si="225"/>
        <v>-2765.7596418264861</v>
      </c>
      <c r="K1904">
        <v>1</v>
      </c>
      <c r="L1904" s="31">
        <f t="shared" si="226"/>
        <v>107.49999999999999</v>
      </c>
      <c r="M1904" s="148">
        <f t="shared" si="222"/>
        <v>3551.86448668293</v>
      </c>
      <c r="N1904" s="148"/>
    </row>
    <row r="1905" spans="1:14">
      <c r="A1905">
        <f t="shared" si="227"/>
        <v>3.0241666666666132</v>
      </c>
      <c r="D1905">
        <f t="shared" si="223"/>
        <v>1341.9572522274275</v>
      </c>
      <c r="E1905">
        <f t="shared" si="221"/>
        <v>1.7372546591665861</v>
      </c>
      <c r="G1905">
        <f t="shared" si="224"/>
        <v>-2873.6942070659029</v>
      </c>
      <c r="H1905" s="31">
        <f t="shared" si="225"/>
        <v>-2766.4442070659029</v>
      </c>
      <c r="K1905">
        <v>1</v>
      </c>
      <c r="L1905" s="31">
        <f t="shared" si="226"/>
        <v>107.24999999999999</v>
      </c>
      <c r="M1905" s="148">
        <f t="shared" si="222"/>
        <v>3551.86448668293</v>
      </c>
      <c r="N1905" s="148"/>
    </row>
    <row r="1906" spans="1:14">
      <c r="A1906">
        <f t="shared" si="227"/>
        <v>3.0241666666666132</v>
      </c>
      <c r="D1906">
        <f t="shared" si="223"/>
        <v>1341.9572522274275</v>
      </c>
      <c r="E1906">
        <f t="shared" si="221"/>
        <v>1.7372546591665861</v>
      </c>
      <c r="G1906">
        <f t="shared" si="224"/>
        <v>-2873.6942070659029</v>
      </c>
      <c r="H1906" s="31">
        <f t="shared" si="225"/>
        <v>-2766.4442070659029</v>
      </c>
      <c r="K1906">
        <v>1</v>
      </c>
      <c r="L1906" s="31">
        <f t="shared" si="226"/>
        <v>107.24999999999999</v>
      </c>
      <c r="M1906" s="148">
        <f t="shared" si="222"/>
        <v>3551.86448668293</v>
      </c>
      <c r="N1906" s="148"/>
    </row>
    <row r="1907" spans="1:14">
      <c r="A1907">
        <f t="shared" si="227"/>
        <v>3.0266666666666131</v>
      </c>
      <c r="D1907">
        <f t="shared" si="223"/>
        <v>1341.5137643643475</v>
      </c>
      <c r="E1907">
        <f t="shared" si="221"/>
        <v>1.7352460512355861</v>
      </c>
      <c r="G1907">
        <f t="shared" si="224"/>
        <v>-2874.1282696547032</v>
      </c>
      <c r="H1907" s="31">
        <f t="shared" si="225"/>
        <v>-2767.1282696547032</v>
      </c>
      <c r="K1907">
        <v>1</v>
      </c>
      <c r="L1907" s="31">
        <f t="shared" si="226"/>
        <v>106.99999999999999</v>
      </c>
      <c r="M1907" s="148">
        <f t="shared" si="222"/>
        <v>3551.86448668293</v>
      </c>
      <c r="N1907" s="148"/>
    </row>
    <row r="1908" spans="1:14">
      <c r="A1908">
        <f t="shared" si="227"/>
        <v>3.0266666666666131</v>
      </c>
      <c r="D1908">
        <f t="shared" si="223"/>
        <v>1341.5137643643475</v>
      </c>
      <c r="E1908">
        <f t="shared" si="221"/>
        <v>1.7352460512355861</v>
      </c>
      <c r="G1908">
        <f t="shared" si="224"/>
        <v>-2874.1282696547032</v>
      </c>
      <c r="H1908" s="31">
        <f t="shared" si="225"/>
        <v>-2767.1282696547032</v>
      </c>
      <c r="K1908">
        <v>1</v>
      </c>
      <c r="L1908" s="31">
        <f t="shared" si="226"/>
        <v>106.99999999999999</v>
      </c>
      <c r="M1908" s="148">
        <f t="shared" si="222"/>
        <v>3551.86448668293</v>
      </c>
      <c r="N1908" s="148"/>
    </row>
    <row r="1909" spans="1:14">
      <c r="A1909">
        <f t="shared" si="227"/>
        <v>3.0291666666666131</v>
      </c>
      <c r="D1909">
        <f t="shared" si="223"/>
        <v>1341.0707890488511</v>
      </c>
      <c r="E1909">
        <f t="shared" si="221"/>
        <v>1.7332414211833354</v>
      </c>
      <c r="G1909">
        <f t="shared" si="224"/>
        <v>-2874.5618305887556</v>
      </c>
      <c r="H1909" s="31">
        <f t="shared" si="225"/>
        <v>-2767.8118305887556</v>
      </c>
      <c r="K1909">
        <v>1</v>
      </c>
      <c r="L1909" s="31">
        <f t="shared" si="226"/>
        <v>106.74999999999999</v>
      </c>
      <c r="M1909" s="148">
        <f t="shared" si="222"/>
        <v>3551.86448668293</v>
      </c>
      <c r="N1909" s="148"/>
    </row>
    <row r="1910" spans="1:14">
      <c r="A1910">
        <f t="shared" si="227"/>
        <v>3.0291666666666131</v>
      </c>
      <c r="D1910">
        <f t="shared" si="223"/>
        <v>1341.0707890488511</v>
      </c>
      <c r="E1910">
        <f t="shared" si="221"/>
        <v>1.7332414211833354</v>
      </c>
      <c r="G1910">
        <f t="shared" si="224"/>
        <v>-2874.5618305887556</v>
      </c>
      <c r="H1910" s="31">
        <f t="shared" si="225"/>
        <v>-2767.8118305887556</v>
      </c>
      <c r="K1910">
        <v>1</v>
      </c>
      <c r="L1910" s="31">
        <f t="shared" si="226"/>
        <v>106.74999999999999</v>
      </c>
      <c r="M1910" s="148">
        <f t="shared" si="222"/>
        <v>3551.86448668293</v>
      </c>
      <c r="N1910" s="148"/>
    </row>
    <row r="1911" spans="1:14">
      <c r="A1911">
        <f t="shared" si="227"/>
        <v>3.031666666666613</v>
      </c>
      <c r="D1911">
        <f t="shared" si="223"/>
        <v>1340.6283252663015</v>
      </c>
      <c r="E1911">
        <f t="shared" ref="E1911:E1974" si="228">$E$18*($A$18/A1911)^$B$9</f>
        <v>1.7312407578587461</v>
      </c>
      <c r="G1911">
        <f t="shared" si="224"/>
        <v>-2874.9948908611359</v>
      </c>
      <c r="H1911" s="31">
        <f t="shared" si="225"/>
        <v>-2768.4948908611359</v>
      </c>
      <c r="K1911">
        <v>1</v>
      </c>
      <c r="L1911" s="31">
        <f t="shared" si="226"/>
        <v>106.49999999999999</v>
      </c>
      <c r="M1911" s="148">
        <f t="shared" si="222"/>
        <v>3551.86448668293</v>
      </c>
      <c r="N1911" s="148"/>
    </row>
    <row r="1912" spans="1:14">
      <c r="A1912">
        <f t="shared" si="227"/>
        <v>3.031666666666613</v>
      </c>
      <c r="D1912">
        <f t="shared" si="223"/>
        <v>1340.6283252663015</v>
      </c>
      <c r="E1912">
        <f t="shared" si="228"/>
        <v>1.7312407578587461</v>
      </c>
      <c r="G1912">
        <f t="shared" si="224"/>
        <v>-2874.9948908611359</v>
      </c>
      <c r="H1912" s="31">
        <f t="shared" si="225"/>
        <v>-2768.4948908611359</v>
      </c>
      <c r="K1912">
        <v>1</v>
      </c>
      <c r="L1912" s="31">
        <f t="shared" si="226"/>
        <v>106.49999999999999</v>
      </c>
      <c r="M1912" s="148">
        <f t="shared" si="222"/>
        <v>3551.86448668293</v>
      </c>
      <c r="N1912" s="148"/>
    </row>
    <row r="1913" spans="1:14">
      <c r="A1913">
        <f t="shared" si="227"/>
        <v>3.0341666666666129</v>
      </c>
      <c r="D1913">
        <f t="shared" si="223"/>
        <v>1340.1863720049016</v>
      </c>
      <c r="E1913">
        <f t="shared" si="228"/>
        <v>1.7292440501511452</v>
      </c>
      <c r="G1913">
        <f t="shared" si="224"/>
        <v>-2875.427451462137</v>
      </c>
      <c r="H1913" s="31">
        <f t="shared" si="225"/>
        <v>-2769.177451462137</v>
      </c>
      <c r="K1913">
        <v>1</v>
      </c>
      <c r="L1913" s="31">
        <f t="shared" si="226"/>
        <v>106.24999999999999</v>
      </c>
      <c r="M1913" s="148">
        <f t="shared" si="222"/>
        <v>3551.86448668293</v>
      </c>
      <c r="N1913" s="148"/>
    </row>
    <row r="1914" spans="1:14">
      <c r="A1914">
        <f t="shared" si="227"/>
        <v>3.0341666666666129</v>
      </c>
      <c r="D1914">
        <f t="shared" si="223"/>
        <v>1340.1863720049016</v>
      </c>
      <c r="E1914">
        <f t="shared" si="228"/>
        <v>1.7292440501511452</v>
      </c>
      <c r="G1914">
        <f t="shared" si="224"/>
        <v>-2875.427451462137</v>
      </c>
      <c r="H1914" s="31">
        <f t="shared" si="225"/>
        <v>-2769.177451462137</v>
      </c>
      <c r="K1914">
        <v>1</v>
      </c>
      <c r="L1914" s="31">
        <f t="shared" si="226"/>
        <v>106.24999999999999</v>
      </c>
      <c r="M1914" s="148">
        <f t="shared" si="222"/>
        <v>3551.86448668293</v>
      </c>
      <c r="N1914" s="148"/>
    </row>
    <row r="1915" spans="1:14">
      <c r="A1915">
        <f t="shared" si="227"/>
        <v>3.0366666666666129</v>
      </c>
      <c r="D1915">
        <f t="shared" si="223"/>
        <v>1339.7449282556886</v>
      </c>
      <c r="E1915">
        <f t="shared" si="228"/>
        <v>1.7272512869901044</v>
      </c>
      <c r="G1915">
        <f t="shared" si="224"/>
        <v>-2875.8595133792796</v>
      </c>
      <c r="H1915" s="31">
        <f t="shared" si="225"/>
        <v>-2769.8595133792796</v>
      </c>
      <c r="K1915">
        <v>1</v>
      </c>
      <c r="L1915" s="31">
        <f t="shared" si="226"/>
        <v>105.99999999999999</v>
      </c>
      <c r="M1915" s="148">
        <f t="shared" si="222"/>
        <v>3551.86448668293</v>
      </c>
      <c r="N1915" s="148"/>
    </row>
    <row r="1916" spans="1:14">
      <c r="A1916">
        <f t="shared" si="227"/>
        <v>3.0366666666666129</v>
      </c>
      <c r="D1916">
        <f t="shared" si="223"/>
        <v>1339.7449282556886</v>
      </c>
      <c r="E1916">
        <f t="shared" si="228"/>
        <v>1.7272512869901044</v>
      </c>
      <c r="G1916">
        <f t="shared" si="224"/>
        <v>-2875.8595133792796</v>
      </c>
      <c r="H1916" s="31">
        <f t="shared" si="225"/>
        <v>-2769.8595133792796</v>
      </c>
      <c r="K1916">
        <v>1</v>
      </c>
      <c r="L1916" s="31">
        <f t="shared" si="226"/>
        <v>105.99999999999999</v>
      </c>
      <c r="M1916" s="148">
        <f t="shared" si="222"/>
        <v>3551.86448668293</v>
      </c>
      <c r="N1916" s="148"/>
    </row>
    <row r="1917" spans="1:14">
      <c r="A1917">
        <f t="shared" si="227"/>
        <v>3.0391666666666128</v>
      </c>
      <c r="D1917">
        <f t="shared" si="223"/>
        <v>1339.3039930125228</v>
      </c>
      <c r="E1917">
        <f t="shared" si="228"/>
        <v>1.7252624573452529</v>
      </c>
      <c r="G1917">
        <f t="shared" si="224"/>
        <v>-2876.2910775973214</v>
      </c>
      <c r="H1917" s="31">
        <f t="shared" si="225"/>
        <v>-2770.5410775973214</v>
      </c>
      <c r="K1917">
        <v>1</v>
      </c>
      <c r="L1917" s="31">
        <f t="shared" si="226"/>
        <v>105.74999999999999</v>
      </c>
      <c r="M1917" s="148">
        <f t="shared" si="222"/>
        <v>3551.86448668293</v>
      </c>
      <c r="N1917" s="148"/>
    </row>
    <row r="1918" spans="1:14">
      <c r="A1918">
        <f t="shared" si="227"/>
        <v>3.0391666666666128</v>
      </c>
      <c r="D1918">
        <f t="shared" si="223"/>
        <v>1339.3039930125228</v>
      </c>
      <c r="E1918">
        <f t="shared" si="228"/>
        <v>1.7252624573452529</v>
      </c>
      <c r="G1918">
        <f t="shared" si="224"/>
        <v>-2876.2910775973214</v>
      </c>
      <c r="H1918" s="31">
        <f t="shared" si="225"/>
        <v>-2770.5410775973214</v>
      </c>
      <c r="K1918">
        <v>1</v>
      </c>
      <c r="L1918" s="31">
        <f t="shared" si="226"/>
        <v>105.74999999999999</v>
      </c>
      <c r="M1918" s="148">
        <f t="shared" si="222"/>
        <v>3551.86448668293</v>
      </c>
      <c r="N1918" s="148"/>
    </row>
    <row r="1919" spans="1:14">
      <c r="A1919">
        <f t="shared" si="227"/>
        <v>3.0416666666666128</v>
      </c>
      <c r="D1919">
        <f t="shared" si="223"/>
        <v>1338.8635652720757</v>
      </c>
      <c r="E1919">
        <f t="shared" si="228"/>
        <v>1.7232775502261097</v>
      </c>
      <c r="G1919">
        <f t="shared" si="224"/>
        <v>-2876.7221450982679</v>
      </c>
      <c r="H1919" s="31">
        <f t="shared" si="225"/>
        <v>-2771.2221450982679</v>
      </c>
      <c r="K1919">
        <v>1</v>
      </c>
      <c r="L1919" s="31">
        <f t="shared" si="226"/>
        <v>105.49999999999999</v>
      </c>
      <c r="M1919" s="148">
        <f t="shared" si="222"/>
        <v>3551.86448668293</v>
      </c>
      <c r="N1919" s="148"/>
    </row>
    <row r="1920" spans="1:14">
      <c r="A1920">
        <f t="shared" si="227"/>
        <v>3.0416666666666128</v>
      </c>
      <c r="D1920">
        <f t="shared" si="223"/>
        <v>1338.8635652720757</v>
      </c>
      <c r="E1920">
        <f t="shared" si="228"/>
        <v>1.7232775502261097</v>
      </c>
      <c r="G1920">
        <f t="shared" si="224"/>
        <v>-2876.7221450982679</v>
      </c>
      <c r="H1920" s="31">
        <f t="shared" si="225"/>
        <v>-2771.2221450982679</v>
      </c>
      <c r="K1920">
        <v>1</v>
      </c>
      <c r="L1920" s="31">
        <f t="shared" si="226"/>
        <v>105.49999999999999</v>
      </c>
      <c r="M1920" s="148">
        <f t="shared" si="222"/>
        <v>3551.86448668293</v>
      </c>
      <c r="N1920" s="148"/>
    </row>
    <row r="1921" spans="1:14">
      <c r="A1921">
        <f t="shared" si="227"/>
        <v>3.0441666666666127</v>
      </c>
      <c r="D1921">
        <f t="shared" si="223"/>
        <v>1338.4236440338218</v>
      </c>
      <c r="E1921">
        <f t="shared" si="228"/>
        <v>1.7212965546818957</v>
      </c>
      <c r="G1921">
        <f t="shared" si="224"/>
        <v>-2877.1527168613816</v>
      </c>
      <c r="H1921" s="31">
        <f t="shared" si="225"/>
        <v>-2771.9027168613816</v>
      </c>
      <c r="K1921">
        <v>1</v>
      </c>
      <c r="L1921" s="31">
        <f t="shared" si="226"/>
        <v>105.24999999999999</v>
      </c>
      <c r="M1921" s="148">
        <f t="shared" si="222"/>
        <v>3551.86448668293</v>
      </c>
      <c r="N1921" s="148"/>
    </row>
    <row r="1922" spans="1:14">
      <c r="A1922">
        <f t="shared" si="227"/>
        <v>3.0441666666666127</v>
      </c>
      <c r="D1922">
        <f t="shared" si="223"/>
        <v>1338.4236440338218</v>
      </c>
      <c r="E1922">
        <f t="shared" si="228"/>
        <v>1.7212965546818957</v>
      </c>
      <c r="G1922">
        <f t="shared" si="224"/>
        <v>-2877.1527168613816</v>
      </c>
      <c r="H1922" s="31">
        <f t="shared" si="225"/>
        <v>-2771.9027168613816</v>
      </c>
      <c r="K1922">
        <v>1</v>
      </c>
      <c r="L1922" s="31">
        <f t="shared" si="226"/>
        <v>105.24999999999999</v>
      </c>
      <c r="M1922" s="148">
        <f t="shared" si="222"/>
        <v>3551.86448668293</v>
      </c>
      <c r="N1922" s="148"/>
    </row>
    <row r="1923" spans="1:14">
      <c r="A1923">
        <f t="shared" si="227"/>
        <v>3.0466666666666127</v>
      </c>
      <c r="D1923">
        <f t="shared" si="223"/>
        <v>1337.9842283000276</v>
      </c>
      <c r="E1923">
        <f t="shared" si="228"/>
        <v>1.7193194598013661</v>
      </c>
      <c r="G1923">
        <f t="shared" si="224"/>
        <v>-2877.5827938631919</v>
      </c>
      <c r="H1923" s="31">
        <f t="shared" si="225"/>
        <v>-2772.5827938631919</v>
      </c>
      <c r="K1923">
        <v>1</v>
      </c>
      <c r="L1923" s="31">
        <f t="shared" si="226"/>
        <v>104.99999999999999</v>
      </c>
      <c r="M1923" s="148">
        <f t="shared" si="222"/>
        <v>3551.86448668293</v>
      </c>
      <c r="N1923" s="148"/>
    </row>
    <row r="1924" spans="1:14">
      <c r="A1924">
        <f t="shared" si="227"/>
        <v>3.0466666666666127</v>
      </c>
      <c r="D1924">
        <f t="shared" si="223"/>
        <v>1337.9842283000276</v>
      </c>
      <c r="E1924">
        <f t="shared" si="228"/>
        <v>1.7193194598013661</v>
      </c>
      <c r="G1924">
        <f t="shared" si="224"/>
        <v>-2877.5827938631919</v>
      </c>
      <c r="H1924" s="31">
        <f t="shared" si="225"/>
        <v>-2772.5827938631919</v>
      </c>
      <c r="K1924">
        <v>1</v>
      </c>
      <c r="L1924" s="31">
        <f t="shared" si="226"/>
        <v>104.99999999999999</v>
      </c>
      <c r="M1924" s="148">
        <f t="shared" si="222"/>
        <v>3551.86448668293</v>
      </c>
      <c r="N1924" s="148"/>
    </row>
    <row r="1925" spans="1:14">
      <c r="A1925">
        <f t="shared" si="227"/>
        <v>3.0491666666666126</v>
      </c>
      <c r="D1925">
        <f t="shared" si="223"/>
        <v>1337.545317075741</v>
      </c>
      <c r="E1925">
        <f t="shared" si="228"/>
        <v>1.7173462547126321</v>
      </c>
      <c r="G1925">
        <f t="shared" si="224"/>
        <v>-2878.0123770775062</v>
      </c>
      <c r="H1925" s="31">
        <f t="shared" si="225"/>
        <v>-2773.2623770775062</v>
      </c>
      <c r="K1925">
        <v>1</v>
      </c>
      <c r="L1925" s="31">
        <f t="shared" si="226"/>
        <v>104.74999999999999</v>
      </c>
      <c r="M1925" s="148">
        <f t="shared" si="222"/>
        <v>3551.86448668293</v>
      </c>
      <c r="N1925" s="148"/>
    </row>
    <row r="1926" spans="1:14">
      <c r="A1926">
        <f t="shared" si="227"/>
        <v>3.0491666666666126</v>
      </c>
      <c r="D1926">
        <f t="shared" si="223"/>
        <v>1337.545317075741</v>
      </c>
      <c r="E1926">
        <f t="shared" si="228"/>
        <v>1.7173462547126321</v>
      </c>
      <c r="G1926">
        <f t="shared" si="224"/>
        <v>-2878.0123770775062</v>
      </c>
      <c r="H1926" s="31">
        <f t="shared" si="225"/>
        <v>-2773.2623770775062</v>
      </c>
      <c r="K1926">
        <v>1</v>
      </c>
      <c r="L1926" s="31">
        <f t="shared" si="226"/>
        <v>104.74999999999999</v>
      </c>
      <c r="M1926" s="148">
        <f t="shared" si="222"/>
        <v>3551.86448668293</v>
      </c>
      <c r="N1926" s="148"/>
    </row>
    <row r="1927" spans="1:14">
      <c r="A1927">
        <f t="shared" si="227"/>
        <v>3.0516666666666126</v>
      </c>
      <c r="D1927">
        <f t="shared" si="223"/>
        <v>1337.1069093687827</v>
      </c>
      <c r="E1927">
        <f t="shared" si="228"/>
        <v>1.7153769285829876</v>
      </c>
      <c r="G1927">
        <f t="shared" si="224"/>
        <v>-2878.441467475418</v>
      </c>
      <c r="H1927" s="31">
        <f t="shared" si="225"/>
        <v>-2773.941467475418</v>
      </c>
      <c r="K1927">
        <v>1</v>
      </c>
      <c r="L1927" s="31">
        <f t="shared" si="226"/>
        <v>104.49999999999999</v>
      </c>
      <c r="M1927" s="148">
        <f t="shared" si="222"/>
        <v>3551.86448668293</v>
      </c>
      <c r="N1927" s="148"/>
    </row>
    <row r="1928" spans="1:14">
      <c r="A1928">
        <f t="shared" si="227"/>
        <v>3.0516666666666126</v>
      </c>
      <c r="D1928">
        <f t="shared" si="223"/>
        <v>1337.1069093687827</v>
      </c>
      <c r="E1928">
        <f t="shared" si="228"/>
        <v>1.7153769285829876</v>
      </c>
      <c r="G1928">
        <f t="shared" si="224"/>
        <v>-2878.441467475418</v>
      </c>
      <c r="H1928" s="31">
        <f t="shared" si="225"/>
        <v>-2773.941467475418</v>
      </c>
      <c r="K1928">
        <v>1</v>
      </c>
      <c r="L1928" s="31">
        <f t="shared" si="226"/>
        <v>104.49999999999999</v>
      </c>
      <c r="M1928" s="148">
        <f t="shared" si="222"/>
        <v>3551.86448668293</v>
      </c>
      <c r="N1928" s="148"/>
    </row>
    <row r="1929" spans="1:14">
      <c r="A1929">
        <f t="shared" si="227"/>
        <v>3.0541666666666125</v>
      </c>
      <c r="D1929">
        <f t="shared" si="223"/>
        <v>1336.6690041897357</v>
      </c>
      <c r="E1929">
        <f t="shared" si="228"/>
        <v>1.7134114706187349</v>
      </c>
      <c r="G1929">
        <f t="shared" si="224"/>
        <v>-2878.870066025318</v>
      </c>
      <c r="H1929" s="31">
        <f t="shared" si="225"/>
        <v>-2774.620066025318</v>
      </c>
      <c r="K1929">
        <v>1</v>
      </c>
      <c r="L1929" s="31">
        <f t="shared" si="226"/>
        <v>104.24999999999999</v>
      </c>
      <c r="M1929" s="148">
        <f t="shared" si="222"/>
        <v>3551.86448668293</v>
      </c>
      <c r="N1929" s="148"/>
    </row>
    <row r="1930" spans="1:14">
      <c r="A1930">
        <f t="shared" si="227"/>
        <v>3.0541666666666125</v>
      </c>
      <c r="D1930">
        <f t="shared" si="223"/>
        <v>1336.6690041897357</v>
      </c>
      <c r="E1930">
        <f t="shared" si="228"/>
        <v>1.7134114706187349</v>
      </c>
      <c r="G1930">
        <f t="shared" si="224"/>
        <v>-2878.870066025318</v>
      </c>
      <c r="H1930" s="31">
        <f t="shared" si="225"/>
        <v>-2774.620066025318</v>
      </c>
      <c r="K1930">
        <v>1</v>
      </c>
      <c r="L1930" s="31">
        <f t="shared" si="226"/>
        <v>104.24999999999999</v>
      </c>
      <c r="M1930" s="148">
        <f t="shared" si="222"/>
        <v>3551.86448668293</v>
      </c>
      <c r="N1930" s="148"/>
    </row>
    <row r="1931" spans="1:14">
      <c r="A1931">
        <f t="shared" si="227"/>
        <v>3.0566666666666125</v>
      </c>
      <c r="D1931">
        <f t="shared" si="223"/>
        <v>1336.2316005519335</v>
      </c>
      <c r="E1931">
        <f t="shared" si="228"/>
        <v>1.7114498700650094</v>
      </c>
      <c r="G1931">
        <f t="shared" si="224"/>
        <v>-2879.2981736929037</v>
      </c>
      <c r="H1931" s="31">
        <f t="shared" si="225"/>
        <v>-2775.2981736929037</v>
      </c>
      <c r="K1931">
        <v>1</v>
      </c>
      <c r="L1931" s="31">
        <f t="shared" si="226"/>
        <v>103.99999999999999</v>
      </c>
      <c r="M1931" s="148">
        <f t="shared" si="222"/>
        <v>3551.86448668293</v>
      </c>
      <c r="N1931" s="148"/>
    </row>
    <row r="1932" spans="1:14">
      <c r="A1932">
        <f t="shared" si="227"/>
        <v>3.0566666666666125</v>
      </c>
      <c r="D1932">
        <f t="shared" si="223"/>
        <v>1336.2316005519335</v>
      </c>
      <c r="E1932">
        <f t="shared" si="228"/>
        <v>1.7114498700650094</v>
      </c>
      <c r="G1932">
        <f t="shared" si="224"/>
        <v>-2879.2981736929037</v>
      </c>
      <c r="H1932" s="31">
        <f t="shared" si="225"/>
        <v>-2775.2981736929037</v>
      </c>
      <c r="K1932">
        <v>1</v>
      </c>
      <c r="L1932" s="31">
        <f t="shared" si="226"/>
        <v>103.99999999999999</v>
      </c>
      <c r="M1932" s="148">
        <f t="shared" si="222"/>
        <v>3551.86448668293</v>
      </c>
      <c r="N1932" s="148"/>
    </row>
    <row r="1933" spans="1:14">
      <c r="A1933">
        <f t="shared" si="227"/>
        <v>3.0591666666666124</v>
      </c>
      <c r="D1933">
        <f t="shared" si="223"/>
        <v>1335.7946974714525</v>
      </c>
      <c r="E1933">
        <f t="shared" si="228"/>
        <v>1.7094921162056185</v>
      </c>
      <c r="G1933">
        <f t="shared" si="224"/>
        <v>-2879.7257914411875</v>
      </c>
      <c r="H1933" s="31">
        <f t="shared" si="225"/>
        <v>-2775.9757914411875</v>
      </c>
      <c r="K1933">
        <v>1</v>
      </c>
      <c r="L1933" s="31">
        <f t="shared" si="226"/>
        <v>103.74999999999999</v>
      </c>
      <c r="M1933" s="148">
        <f t="shared" si="222"/>
        <v>3551.86448668293</v>
      </c>
      <c r="N1933" s="148"/>
    </row>
    <row r="1934" spans="1:14">
      <c r="A1934">
        <f t="shared" si="227"/>
        <v>3.0591666666666124</v>
      </c>
      <c r="D1934">
        <f t="shared" si="223"/>
        <v>1335.7946974714525</v>
      </c>
      <c r="E1934">
        <f t="shared" si="228"/>
        <v>1.7094921162056185</v>
      </c>
      <c r="G1934">
        <f t="shared" si="224"/>
        <v>-2879.7257914411875</v>
      </c>
      <c r="H1934" s="31">
        <f t="shared" si="225"/>
        <v>-2775.9757914411875</v>
      </c>
      <c r="K1934">
        <v>1</v>
      </c>
      <c r="L1934" s="31">
        <f t="shared" si="226"/>
        <v>103.74999999999999</v>
      </c>
      <c r="M1934" s="148">
        <f t="shared" si="222"/>
        <v>3551.86448668293</v>
      </c>
      <c r="N1934" s="148"/>
    </row>
    <row r="1935" spans="1:14">
      <c r="A1935">
        <f t="shared" si="227"/>
        <v>3.0616666666666124</v>
      </c>
      <c r="D1935">
        <f t="shared" si="223"/>
        <v>1335.3582939671023</v>
      </c>
      <c r="E1935">
        <f t="shared" si="228"/>
        <v>1.7075381983628619</v>
      </c>
      <c r="G1935">
        <f t="shared" si="224"/>
        <v>-2880.1529202305087</v>
      </c>
      <c r="H1935" s="31">
        <f t="shared" si="225"/>
        <v>-2776.6529202305087</v>
      </c>
      <c r="K1935">
        <v>1</v>
      </c>
      <c r="L1935" s="31">
        <f t="shared" si="226"/>
        <v>103.49999999999999</v>
      </c>
      <c r="M1935" s="148">
        <f t="shared" si="222"/>
        <v>3551.86448668293</v>
      </c>
      <c r="N1935" s="148"/>
    </row>
    <row r="1936" spans="1:14">
      <c r="A1936">
        <f t="shared" si="227"/>
        <v>3.0616666666666124</v>
      </c>
      <c r="D1936">
        <f t="shared" si="223"/>
        <v>1335.3582939671023</v>
      </c>
      <c r="E1936">
        <f t="shared" si="228"/>
        <v>1.7075381983628619</v>
      </c>
      <c r="G1936">
        <f t="shared" si="224"/>
        <v>-2880.1529202305087</v>
      </c>
      <c r="H1936" s="31">
        <f t="shared" si="225"/>
        <v>-2776.6529202305087</v>
      </c>
      <c r="K1936">
        <v>1</v>
      </c>
      <c r="L1936" s="31">
        <f t="shared" si="226"/>
        <v>103.49999999999999</v>
      </c>
      <c r="M1936" s="148">
        <f t="shared" si="222"/>
        <v>3551.86448668293</v>
      </c>
      <c r="N1936" s="148"/>
    </row>
    <row r="1937" spans="1:14">
      <c r="A1937">
        <f t="shared" si="227"/>
        <v>3.0641666666666123</v>
      </c>
      <c r="D1937">
        <f t="shared" si="223"/>
        <v>1334.9223890604139</v>
      </c>
      <c r="E1937">
        <f t="shared" si="228"/>
        <v>1.7055881058973628</v>
      </c>
      <c r="G1937">
        <f t="shared" si="224"/>
        <v>-2880.5795610185414</v>
      </c>
      <c r="H1937" s="31">
        <f t="shared" si="225"/>
        <v>-2777.3295610185414</v>
      </c>
      <c r="K1937">
        <v>1</v>
      </c>
      <c r="L1937" s="31">
        <f t="shared" si="226"/>
        <v>103.24999999999999</v>
      </c>
      <c r="M1937" s="148">
        <f t="shared" si="222"/>
        <v>3551.86448668293</v>
      </c>
      <c r="N1937" s="148"/>
    </row>
    <row r="1938" spans="1:14">
      <c r="A1938">
        <f t="shared" si="227"/>
        <v>3.0641666666666123</v>
      </c>
      <c r="D1938">
        <f t="shared" si="223"/>
        <v>1334.9223890604139</v>
      </c>
      <c r="E1938">
        <f t="shared" si="228"/>
        <v>1.7055881058973628</v>
      </c>
      <c r="G1938">
        <f t="shared" si="224"/>
        <v>-2880.5795610185414</v>
      </c>
      <c r="H1938" s="31">
        <f t="shared" si="225"/>
        <v>-2777.3295610185414</v>
      </c>
      <c r="K1938">
        <v>1</v>
      </c>
      <c r="L1938" s="31">
        <f t="shared" si="226"/>
        <v>103.24999999999999</v>
      </c>
      <c r="M1938" s="148">
        <f t="shared" ref="M1938:M2001" si="229">$F$11</f>
        <v>3551.86448668293</v>
      </c>
      <c r="N1938" s="148"/>
    </row>
    <row r="1939" spans="1:14">
      <c r="A1939">
        <f t="shared" si="227"/>
        <v>3.0666666666666123</v>
      </c>
      <c r="D1939">
        <f t="shared" si="223"/>
        <v>1334.4869817756316</v>
      </c>
      <c r="E1939">
        <f t="shared" si="228"/>
        <v>1.7036418282079049</v>
      </c>
      <c r="G1939">
        <f t="shared" si="224"/>
        <v>-2881.0057147603047</v>
      </c>
      <c r="H1939" s="31">
        <f t="shared" si="225"/>
        <v>-2778.0057147603047</v>
      </c>
      <c r="K1939">
        <v>1</v>
      </c>
      <c r="L1939" s="31">
        <f t="shared" si="226"/>
        <v>102.99999999999999</v>
      </c>
      <c r="M1939" s="148">
        <f t="shared" si="229"/>
        <v>3551.86448668293</v>
      </c>
      <c r="N1939" s="148"/>
    </row>
    <row r="1940" spans="1:14">
      <c r="A1940">
        <f t="shared" si="227"/>
        <v>3.0666666666666123</v>
      </c>
      <c r="D1940">
        <f t="shared" si="223"/>
        <v>1334.4869817756316</v>
      </c>
      <c r="E1940">
        <f t="shared" si="228"/>
        <v>1.7036418282079049</v>
      </c>
      <c r="G1940">
        <f t="shared" si="224"/>
        <v>-2881.0057147603047</v>
      </c>
      <c r="H1940" s="31">
        <f t="shared" si="225"/>
        <v>-2778.0057147603047</v>
      </c>
      <c r="K1940">
        <v>1</v>
      </c>
      <c r="L1940" s="31">
        <f t="shared" si="226"/>
        <v>102.99999999999999</v>
      </c>
      <c r="M1940" s="148">
        <f t="shared" si="229"/>
        <v>3551.86448668293</v>
      </c>
      <c r="N1940" s="148"/>
    </row>
    <row r="1941" spans="1:14">
      <c r="A1941">
        <f t="shared" si="227"/>
        <v>3.0691666666666122</v>
      </c>
      <c r="D1941">
        <f t="shared" ref="D1941:D2004" si="230">$D$18*($A$18/A1941)^($B$9-1)</f>
        <v>1334.0520711397025</v>
      </c>
      <c r="E1941">
        <f t="shared" si="228"/>
        <v>1.7016993547312582</v>
      </c>
      <c r="G1941">
        <f t="shared" ref="G1941:G2004" si="231">-100*(E1941+E1940)/2*(A1941-A1940)+G1940</f>
        <v>-2881.4313824081723</v>
      </c>
      <c r="H1941" s="31">
        <f t="shared" si="225"/>
        <v>-2778.6813824081723</v>
      </c>
      <c r="K1941">
        <v>1</v>
      </c>
      <c r="L1941" s="31">
        <f t="shared" si="226"/>
        <v>102.74999999999999</v>
      </c>
      <c r="M1941" s="148">
        <f t="shared" si="229"/>
        <v>3551.86448668293</v>
      </c>
      <c r="N1941" s="148"/>
    </row>
    <row r="1942" spans="1:14">
      <c r="A1942">
        <f t="shared" si="227"/>
        <v>3.0691666666666122</v>
      </c>
      <c r="D1942">
        <f t="shared" si="230"/>
        <v>1334.0520711397025</v>
      </c>
      <c r="E1942">
        <f t="shared" si="228"/>
        <v>1.7016993547312582</v>
      </c>
      <c r="G1942">
        <f t="shared" si="231"/>
        <v>-2881.4313824081723</v>
      </c>
      <c r="H1942" s="31">
        <f t="shared" si="225"/>
        <v>-2778.6813824081723</v>
      </c>
      <c r="K1942">
        <v>1</v>
      </c>
      <c r="L1942" s="31">
        <f t="shared" si="226"/>
        <v>102.74999999999999</v>
      </c>
      <c r="M1942" s="148">
        <f t="shared" si="229"/>
        <v>3551.86448668293</v>
      </c>
      <c r="N1942" s="148"/>
    </row>
    <row r="1943" spans="1:14">
      <c r="A1943">
        <f t="shared" si="227"/>
        <v>3.0716666666666121</v>
      </c>
      <c r="D1943">
        <f t="shared" si="230"/>
        <v>1333.6176561822663</v>
      </c>
      <c r="E1943">
        <f t="shared" si="228"/>
        <v>1.6997606749420131</v>
      </c>
      <c r="G1943">
        <f t="shared" si="231"/>
        <v>-2881.8565649118814</v>
      </c>
      <c r="H1943" s="31">
        <f t="shared" si="225"/>
        <v>-2779.3565649118814</v>
      </c>
      <c r="K1943">
        <v>1</v>
      </c>
      <c r="L1943" s="31">
        <f t="shared" si="226"/>
        <v>102.49999999999999</v>
      </c>
      <c r="M1943" s="148">
        <f t="shared" si="229"/>
        <v>3551.86448668293</v>
      </c>
      <c r="N1943" s="148"/>
    </row>
    <row r="1944" spans="1:14">
      <c r="A1944">
        <f t="shared" si="227"/>
        <v>3.0716666666666121</v>
      </c>
      <c r="D1944">
        <f t="shared" si="230"/>
        <v>1333.6176561822663</v>
      </c>
      <c r="E1944">
        <f t="shared" si="228"/>
        <v>1.6997606749420131</v>
      </c>
      <c r="G1944">
        <f t="shared" si="231"/>
        <v>-2881.8565649118814</v>
      </c>
      <c r="H1944" s="31">
        <f t="shared" si="225"/>
        <v>-2779.3565649118814</v>
      </c>
      <c r="K1944">
        <v>1</v>
      </c>
      <c r="L1944" s="31">
        <f t="shared" si="226"/>
        <v>102.49999999999999</v>
      </c>
      <c r="M1944" s="148">
        <f t="shared" si="229"/>
        <v>3551.86448668293</v>
      </c>
      <c r="N1944" s="148"/>
    </row>
    <row r="1945" spans="1:14">
      <c r="A1945">
        <f t="shared" si="227"/>
        <v>3.0741666666666121</v>
      </c>
      <c r="D1945">
        <f t="shared" si="230"/>
        <v>1333.1837359356482</v>
      </c>
      <c r="E1945">
        <f t="shared" si="228"/>
        <v>1.6978257783524209</v>
      </c>
      <c r="G1945">
        <f t="shared" si="231"/>
        <v>-2882.2812632185432</v>
      </c>
      <c r="H1945" s="31">
        <f t="shared" si="225"/>
        <v>-2780.0312632185432</v>
      </c>
      <c r="K1945">
        <v>1</v>
      </c>
      <c r="L1945" s="31">
        <f t="shared" si="226"/>
        <v>102.24999999999999</v>
      </c>
      <c r="M1945" s="148">
        <f t="shared" si="229"/>
        <v>3551.86448668293</v>
      </c>
      <c r="N1945" s="148"/>
    </row>
    <row r="1946" spans="1:14">
      <c r="A1946">
        <f t="shared" si="227"/>
        <v>3.0741666666666121</v>
      </c>
      <c r="D1946">
        <f t="shared" si="230"/>
        <v>1333.1837359356482</v>
      </c>
      <c r="E1946">
        <f t="shared" si="228"/>
        <v>1.6978257783524209</v>
      </c>
      <c r="G1946">
        <f t="shared" si="231"/>
        <v>-2882.2812632185432</v>
      </c>
      <c r="H1946" s="31">
        <f t="shared" si="225"/>
        <v>-2780.0312632185432</v>
      </c>
      <c r="K1946">
        <v>1</v>
      </c>
      <c r="L1946" s="31">
        <f t="shared" si="226"/>
        <v>102.24999999999999</v>
      </c>
      <c r="M1946" s="148">
        <f t="shared" si="229"/>
        <v>3551.86448668293</v>
      </c>
      <c r="N1946" s="148"/>
    </row>
    <row r="1947" spans="1:14">
      <c r="A1947">
        <f t="shared" si="227"/>
        <v>3.076666666666612</v>
      </c>
      <c r="D1947">
        <f t="shared" si="230"/>
        <v>1332.7503094348458</v>
      </c>
      <c r="E1947">
        <f t="shared" si="228"/>
        <v>1.6958946545122202</v>
      </c>
      <c r="G1947">
        <f t="shared" si="231"/>
        <v>-2882.7054782726514</v>
      </c>
      <c r="H1947" s="31">
        <f t="shared" si="225"/>
        <v>-2780.7054782726514</v>
      </c>
      <c r="K1947">
        <v>1</v>
      </c>
      <c r="L1947" s="31">
        <f t="shared" si="226"/>
        <v>101.99999999999999</v>
      </c>
      <c r="M1947" s="148">
        <f t="shared" si="229"/>
        <v>3551.86448668293</v>
      </c>
      <c r="N1947" s="148"/>
    </row>
    <row r="1948" spans="1:14">
      <c r="A1948">
        <f t="shared" si="227"/>
        <v>3.076666666666612</v>
      </c>
      <c r="D1948">
        <f t="shared" si="230"/>
        <v>1332.7503094348458</v>
      </c>
      <c r="E1948">
        <f t="shared" si="228"/>
        <v>1.6958946545122202</v>
      </c>
      <c r="G1948">
        <f t="shared" si="231"/>
        <v>-2882.7054782726514</v>
      </c>
      <c r="H1948" s="31">
        <f t="shared" si="225"/>
        <v>-2780.7054782726514</v>
      </c>
      <c r="K1948">
        <v>1</v>
      </c>
      <c r="L1948" s="31">
        <f t="shared" si="226"/>
        <v>101.99999999999999</v>
      </c>
      <c r="M1948" s="148">
        <f t="shared" si="229"/>
        <v>3551.86448668293</v>
      </c>
      <c r="N1948" s="148"/>
    </row>
    <row r="1949" spans="1:14">
      <c r="A1949">
        <f t="shared" si="227"/>
        <v>3.079166666666612</v>
      </c>
      <c r="D1949">
        <f t="shared" si="230"/>
        <v>1332.3173757175214</v>
      </c>
      <c r="E1949">
        <f t="shared" si="228"/>
        <v>1.6939672930084757</v>
      </c>
      <c r="G1949">
        <f t="shared" si="231"/>
        <v>-2883.1292110160916</v>
      </c>
      <c r="H1949" s="31">
        <f t="shared" si="225"/>
        <v>-2781.3792110160916</v>
      </c>
      <c r="K1949">
        <v>1</v>
      </c>
      <c r="L1949" s="31">
        <f t="shared" si="226"/>
        <v>101.74999999999999</v>
      </c>
      <c r="M1949" s="148">
        <f t="shared" si="229"/>
        <v>3551.86448668293</v>
      </c>
      <c r="N1949" s="148"/>
    </row>
    <row r="1950" spans="1:14">
      <c r="A1950">
        <f t="shared" si="227"/>
        <v>3.079166666666612</v>
      </c>
      <c r="D1950">
        <f t="shared" si="230"/>
        <v>1332.3173757175214</v>
      </c>
      <c r="E1950">
        <f t="shared" si="228"/>
        <v>1.6939672930084757</v>
      </c>
      <c r="G1950">
        <f t="shared" si="231"/>
        <v>-2883.1292110160916</v>
      </c>
      <c r="H1950" s="31">
        <f t="shared" si="225"/>
        <v>-2781.3792110160916</v>
      </c>
      <c r="K1950">
        <v>1</v>
      </c>
      <c r="L1950" s="31">
        <f t="shared" si="226"/>
        <v>101.74999999999999</v>
      </c>
      <c r="M1950" s="148">
        <f t="shared" si="229"/>
        <v>3551.86448668293</v>
      </c>
      <c r="N1950" s="148"/>
    </row>
    <row r="1951" spans="1:14">
      <c r="A1951">
        <f t="shared" si="227"/>
        <v>3.0816666666666119</v>
      </c>
      <c r="D1951">
        <f t="shared" si="230"/>
        <v>1331.8849338239934</v>
      </c>
      <c r="E1951">
        <f t="shared" si="228"/>
        <v>1.6920436834654182</v>
      </c>
      <c r="G1951">
        <f t="shared" si="231"/>
        <v>-2883.5524623881511</v>
      </c>
      <c r="H1951" s="31">
        <f t="shared" si="225"/>
        <v>-2782.0524623881511</v>
      </c>
      <c r="K1951">
        <v>1</v>
      </c>
      <c r="L1951" s="31">
        <f t="shared" si="226"/>
        <v>101.49999999999999</v>
      </c>
      <c r="M1951" s="148">
        <f t="shared" si="229"/>
        <v>3551.86448668293</v>
      </c>
      <c r="N1951" s="148"/>
    </row>
    <row r="1952" spans="1:14">
      <c r="A1952">
        <f t="shared" si="227"/>
        <v>3.0816666666666119</v>
      </c>
      <c r="D1952">
        <f t="shared" si="230"/>
        <v>1331.8849338239934</v>
      </c>
      <c r="E1952">
        <f t="shared" si="228"/>
        <v>1.6920436834654182</v>
      </c>
      <c r="G1952">
        <f t="shared" si="231"/>
        <v>-2883.5524623881511</v>
      </c>
      <c r="H1952" s="31">
        <f t="shared" si="225"/>
        <v>-2782.0524623881511</v>
      </c>
      <c r="K1952">
        <v>1</v>
      </c>
      <c r="L1952" s="31">
        <f t="shared" si="226"/>
        <v>101.49999999999999</v>
      </c>
      <c r="M1952" s="148">
        <f t="shared" si="229"/>
        <v>3551.86448668293</v>
      </c>
      <c r="N1952" s="148"/>
    </row>
    <row r="1953" spans="1:14">
      <c r="A1953">
        <f t="shared" si="227"/>
        <v>3.0841666666666119</v>
      </c>
      <c r="D1953">
        <f t="shared" si="230"/>
        <v>1331.4529827972249</v>
      </c>
      <c r="E1953">
        <f t="shared" si="228"/>
        <v>1.6901238155442735</v>
      </c>
      <c r="G1953">
        <f t="shared" si="231"/>
        <v>-2883.9752333255274</v>
      </c>
      <c r="H1953" s="31">
        <f t="shared" si="225"/>
        <v>-2782.7252333255274</v>
      </c>
      <c r="K1953">
        <v>1</v>
      </c>
      <c r="L1953" s="31">
        <f t="shared" si="226"/>
        <v>101.24999999999999</v>
      </c>
      <c r="M1953" s="148">
        <f t="shared" si="229"/>
        <v>3551.86448668293</v>
      </c>
      <c r="N1953" s="148"/>
    </row>
    <row r="1954" spans="1:14">
      <c r="A1954">
        <f t="shared" si="227"/>
        <v>3.0841666666666119</v>
      </c>
      <c r="D1954">
        <f t="shared" si="230"/>
        <v>1331.4529827972249</v>
      </c>
      <c r="E1954">
        <f t="shared" si="228"/>
        <v>1.6901238155442735</v>
      </c>
      <c r="G1954">
        <f t="shared" si="231"/>
        <v>-2883.9752333255274</v>
      </c>
      <c r="H1954" s="31">
        <f t="shared" si="225"/>
        <v>-2782.7252333255274</v>
      </c>
      <c r="K1954">
        <v>1</v>
      </c>
      <c r="L1954" s="31">
        <f t="shared" si="226"/>
        <v>101.24999999999999</v>
      </c>
      <c r="M1954" s="148">
        <f t="shared" si="229"/>
        <v>3551.86448668293</v>
      </c>
      <c r="N1954" s="148"/>
    </row>
    <row r="1955" spans="1:14">
      <c r="A1955">
        <f t="shared" si="227"/>
        <v>3.0866666666666118</v>
      </c>
      <c r="D1955">
        <f t="shared" si="230"/>
        <v>1331.0215216828144</v>
      </c>
      <c r="E1955">
        <f t="shared" si="228"/>
        <v>1.68820767894311</v>
      </c>
      <c r="G1955">
        <f t="shared" si="231"/>
        <v>-2884.3975247623384</v>
      </c>
      <c r="H1955" s="31">
        <f t="shared" si="225"/>
        <v>-2783.3975247623384</v>
      </c>
      <c r="K1955">
        <v>1</v>
      </c>
      <c r="L1955" s="31">
        <f t="shared" si="226"/>
        <v>100.99999999999999</v>
      </c>
      <c r="M1955" s="148">
        <f t="shared" si="229"/>
        <v>3551.86448668293</v>
      </c>
      <c r="N1955" s="148"/>
    </row>
    <row r="1956" spans="1:14">
      <c r="A1956">
        <f t="shared" si="227"/>
        <v>3.0866666666666118</v>
      </c>
      <c r="D1956">
        <f t="shared" si="230"/>
        <v>1331.0215216828144</v>
      </c>
      <c r="E1956">
        <f t="shared" si="228"/>
        <v>1.68820767894311</v>
      </c>
      <c r="G1956">
        <f t="shared" si="231"/>
        <v>-2884.3975247623384</v>
      </c>
      <c r="H1956" s="31">
        <f t="shared" ref="H1956:H2019" si="232">G1956+L1956</f>
        <v>-2783.3975247623384</v>
      </c>
      <c r="K1956">
        <v>1</v>
      </c>
      <c r="L1956" s="31">
        <f t="shared" ref="L1956:L2019" si="233">-100*(A1956-A1957)+L1957</f>
        <v>100.99999999999999</v>
      </c>
      <c r="M1956" s="148">
        <f t="shared" si="229"/>
        <v>3551.86448668293</v>
      </c>
      <c r="N1956" s="148"/>
    </row>
    <row r="1957" spans="1:14">
      <c r="A1957">
        <f t="shared" ref="A1957:A2020" si="234">A1955+$B$13/400</f>
        <v>3.0891666666666118</v>
      </c>
      <c r="D1957">
        <f t="shared" si="230"/>
        <v>1330.5905495289892</v>
      </c>
      <c r="E1957">
        <f t="shared" si="228"/>
        <v>1.6862952633966741</v>
      </c>
      <c r="G1957">
        <f t="shared" si="231"/>
        <v>-2884.819337630131</v>
      </c>
      <c r="H1957" s="31">
        <f t="shared" si="232"/>
        <v>-2784.069337630131</v>
      </c>
      <c r="K1957">
        <v>1</v>
      </c>
      <c r="L1957" s="31">
        <f t="shared" si="233"/>
        <v>100.74999999999999</v>
      </c>
      <c r="M1957" s="148">
        <f t="shared" si="229"/>
        <v>3551.86448668293</v>
      </c>
      <c r="N1957" s="148"/>
    </row>
    <row r="1958" spans="1:14">
      <c r="A1958">
        <f t="shared" si="234"/>
        <v>3.0891666666666118</v>
      </c>
      <c r="D1958">
        <f t="shared" si="230"/>
        <v>1330.5905495289892</v>
      </c>
      <c r="E1958">
        <f t="shared" si="228"/>
        <v>1.6862952633966741</v>
      </c>
      <c r="G1958">
        <f t="shared" si="231"/>
        <v>-2884.819337630131</v>
      </c>
      <c r="H1958" s="31">
        <f t="shared" si="232"/>
        <v>-2784.069337630131</v>
      </c>
      <c r="K1958">
        <v>1</v>
      </c>
      <c r="L1958" s="31">
        <f t="shared" si="233"/>
        <v>100.74999999999999</v>
      </c>
      <c r="M1958" s="148">
        <f t="shared" si="229"/>
        <v>3551.86448668293</v>
      </c>
      <c r="N1958" s="148"/>
    </row>
    <row r="1959" spans="1:14">
      <c r="A1959">
        <f t="shared" si="234"/>
        <v>3.0916666666666117</v>
      </c>
      <c r="D1959">
        <f t="shared" si="230"/>
        <v>1330.1600653865919</v>
      </c>
      <c r="E1959">
        <f t="shared" si="228"/>
        <v>1.6843865586762268</v>
      </c>
      <c r="G1959">
        <f t="shared" si="231"/>
        <v>-2885.2406728578903</v>
      </c>
      <c r="H1959" s="31">
        <f t="shared" si="232"/>
        <v>-2784.7406728578903</v>
      </c>
      <c r="K1959">
        <v>1</v>
      </c>
      <c r="L1959" s="31">
        <f t="shared" si="233"/>
        <v>100.49999999999999</v>
      </c>
      <c r="M1959" s="148">
        <f t="shared" si="229"/>
        <v>3551.86448668293</v>
      </c>
      <c r="N1959" s="148"/>
    </row>
    <row r="1960" spans="1:14">
      <c r="A1960">
        <f t="shared" si="234"/>
        <v>3.0916666666666117</v>
      </c>
      <c r="D1960">
        <f t="shared" si="230"/>
        <v>1330.1600653865919</v>
      </c>
      <c r="E1960">
        <f t="shared" si="228"/>
        <v>1.6843865586762268</v>
      </c>
      <c r="G1960">
        <f t="shared" si="231"/>
        <v>-2885.2406728578903</v>
      </c>
      <c r="H1960" s="31">
        <f t="shared" si="232"/>
        <v>-2784.7406728578903</v>
      </c>
      <c r="K1960">
        <v>1</v>
      </c>
      <c r="L1960" s="31">
        <f t="shared" si="233"/>
        <v>100.49999999999999</v>
      </c>
      <c r="M1960" s="148">
        <f t="shared" si="229"/>
        <v>3551.86448668293</v>
      </c>
      <c r="N1960" s="148"/>
    </row>
    <row r="1961" spans="1:14">
      <c r="A1961">
        <f t="shared" si="234"/>
        <v>3.0941666666666117</v>
      </c>
      <c r="D1961">
        <f t="shared" si="230"/>
        <v>1329.7300683090746</v>
      </c>
      <c r="E1961">
        <f t="shared" si="228"/>
        <v>1.6824815545893865</v>
      </c>
      <c r="G1961">
        <f t="shared" si="231"/>
        <v>-2885.6615313720486</v>
      </c>
      <c r="H1961" s="31">
        <f t="shared" si="232"/>
        <v>-2785.4115313720486</v>
      </c>
      <c r="K1961">
        <v>1</v>
      </c>
      <c r="L1961" s="31">
        <f t="shared" si="233"/>
        <v>100.24999999999999</v>
      </c>
      <c r="M1961" s="148">
        <f t="shared" si="229"/>
        <v>3551.86448668293</v>
      </c>
      <c r="N1961" s="148"/>
    </row>
    <row r="1962" spans="1:14">
      <c r="A1962">
        <f t="shared" si="234"/>
        <v>3.0941666666666117</v>
      </c>
      <c r="D1962">
        <f t="shared" si="230"/>
        <v>1329.7300683090746</v>
      </c>
      <c r="E1962">
        <f t="shared" si="228"/>
        <v>1.6824815545893865</v>
      </c>
      <c r="G1962">
        <f t="shared" si="231"/>
        <v>-2885.6615313720486</v>
      </c>
      <c r="H1962" s="31">
        <f t="shared" si="232"/>
        <v>-2785.4115313720486</v>
      </c>
      <c r="K1962">
        <v>1</v>
      </c>
      <c r="L1962" s="31">
        <f t="shared" si="233"/>
        <v>100.24999999999999</v>
      </c>
      <c r="M1962" s="148">
        <f t="shared" si="229"/>
        <v>3551.86448668293</v>
      </c>
      <c r="N1962" s="148"/>
    </row>
    <row r="1963" spans="1:14">
      <c r="A1963">
        <f t="shared" si="234"/>
        <v>3.0966666666666116</v>
      </c>
      <c r="D1963">
        <f t="shared" si="230"/>
        <v>1329.300557352487</v>
      </c>
      <c r="E1963">
        <f t="shared" si="228"/>
        <v>1.6805802409799755</v>
      </c>
      <c r="G1963">
        <f t="shared" si="231"/>
        <v>-2886.0819140964945</v>
      </c>
      <c r="H1963" s="31">
        <f t="shared" si="232"/>
        <v>-2786.0819140964945</v>
      </c>
      <c r="K1963">
        <v>1</v>
      </c>
      <c r="L1963" s="31">
        <f t="shared" si="233"/>
        <v>99.999999999999986</v>
      </c>
      <c r="M1963" s="148">
        <f t="shared" si="229"/>
        <v>3551.86448668293</v>
      </c>
      <c r="N1963" s="148"/>
    </row>
    <row r="1964" spans="1:14">
      <c r="A1964">
        <f t="shared" si="234"/>
        <v>3.0966666666666116</v>
      </c>
      <c r="D1964">
        <f t="shared" si="230"/>
        <v>1329.300557352487</v>
      </c>
      <c r="E1964">
        <f t="shared" si="228"/>
        <v>1.6805802409799755</v>
      </c>
      <c r="G1964">
        <f t="shared" si="231"/>
        <v>-2886.0819140964945</v>
      </c>
      <c r="H1964" s="31">
        <f t="shared" si="232"/>
        <v>-2786.0819140964945</v>
      </c>
      <c r="K1964">
        <v>1</v>
      </c>
      <c r="L1964" s="31">
        <f t="shared" si="233"/>
        <v>99.999999999999986</v>
      </c>
      <c r="M1964" s="148">
        <f t="shared" si="229"/>
        <v>3551.86448668293</v>
      </c>
      <c r="N1964" s="148"/>
    </row>
    <row r="1965" spans="1:14">
      <c r="A1965">
        <f t="shared" si="234"/>
        <v>3.0991666666666116</v>
      </c>
      <c r="D1965">
        <f t="shared" si="230"/>
        <v>1328.8715315754694</v>
      </c>
      <c r="E1965">
        <f t="shared" si="228"/>
        <v>1.6786826077278565</v>
      </c>
      <c r="G1965">
        <f t="shared" si="231"/>
        <v>-2886.5018219525832</v>
      </c>
      <c r="H1965" s="31">
        <f t="shared" si="232"/>
        <v>-2786.7518219525832</v>
      </c>
      <c r="K1965">
        <v>1</v>
      </c>
      <c r="L1965" s="31">
        <f t="shared" si="233"/>
        <v>99.749999999999986</v>
      </c>
      <c r="M1965" s="148">
        <f t="shared" si="229"/>
        <v>3551.86448668293</v>
      </c>
      <c r="N1965" s="148"/>
    </row>
    <row r="1966" spans="1:14">
      <c r="A1966">
        <f t="shared" si="234"/>
        <v>3.0991666666666116</v>
      </c>
      <c r="D1966">
        <f t="shared" si="230"/>
        <v>1328.8715315754694</v>
      </c>
      <c r="E1966">
        <f t="shared" si="228"/>
        <v>1.6786826077278565</v>
      </c>
      <c r="G1966">
        <f t="shared" si="231"/>
        <v>-2886.5018219525832</v>
      </c>
      <c r="H1966" s="31">
        <f t="shared" si="232"/>
        <v>-2786.7518219525832</v>
      </c>
      <c r="K1966">
        <v>1</v>
      </c>
      <c r="L1966" s="31">
        <f t="shared" si="233"/>
        <v>99.749999999999986</v>
      </c>
      <c r="M1966" s="148">
        <f t="shared" si="229"/>
        <v>3551.86448668293</v>
      </c>
      <c r="N1966" s="148"/>
    </row>
    <row r="1967" spans="1:14">
      <c r="A1967">
        <f t="shared" si="234"/>
        <v>3.1016666666666115</v>
      </c>
      <c r="D1967">
        <f t="shared" si="230"/>
        <v>1328.4429900392417</v>
      </c>
      <c r="E1967">
        <f t="shared" si="228"/>
        <v>1.6767886447487739</v>
      </c>
      <c r="G1967">
        <f t="shared" si="231"/>
        <v>-2886.921255859143</v>
      </c>
      <c r="H1967" s="31">
        <f t="shared" si="232"/>
        <v>-2787.421255859143</v>
      </c>
      <c r="K1967">
        <v>1</v>
      </c>
      <c r="L1967" s="31">
        <f t="shared" si="233"/>
        <v>99.499999999999986</v>
      </c>
      <c r="M1967" s="148">
        <f t="shared" si="229"/>
        <v>3551.86448668293</v>
      </c>
      <c r="N1967" s="148"/>
    </row>
    <row r="1968" spans="1:14">
      <c r="A1968">
        <f t="shared" si="234"/>
        <v>3.1016666666666115</v>
      </c>
      <c r="D1968">
        <f t="shared" si="230"/>
        <v>1328.4429900392417</v>
      </c>
      <c r="E1968">
        <f t="shared" si="228"/>
        <v>1.6767886447487739</v>
      </c>
      <c r="G1968">
        <f t="shared" si="231"/>
        <v>-2886.921255859143</v>
      </c>
      <c r="H1968" s="31">
        <f t="shared" si="232"/>
        <v>-2787.421255859143</v>
      </c>
      <c r="K1968">
        <v>1</v>
      </c>
      <c r="L1968" s="31">
        <f t="shared" si="233"/>
        <v>99.499999999999986</v>
      </c>
      <c r="M1968" s="148">
        <f t="shared" si="229"/>
        <v>3551.86448668293</v>
      </c>
      <c r="N1968" s="148"/>
    </row>
    <row r="1969" spans="1:14">
      <c r="A1969">
        <f t="shared" si="234"/>
        <v>3.1041666666666115</v>
      </c>
      <c r="D1969">
        <f t="shared" si="230"/>
        <v>1328.0149318075955</v>
      </c>
      <c r="E1969">
        <f t="shared" si="228"/>
        <v>1.6748983419942047</v>
      </c>
      <c r="G1969">
        <f t="shared" si="231"/>
        <v>-2887.3402167324857</v>
      </c>
      <c r="H1969" s="31">
        <f t="shared" si="232"/>
        <v>-2788.0902167324857</v>
      </c>
      <c r="K1969">
        <v>1</v>
      </c>
      <c r="L1969" s="31">
        <f t="shared" si="233"/>
        <v>99.249999999999986</v>
      </c>
      <c r="M1969" s="148">
        <f t="shared" si="229"/>
        <v>3551.86448668293</v>
      </c>
      <c r="N1969" s="148"/>
    </row>
    <row r="1970" spans="1:14">
      <c r="A1970">
        <f t="shared" si="234"/>
        <v>3.1041666666666115</v>
      </c>
      <c r="D1970">
        <f t="shared" si="230"/>
        <v>1328.0149318075955</v>
      </c>
      <c r="E1970">
        <f t="shared" si="228"/>
        <v>1.6748983419942047</v>
      </c>
      <c r="G1970">
        <f t="shared" si="231"/>
        <v>-2887.3402167324857</v>
      </c>
      <c r="H1970" s="31">
        <f t="shared" si="232"/>
        <v>-2788.0902167324857</v>
      </c>
      <c r="K1970">
        <v>1</v>
      </c>
      <c r="L1970" s="31">
        <f t="shared" si="233"/>
        <v>99.249999999999986</v>
      </c>
      <c r="M1970" s="148">
        <f t="shared" si="229"/>
        <v>3551.86448668293</v>
      </c>
      <c r="N1970" s="148"/>
    </row>
    <row r="1971" spans="1:14">
      <c r="A1971">
        <f t="shared" si="234"/>
        <v>3.1066666666666114</v>
      </c>
      <c r="D1971">
        <f t="shared" si="230"/>
        <v>1327.5873559468851</v>
      </c>
      <c r="E1971">
        <f t="shared" si="228"/>
        <v>1.6730116894511982</v>
      </c>
      <c r="G1971">
        <f t="shared" si="231"/>
        <v>-2887.7587054864166</v>
      </c>
      <c r="H1971" s="31">
        <f t="shared" si="232"/>
        <v>-2788.7587054864166</v>
      </c>
      <c r="K1971">
        <v>1</v>
      </c>
      <c r="L1971" s="31">
        <f t="shared" si="233"/>
        <v>98.999999999999986</v>
      </c>
      <c r="M1971" s="148">
        <f t="shared" si="229"/>
        <v>3551.86448668293</v>
      </c>
      <c r="N1971" s="148"/>
    </row>
    <row r="1972" spans="1:14">
      <c r="A1972">
        <f t="shared" si="234"/>
        <v>3.1066666666666114</v>
      </c>
      <c r="D1972">
        <f t="shared" si="230"/>
        <v>1327.5873559468851</v>
      </c>
      <c r="E1972">
        <f t="shared" si="228"/>
        <v>1.6730116894511982</v>
      </c>
      <c r="G1972">
        <f t="shared" si="231"/>
        <v>-2887.7587054864166</v>
      </c>
      <c r="H1972" s="31">
        <f t="shared" si="232"/>
        <v>-2788.7587054864166</v>
      </c>
      <c r="K1972">
        <v>1</v>
      </c>
      <c r="L1972" s="31">
        <f t="shared" si="233"/>
        <v>98.999999999999986</v>
      </c>
      <c r="M1972" s="148">
        <f t="shared" si="229"/>
        <v>3551.86448668293</v>
      </c>
      <c r="N1972" s="148"/>
    </row>
    <row r="1973" spans="1:14">
      <c r="A1973">
        <f t="shared" si="234"/>
        <v>3.1091666666666113</v>
      </c>
      <c r="D1973">
        <f t="shared" si="230"/>
        <v>1327.1602615260165</v>
      </c>
      <c r="E1973">
        <f t="shared" si="228"/>
        <v>1.6711286771422234</v>
      </c>
      <c r="G1973">
        <f t="shared" si="231"/>
        <v>-2888.1767230322407</v>
      </c>
      <c r="H1973" s="31">
        <f t="shared" si="232"/>
        <v>-2789.4267230322407</v>
      </c>
      <c r="K1973">
        <v>1</v>
      </c>
      <c r="L1973" s="31">
        <f t="shared" si="233"/>
        <v>98.749999999999986</v>
      </c>
      <c r="M1973" s="148">
        <f t="shared" si="229"/>
        <v>3551.86448668293</v>
      </c>
      <c r="N1973" s="148"/>
    </row>
    <row r="1974" spans="1:14">
      <c r="A1974">
        <f t="shared" si="234"/>
        <v>3.1091666666666113</v>
      </c>
      <c r="D1974">
        <f t="shared" si="230"/>
        <v>1327.1602615260165</v>
      </c>
      <c r="E1974">
        <f t="shared" si="228"/>
        <v>1.6711286771422234</v>
      </c>
      <c r="G1974">
        <f t="shared" si="231"/>
        <v>-2888.1767230322407</v>
      </c>
      <c r="H1974" s="31">
        <f t="shared" si="232"/>
        <v>-2789.4267230322407</v>
      </c>
      <c r="K1974">
        <v>1</v>
      </c>
      <c r="L1974" s="31">
        <f t="shared" si="233"/>
        <v>98.749999999999986</v>
      </c>
      <c r="M1974" s="148">
        <f t="shared" si="229"/>
        <v>3551.86448668293</v>
      </c>
      <c r="N1974" s="148"/>
    </row>
    <row r="1975" spans="1:14">
      <c r="A1975">
        <f t="shared" si="234"/>
        <v>3.1116666666666113</v>
      </c>
      <c r="D1975">
        <f t="shared" si="230"/>
        <v>1326.7336476164401</v>
      </c>
      <c r="E1975">
        <f t="shared" ref="E1975:E2038" si="235">$E$18*($A$18/A1975)^$B$9</f>
        <v>1.6692492951250146</v>
      </c>
      <c r="G1975">
        <f t="shared" si="231"/>
        <v>-2888.5942702787743</v>
      </c>
      <c r="H1975" s="31">
        <f t="shared" si="232"/>
        <v>-2790.0942702787743</v>
      </c>
      <c r="K1975">
        <v>1</v>
      </c>
      <c r="L1975" s="31">
        <f t="shared" si="233"/>
        <v>98.499999999999986</v>
      </c>
      <c r="M1975" s="148">
        <f t="shared" si="229"/>
        <v>3551.86448668293</v>
      </c>
      <c r="N1975" s="148"/>
    </row>
    <row r="1976" spans="1:14">
      <c r="A1976">
        <f t="shared" si="234"/>
        <v>3.1116666666666113</v>
      </c>
      <c r="D1976">
        <f t="shared" si="230"/>
        <v>1326.7336476164401</v>
      </c>
      <c r="E1976">
        <f t="shared" si="235"/>
        <v>1.6692492951250146</v>
      </c>
      <c r="G1976">
        <f t="shared" si="231"/>
        <v>-2888.5942702787743</v>
      </c>
      <c r="H1976" s="31">
        <f t="shared" si="232"/>
        <v>-2790.0942702787743</v>
      </c>
      <c r="K1976">
        <v>1</v>
      </c>
      <c r="L1976" s="31">
        <f t="shared" si="233"/>
        <v>98.499999999999986</v>
      </c>
      <c r="M1976" s="148">
        <f t="shared" si="229"/>
        <v>3551.86448668293</v>
      </c>
      <c r="N1976" s="148"/>
    </row>
    <row r="1977" spans="1:14">
      <c r="A1977">
        <f t="shared" si="234"/>
        <v>3.1141666666666112</v>
      </c>
      <c r="D1977">
        <f t="shared" si="230"/>
        <v>1326.3075132921426</v>
      </c>
      <c r="E1977">
        <f t="shared" si="235"/>
        <v>1.6673735334924222</v>
      </c>
      <c r="G1977">
        <f t="shared" si="231"/>
        <v>-2889.0113481323515</v>
      </c>
      <c r="H1977" s="31">
        <f t="shared" si="232"/>
        <v>-2790.7613481323515</v>
      </c>
      <c r="K1977">
        <v>1</v>
      </c>
      <c r="L1977" s="31">
        <f t="shared" si="233"/>
        <v>98.249999999999986</v>
      </c>
      <c r="M1977" s="148">
        <f t="shared" si="229"/>
        <v>3551.86448668293</v>
      </c>
      <c r="N1977" s="148"/>
    </row>
    <row r="1978" spans="1:14">
      <c r="A1978">
        <f t="shared" si="234"/>
        <v>3.1141666666666112</v>
      </c>
      <c r="D1978">
        <f t="shared" si="230"/>
        <v>1326.3075132921426</v>
      </c>
      <c r="E1978">
        <f t="shared" si="235"/>
        <v>1.6673735334924222</v>
      </c>
      <c r="G1978">
        <f t="shared" si="231"/>
        <v>-2889.0113481323515</v>
      </c>
      <c r="H1978" s="31">
        <f t="shared" si="232"/>
        <v>-2790.7613481323515</v>
      </c>
      <c r="K1978">
        <v>1</v>
      </c>
      <c r="L1978" s="31">
        <f t="shared" si="233"/>
        <v>98.249999999999986</v>
      </c>
      <c r="M1978" s="148">
        <f t="shared" si="229"/>
        <v>3551.86448668293</v>
      </c>
      <c r="N1978" s="148"/>
    </row>
    <row r="1979" spans="1:14">
      <c r="A1979">
        <f t="shared" si="234"/>
        <v>3.1166666666666112</v>
      </c>
      <c r="D1979">
        <f t="shared" si="230"/>
        <v>1325.8818576296358</v>
      </c>
      <c r="E1979">
        <f t="shared" si="235"/>
        <v>1.6655013823722522</v>
      </c>
      <c r="G1979">
        <f t="shared" si="231"/>
        <v>-2889.4279574968346</v>
      </c>
      <c r="H1979" s="31">
        <f t="shared" si="232"/>
        <v>-2791.4279574968346</v>
      </c>
      <c r="K1979">
        <v>1</v>
      </c>
      <c r="L1979" s="31">
        <f t="shared" si="233"/>
        <v>97.999999999999986</v>
      </c>
      <c r="M1979" s="148">
        <f t="shared" si="229"/>
        <v>3551.86448668293</v>
      </c>
      <c r="N1979" s="148"/>
    </row>
    <row r="1980" spans="1:14">
      <c r="A1980">
        <f t="shared" si="234"/>
        <v>3.1166666666666112</v>
      </c>
      <c r="D1980">
        <f t="shared" si="230"/>
        <v>1325.8818576296358</v>
      </c>
      <c r="E1980">
        <f t="shared" si="235"/>
        <v>1.6655013823722522</v>
      </c>
      <c r="G1980">
        <f t="shared" si="231"/>
        <v>-2889.4279574968346</v>
      </c>
      <c r="H1980" s="31">
        <f t="shared" si="232"/>
        <v>-2791.4279574968346</v>
      </c>
      <c r="K1980">
        <v>1</v>
      </c>
      <c r="L1980" s="31">
        <f t="shared" si="233"/>
        <v>97.999999999999986</v>
      </c>
      <c r="M1980" s="148">
        <f t="shared" si="229"/>
        <v>3551.86448668293</v>
      </c>
      <c r="N1980" s="148"/>
    </row>
    <row r="1981" spans="1:14">
      <c r="A1981">
        <f t="shared" si="234"/>
        <v>3.1191666666666111</v>
      </c>
      <c r="D1981">
        <f t="shared" si="230"/>
        <v>1325.4566797079476</v>
      </c>
      <c r="E1981">
        <f t="shared" si="235"/>
        <v>1.6636328319271219</v>
      </c>
      <c r="G1981">
        <f t="shared" si="231"/>
        <v>-2889.8440992736219</v>
      </c>
      <c r="H1981" s="31">
        <f t="shared" si="232"/>
        <v>-2792.0940992736219</v>
      </c>
      <c r="K1981">
        <v>1</v>
      </c>
      <c r="L1981" s="31">
        <f t="shared" si="233"/>
        <v>97.749999999999986</v>
      </c>
      <c r="M1981" s="148">
        <f t="shared" si="229"/>
        <v>3551.86448668293</v>
      </c>
      <c r="N1981" s="148"/>
    </row>
    <row r="1982" spans="1:14">
      <c r="A1982">
        <f t="shared" si="234"/>
        <v>3.1191666666666111</v>
      </c>
      <c r="D1982">
        <f t="shared" si="230"/>
        <v>1325.4566797079476</v>
      </c>
      <c r="E1982">
        <f t="shared" si="235"/>
        <v>1.6636328319271219</v>
      </c>
      <c r="G1982">
        <f t="shared" si="231"/>
        <v>-2889.8440992736219</v>
      </c>
      <c r="H1982" s="31">
        <f t="shared" si="232"/>
        <v>-2792.0940992736219</v>
      </c>
      <c r="K1982">
        <v>1</v>
      </c>
      <c r="L1982" s="31">
        <f t="shared" si="233"/>
        <v>97.749999999999986</v>
      </c>
      <c r="M1982" s="148">
        <f t="shared" si="229"/>
        <v>3551.86448668293</v>
      </c>
      <c r="N1982" s="148"/>
    </row>
    <row r="1983" spans="1:14">
      <c r="A1983">
        <f t="shared" si="234"/>
        <v>3.1216666666666111</v>
      </c>
      <c r="D1983">
        <f t="shared" si="230"/>
        <v>1325.0319786086168</v>
      </c>
      <c r="E1983">
        <f t="shared" si="235"/>
        <v>1.6617678723543112</v>
      </c>
      <c r="G1983">
        <f t="shared" si="231"/>
        <v>-2890.259774361657</v>
      </c>
      <c r="H1983" s="31">
        <f t="shared" si="232"/>
        <v>-2792.759774361657</v>
      </c>
      <c r="K1983">
        <v>1</v>
      </c>
      <c r="L1983" s="31">
        <f t="shared" si="233"/>
        <v>97.499999999999986</v>
      </c>
      <c r="M1983" s="148">
        <f t="shared" si="229"/>
        <v>3551.86448668293</v>
      </c>
      <c r="N1983" s="148"/>
    </row>
    <row r="1984" spans="1:14">
      <c r="A1984">
        <f t="shared" si="234"/>
        <v>3.1216666666666111</v>
      </c>
      <c r="D1984">
        <f t="shared" si="230"/>
        <v>1325.0319786086168</v>
      </c>
      <c r="E1984">
        <f t="shared" si="235"/>
        <v>1.6617678723543112</v>
      </c>
      <c r="G1984">
        <f t="shared" si="231"/>
        <v>-2890.259774361657</v>
      </c>
      <c r="H1984" s="31">
        <f t="shared" si="232"/>
        <v>-2792.759774361657</v>
      </c>
      <c r="K1984">
        <v>1</v>
      </c>
      <c r="L1984" s="31">
        <f t="shared" si="233"/>
        <v>97.499999999999986</v>
      </c>
      <c r="M1984" s="148">
        <f t="shared" si="229"/>
        <v>3551.86448668293</v>
      </c>
      <c r="N1984" s="148"/>
    </row>
    <row r="1985" spans="1:14">
      <c r="A1985">
        <f t="shared" si="234"/>
        <v>3.124166666666611</v>
      </c>
      <c r="D1985">
        <f t="shared" si="230"/>
        <v>1324.6077534156798</v>
      </c>
      <c r="E1985">
        <f t="shared" si="235"/>
        <v>1.6599064938856045</v>
      </c>
      <c r="G1985">
        <f t="shared" si="231"/>
        <v>-2890.6749836574372</v>
      </c>
      <c r="H1985" s="31">
        <f t="shared" si="232"/>
        <v>-2793.4249836574372</v>
      </c>
      <c r="K1985">
        <v>1</v>
      </c>
      <c r="L1985" s="31">
        <f t="shared" si="233"/>
        <v>97.249999999999986</v>
      </c>
      <c r="M1985" s="148">
        <f t="shared" si="229"/>
        <v>3551.86448668293</v>
      </c>
      <c r="N1985" s="148"/>
    </row>
    <row r="1986" spans="1:14">
      <c r="A1986">
        <f t="shared" si="234"/>
        <v>3.124166666666611</v>
      </c>
      <c r="D1986">
        <f t="shared" si="230"/>
        <v>1324.6077534156798</v>
      </c>
      <c r="E1986">
        <f t="shared" si="235"/>
        <v>1.6599064938856045</v>
      </c>
      <c r="G1986">
        <f t="shared" si="231"/>
        <v>-2890.6749836574372</v>
      </c>
      <c r="H1986" s="31">
        <f t="shared" si="232"/>
        <v>-2793.4249836574372</v>
      </c>
      <c r="K1986">
        <v>1</v>
      </c>
      <c r="L1986" s="31">
        <f t="shared" si="233"/>
        <v>97.249999999999986</v>
      </c>
      <c r="M1986" s="148">
        <f t="shared" si="229"/>
        <v>3551.86448668293</v>
      </c>
      <c r="N1986" s="148"/>
    </row>
    <row r="1987" spans="1:14">
      <c r="A1987">
        <f t="shared" si="234"/>
        <v>3.126666666666611</v>
      </c>
      <c r="D1987">
        <f t="shared" si="230"/>
        <v>1324.1840032156638</v>
      </c>
      <c r="E1987">
        <f t="shared" si="235"/>
        <v>1.6580486867871473</v>
      </c>
      <c r="G1987">
        <f t="shared" si="231"/>
        <v>-2891.0897280550212</v>
      </c>
      <c r="H1987" s="31">
        <f t="shared" si="232"/>
        <v>-2794.0897280550212</v>
      </c>
      <c r="K1987">
        <v>1</v>
      </c>
      <c r="L1987" s="31">
        <f t="shared" si="233"/>
        <v>96.999999999999986</v>
      </c>
      <c r="M1987" s="148">
        <f t="shared" si="229"/>
        <v>3551.86448668293</v>
      </c>
      <c r="N1987" s="148"/>
    </row>
    <row r="1988" spans="1:14">
      <c r="A1988">
        <f t="shared" si="234"/>
        <v>3.126666666666611</v>
      </c>
      <c r="D1988">
        <f t="shared" si="230"/>
        <v>1324.1840032156638</v>
      </c>
      <c r="E1988">
        <f t="shared" si="235"/>
        <v>1.6580486867871473</v>
      </c>
      <c r="G1988">
        <f t="shared" si="231"/>
        <v>-2891.0897280550212</v>
      </c>
      <c r="H1988" s="31">
        <f t="shared" si="232"/>
        <v>-2794.0897280550212</v>
      </c>
      <c r="K1988">
        <v>1</v>
      </c>
      <c r="L1988" s="31">
        <f t="shared" si="233"/>
        <v>96.999999999999986</v>
      </c>
      <c r="M1988" s="148">
        <f t="shared" si="229"/>
        <v>3551.86448668293</v>
      </c>
      <c r="N1988" s="148"/>
    </row>
    <row r="1989" spans="1:14">
      <c r="A1989">
        <f t="shared" si="234"/>
        <v>3.1291666666666109</v>
      </c>
      <c r="D1989">
        <f t="shared" si="230"/>
        <v>1323.7607270975789</v>
      </c>
      <c r="E1989">
        <f t="shared" si="235"/>
        <v>1.6561944413593011</v>
      </c>
      <c r="G1989">
        <f t="shared" si="231"/>
        <v>-2891.5040084460393</v>
      </c>
      <c r="H1989" s="31">
        <f t="shared" si="232"/>
        <v>-2794.7540084460393</v>
      </c>
      <c r="K1989">
        <v>1</v>
      </c>
      <c r="L1989" s="31">
        <f t="shared" si="233"/>
        <v>96.749999999999986</v>
      </c>
      <c r="M1989" s="148">
        <f t="shared" si="229"/>
        <v>3551.86448668293</v>
      </c>
      <c r="N1989" s="148"/>
    </row>
    <row r="1990" spans="1:14">
      <c r="A1990">
        <f t="shared" si="234"/>
        <v>3.1291666666666109</v>
      </c>
      <c r="D1990">
        <f t="shared" si="230"/>
        <v>1323.7607270975789</v>
      </c>
      <c r="E1990">
        <f t="shared" si="235"/>
        <v>1.6561944413593011</v>
      </c>
      <c r="G1990">
        <f t="shared" si="231"/>
        <v>-2891.5040084460393</v>
      </c>
      <c r="H1990" s="31">
        <f t="shared" si="232"/>
        <v>-2794.7540084460393</v>
      </c>
      <c r="K1990">
        <v>1</v>
      </c>
      <c r="L1990" s="31">
        <f t="shared" si="233"/>
        <v>96.749999999999986</v>
      </c>
      <c r="M1990" s="148">
        <f t="shared" si="229"/>
        <v>3551.86448668293</v>
      </c>
      <c r="N1990" s="148"/>
    </row>
    <row r="1991" spans="1:14">
      <c r="A1991">
        <f t="shared" si="234"/>
        <v>3.1316666666666109</v>
      </c>
      <c r="D1991">
        <f t="shared" si="230"/>
        <v>1323.3379241529074</v>
      </c>
      <c r="E1991">
        <f t="shared" si="235"/>
        <v>1.6543437479364855</v>
      </c>
      <c r="G1991">
        <f t="shared" si="231"/>
        <v>-2891.9178257197013</v>
      </c>
      <c r="H1991" s="31">
        <f t="shared" si="232"/>
        <v>-2795.4178257197013</v>
      </c>
      <c r="K1991">
        <v>1</v>
      </c>
      <c r="L1991" s="31">
        <f t="shared" si="233"/>
        <v>96.499999999999986</v>
      </c>
      <c r="M1991" s="148">
        <f t="shared" si="229"/>
        <v>3551.86448668293</v>
      </c>
      <c r="N1991" s="148"/>
    </row>
    <row r="1992" spans="1:14">
      <c r="A1992">
        <f t="shared" si="234"/>
        <v>3.1316666666666109</v>
      </c>
      <c r="D1992">
        <f t="shared" si="230"/>
        <v>1323.3379241529074</v>
      </c>
      <c r="E1992">
        <f t="shared" si="235"/>
        <v>1.6543437479364855</v>
      </c>
      <c r="G1992">
        <f t="shared" si="231"/>
        <v>-2891.9178257197013</v>
      </c>
      <c r="H1992" s="31">
        <f t="shared" si="232"/>
        <v>-2795.4178257197013</v>
      </c>
      <c r="K1992">
        <v>1</v>
      </c>
      <c r="L1992" s="31">
        <f t="shared" si="233"/>
        <v>96.499999999999986</v>
      </c>
      <c r="M1992" s="148">
        <f t="shared" si="229"/>
        <v>3551.86448668293</v>
      </c>
      <c r="N1992" s="148"/>
    </row>
    <row r="1993" spans="1:14">
      <c r="A1993">
        <f t="shared" si="234"/>
        <v>3.1341666666666108</v>
      </c>
      <c r="D1993">
        <f t="shared" si="230"/>
        <v>1322.915593475597</v>
      </c>
      <c r="E1993">
        <f t="shared" si="235"/>
        <v>1.6524965968870442</v>
      </c>
      <c r="G1993">
        <f t="shared" si="231"/>
        <v>-2892.3311807628043</v>
      </c>
      <c r="H1993" s="31">
        <f t="shared" si="232"/>
        <v>-2796.0811807628043</v>
      </c>
      <c r="K1993">
        <v>1</v>
      </c>
      <c r="L1993" s="31">
        <f t="shared" si="233"/>
        <v>96.249999999999986</v>
      </c>
      <c r="M1993" s="148">
        <f t="shared" si="229"/>
        <v>3551.86448668293</v>
      </c>
      <c r="N1993" s="148"/>
    </row>
    <row r="1994" spans="1:14">
      <c r="A1994">
        <f t="shared" si="234"/>
        <v>3.1341666666666108</v>
      </c>
      <c r="D1994">
        <f t="shared" si="230"/>
        <v>1322.915593475597</v>
      </c>
      <c r="E1994">
        <f t="shared" si="235"/>
        <v>1.6524965968870442</v>
      </c>
      <c r="G1994">
        <f t="shared" si="231"/>
        <v>-2892.3311807628043</v>
      </c>
      <c r="H1994" s="31">
        <f t="shared" si="232"/>
        <v>-2796.0811807628043</v>
      </c>
      <c r="K1994">
        <v>1</v>
      </c>
      <c r="L1994" s="31">
        <f t="shared" si="233"/>
        <v>96.249999999999986</v>
      </c>
      <c r="M1994" s="148">
        <f t="shared" si="229"/>
        <v>3551.86448668293</v>
      </c>
      <c r="N1994" s="148"/>
    </row>
    <row r="1995" spans="1:14">
      <c r="A1995">
        <f t="shared" si="234"/>
        <v>3.1366666666666108</v>
      </c>
      <c r="D1995">
        <f t="shared" si="230"/>
        <v>1322.4937341620503</v>
      </c>
      <c r="E1995">
        <f t="shared" si="235"/>
        <v>1.6506529786130906</v>
      </c>
      <c r="G1995">
        <f t="shared" si="231"/>
        <v>-2892.7440744597416</v>
      </c>
      <c r="H1995" s="31">
        <f t="shared" si="232"/>
        <v>-2796.7440744597416</v>
      </c>
      <c r="K1995">
        <v>1</v>
      </c>
      <c r="L1995" s="31">
        <f t="shared" si="233"/>
        <v>95.999999999999986</v>
      </c>
      <c r="M1995" s="148">
        <f t="shared" si="229"/>
        <v>3551.86448668293</v>
      </c>
      <c r="N1995" s="148"/>
    </row>
    <row r="1996" spans="1:14">
      <c r="A1996">
        <f t="shared" si="234"/>
        <v>3.1366666666666108</v>
      </c>
      <c r="D1996">
        <f t="shared" si="230"/>
        <v>1322.4937341620503</v>
      </c>
      <c r="E1996">
        <f t="shared" si="235"/>
        <v>1.6506529786130906</v>
      </c>
      <c r="G1996">
        <f t="shared" si="231"/>
        <v>-2892.7440744597416</v>
      </c>
      <c r="H1996" s="31">
        <f t="shared" si="232"/>
        <v>-2796.7440744597416</v>
      </c>
      <c r="K1996">
        <v>1</v>
      </c>
      <c r="L1996" s="31">
        <f t="shared" si="233"/>
        <v>95.999999999999986</v>
      </c>
      <c r="M1996" s="148">
        <f t="shared" si="229"/>
        <v>3551.86448668293</v>
      </c>
      <c r="N1996" s="148"/>
    </row>
    <row r="1997" spans="1:14">
      <c r="A1997">
        <f t="shared" si="234"/>
        <v>3.1391666666666107</v>
      </c>
      <c r="D1997">
        <f t="shared" si="230"/>
        <v>1322.0723453111177</v>
      </c>
      <c r="E1997">
        <f t="shared" si="235"/>
        <v>1.6488128835503628</v>
      </c>
      <c r="G1997">
        <f t="shared" si="231"/>
        <v>-2893.1565076925122</v>
      </c>
      <c r="H1997" s="31">
        <f t="shared" si="232"/>
        <v>-2797.4065076925122</v>
      </c>
      <c r="K1997">
        <v>1</v>
      </c>
      <c r="L1997" s="31">
        <f t="shared" si="233"/>
        <v>95.749999999999986</v>
      </c>
      <c r="M1997" s="148">
        <f t="shared" si="229"/>
        <v>3551.86448668293</v>
      </c>
      <c r="N1997" s="148"/>
    </row>
    <row r="1998" spans="1:14">
      <c r="A1998">
        <f t="shared" si="234"/>
        <v>3.1391666666666107</v>
      </c>
      <c r="D1998">
        <f t="shared" si="230"/>
        <v>1322.0723453111177</v>
      </c>
      <c r="E1998">
        <f t="shared" si="235"/>
        <v>1.6488128835503628</v>
      </c>
      <c r="G1998">
        <f t="shared" si="231"/>
        <v>-2893.1565076925122</v>
      </c>
      <c r="H1998" s="31">
        <f t="shared" si="232"/>
        <v>-2797.4065076925122</v>
      </c>
      <c r="K1998">
        <v>1</v>
      </c>
      <c r="L1998" s="31">
        <f t="shared" si="233"/>
        <v>95.749999999999986</v>
      </c>
      <c r="M1998" s="148">
        <f t="shared" si="229"/>
        <v>3551.86448668293</v>
      </c>
      <c r="N1998" s="148"/>
    </row>
    <row r="1999" spans="1:14">
      <c r="A1999">
        <f t="shared" si="234"/>
        <v>3.1416666666666107</v>
      </c>
      <c r="D1999">
        <f t="shared" si="230"/>
        <v>1321.651426024089</v>
      </c>
      <c r="E1999">
        <f t="shared" si="235"/>
        <v>1.6469763021680861</v>
      </c>
      <c r="G1999">
        <f t="shared" si="231"/>
        <v>-2893.568481340727</v>
      </c>
      <c r="H1999" s="31">
        <f t="shared" si="232"/>
        <v>-2798.068481340727</v>
      </c>
      <c r="K1999">
        <v>1</v>
      </c>
      <c r="L1999" s="31">
        <f t="shared" si="233"/>
        <v>95.499999999999986</v>
      </c>
      <c r="M1999" s="148">
        <f t="shared" si="229"/>
        <v>3551.86448668293</v>
      </c>
      <c r="N1999" s="148"/>
    </row>
    <row r="2000" spans="1:14">
      <c r="A2000">
        <f t="shared" si="234"/>
        <v>3.1416666666666107</v>
      </c>
      <c r="D2000">
        <f t="shared" si="230"/>
        <v>1321.651426024089</v>
      </c>
      <c r="E2000">
        <f t="shared" si="235"/>
        <v>1.6469763021680861</v>
      </c>
      <c r="G2000">
        <f t="shared" si="231"/>
        <v>-2893.568481340727</v>
      </c>
      <c r="H2000" s="31">
        <f t="shared" si="232"/>
        <v>-2798.068481340727</v>
      </c>
      <c r="K2000">
        <v>1</v>
      </c>
      <c r="L2000" s="31">
        <f t="shared" si="233"/>
        <v>95.499999999999986</v>
      </c>
      <c r="M2000" s="148">
        <f t="shared" si="229"/>
        <v>3551.86448668293</v>
      </c>
      <c r="N2000" s="148"/>
    </row>
    <row r="2001" spans="1:14">
      <c r="A2001">
        <f t="shared" si="234"/>
        <v>3.1441666666666106</v>
      </c>
      <c r="D2001">
        <f t="shared" si="230"/>
        <v>1321.2309754046826</v>
      </c>
      <c r="E2001">
        <f t="shared" si="235"/>
        <v>1.6451432249688165</v>
      </c>
      <c r="G2001">
        <f t="shared" si="231"/>
        <v>-2893.9799962816192</v>
      </c>
      <c r="H2001" s="31">
        <f t="shared" si="232"/>
        <v>-2798.7299962816192</v>
      </c>
      <c r="K2001">
        <v>1</v>
      </c>
      <c r="L2001" s="31">
        <f t="shared" si="233"/>
        <v>95.249999999999986</v>
      </c>
      <c r="M2001" s="148">
        <f t="shared" si="229"/>
        <v>3551.86448668293</v>
      </c>
      <c r="N2001" s="148"/>
    </row>
    <row r="2002" spans="1:14">
      <c r="A2002">
        <f t="shared" si="234"/>
        <v>3.1441666666666106</v>
      </c>
      <c r="D2002">
        <f t="shared" si="230"/>
        <v>1321.2309754046826</v>
      </c>
      <c r="E2002">
        <f t="shared" si="235"/>
        <v>1.6451432249688165</v>
      </c>
      <c r="G2002">
        <f t="shared" si="231"/>
        <v>-2893.9799962816192</v>
      </c>
      <c r="H2002" s="31">
        <f t="shared" si="232"/>
        <v>-2798.7299962816192</v>
      </c>
      <c r="K2002">
        <v>1</v>
      </c>
      <c r="L2002" s="31">
        <f t="shared" si="233"/>
        <v>95.249999999999986</v>
      </c>
      <c r="M2002" s="148">
        <f t="shared" ref="M2002:M2065" si="236">$F$11</f>
        <v>3551.86448668293</v>
      </c>
      <c r="N2002" s="148"/>
    </row>
    <row r="2003" spans="1:14">
      <c r="A2003">
        <f t="shared" si="234"/>
        <v>3.1466666666666105</v>
      </c>
      <c r="D2003">
        <f t="shared" si="230"/>
        <v>1320.8109925590406</v>
      </c>
      <c r="E2003">
        <f t="shared" si="235"/>
        <v>1.6433136424883128</v>
      </c>
      <c r="G2003">
        <f t="shared" si="231"/>
        <v>-2894.3910533900512</v>
      </c>
      <c r="H2003" s="31">
        <f t="shared" si="232"/>
        <v>-2799.3910533900512</v>
      </c>
      <c r="K2003">
        <v>1</v>
      </c>
      <c r="L2003" s="31">
        <f t="shared" si="233"/>
        <v>94.999999999999986</v>
      </c>
      <c r="M2003" s="148">
        <f t="shared" si="236"/>
        <v>3551.86448668293</v>
      </c>
      <c r="N2003" s="148"/>
    </row>
    <row r="2004" spans="1:14">
      <c r="A2004">
        <f t="shared" si="234"/>
        <v>3.1466666666666105</v>
      </c>
      <c r="D2004">
        <f t="shared" si="230"/>
        <v>1320.8109925590406</v>
      </c>
      <c r="E2004">
        <f t="shared" si="235"/>
        <v>1.6433136424883128</v>
      </c>
      <c r="G2004">
        <f t="shared" si="231"/>
        <v>-2894.3910533900512</v>
      </c>
      <c r="H2004" s="31">
        <f t="shared" si="232"/>
        <v>-2799.3910533900512</v>
      </c>
      <c r="K2004">
        <v>1</v>
      </c>
      <c r="L2004" s="31">
        <f t="shared" si="233"/>
        <v>94.999999999999986</v>
      </c>
      <c r="M2004" s="148">
        <f t="shared" si="236"/>
        <v>3551.86448668293</v>
      </c>
      <c r="N2004" s="148"/>
    </row>
    <row r="2005" spans="1:14">
      <c r="A2005">
        <f t="shared" si="234"/>
        <v>3.1491666666666105</v>
      </c>
      <c r="D2005">
        <f t="shared" ref="D2005:D2068" si="237">$D$18*($A$18/A2005)^($B$9-1)</f>
        <v>1320.3914765957159</v>
      </c>
      <c r="E2005">
        <f t="shared" si="235"/>
        <v>1.6414875452953843</v>
      </c>
      <c r="G2005">
        <f t="shared" ref="G2005:G2068" si="238">-100*(E2005+E2004)/2*(A2005-A2004)+G2004</f>
        <v>-2894.8016535385241</v>
      </c>
      <c r="H2005" s="31">
        <f t="shared" si="232"/>
        <v>-2800.0516535385241</v>
      </c>
      <c r="K2005">
        <v>1</v>
      </c>
      <c r="L2005" s="31">
        <f t="shared" si="233"/>
        <v>94.749999999999986</v>
      </c>
      <c r="M2005" s="148">
        <f t="shared" si="236"/>
        <v>3551.86448668293</v>
      </c>
      <c r="N2005" s="148"/>
    </row>
    <row r="2006" spans="1:14">
      <c r="A2006">
        <f t="shared" si="234"/>
        <v>3.1491666666666105</v>
      </c>
      <c r="D2006">
        <f t="shared" si="237"/>
        <v>1320.3914765957159</v>
      </c>
      <c r="E2006">
        <f t="shared" si="235"/>
        <v>1.6414875452953843</v>
      </c>
      <c r="G2006">
        <f t="shared" si="238"/>
        <v>-2894.8016535385241</v>
      </c>
      <c r="H2006" s="31">
        <f t="shared" si="232"/>
        <v>-2800.0516535385241</v>
      </c>
      <c r="K2006">
        <v>1</v>
      </c>
      <c r="L2006" s="31">
        <f t="shared" si="233"/>
        <v>94.749999999999986</v>
      </c>
      <c r="M2006" s="148">
        <f t="shared" si="236"/>
        <v>3551.86448668293</v>
      </c>
      <c r="N2006" s="148"/>
    </row>
    <row r="2007" spans="1:14">
      <c r="A2007">
        <f t="shared" si="234"/>
        <v>3.1516666666666104</v>
      </c>
      <c r="D2007">
        <f t="shared" si="237"/>
        <v>1319.972426625668</v>
      </c>
      <c r="E2007">
        <f t="shared" si="235"/>
        <v>1.6396649239917513</v>
      </c>
      <c r="G2007">
        <f t="shared" si="238"/>
        <v>-2895.2117975971851</v>
      </c>
      <c r="H2007" s="31">
        <f t="shared" si="232"/>
        <v>-2800.7117975971851</v>
      </c>
      <c r="K2007">
        <v>1</v>
      </c>
      <c r="L2007" s="31">
        <f t="shared" si="233"/>
        <v>94.499999999999986</v>
      </c>
      <c r="M2007" s="148">
        <f t="shared" si="236"/>
        <v>3551.86448668293</v>
      </c>
      <c r="N2007" s="148"/>
    </row>
    <row r="2008" spans="1:14">
      <c r="A2008">
        <f t="shared" si="234"/>
        <v>3.1516666666666104</v>
      </c>
      <c r="D2008">
        <f t="shared" si="237"/>
        <v>1319.972426625668</v>
      </c>
      <c r="E2008">
        <f t="shared" si="235"/>
        <v>1.6396649239917513</v>
      </c>
      <c r="G2008">
        <f t="shared" si="238"/>
        <v>-2895.2117975971851</v>
      </c>
      <c r="H2008" s="31">
        <f t="shared" si="232"/>
        <v>-2800.7117975971851</v>
      </c>
      <c r="K2008">
        <v>1</v>
      </c>
      <c r="L2008" s="31">
        <f t="shared" si="233"/>
        <v>94.499999999999986</v>
      </c>
      <c r="M2008" s="148">
        <f t="shared" si="236"/>
        <v>3551.86448668293</v>
      </c>
      <c r="N2008" s="148"/>
    </row>
    <row r="2009" spans="1:14">
      <c r="A2009">
        <f t="shared" si="234"/>
        <v>3.1541666666666104</v>
      </c>
      <c r="D2009">
        <f t="shared" si="237"/>
        <v>1319.5538417622522</v>
      </c>
      <c r="E2009">
        <f t="shared" si="235"/>
        <v>1.6378457692119066</v>
      </c>
      <c r="G2009">
        <f t="shared" si="238"/>
        <v>-2895.6214864338353</v>
      </c>
      <c r="H2009" s="31">
        <f t="shared" si="232"/>
        <v>-2801.3714864338353</v>
      </c>
      <c r="K2009">
        <v>1</v>
      </c>
      <c r="L2009" s="31">
        <f t="shared" si="233"/>
        <v>94.249999999999986</v>
      </c>
      <c r="M2009" s="148">
        <f t="shared" si="236"/>
        <v>3551.86448668293</v>
      </c>
      <c r="N2009" s="148"/>
    </row>
    <row r="2010" spans="1:14">
      <c r="A2010">
        <f t="shared" si="234"/>
        <v>3.1541666666666104</v>
      </c>
      <c r="D2010">
        <f t="shared" si="237"/>
        <v>1319.5538417622522</v>
      </c>
      <c r="E2010">
        <f t="shared" si="235"/>
        <v>1.6378457692119066</v>
      </c>
      <c r="G2010">
        <f t="shared" si="238"/>
        <v>-2895.6214864338353</v>
      </c>
      <c r="H2010" s="31">
        <f t="shared" si="232"/>
        <v>-2801.3714864338353</v>
      </c>
      <c r="K2010">
        <v>1</v>
      </c>
      <c r="L2010" s="31">
        <f t="shared" si="233"/>
        <v>94.249999999999986</v>
      </c>
      <c r="M2010" s="148">
        <f t="shared" si="236"/>
        <v>3551.86448668293</v>
      </c>
      <c r="N2010" s="148"/>
    </row>
    <row r="2011" spans="1:14">
      <c r="A2011">
        <f t="shared" si="234"/>
        <v>3.1566666666666103</v>
      </c>
      <c r="D2011">
        <f t="shared" si="237"/>
        <v>1319.1357211212128</v>
      </c>
      <c r="E2011">
        <f t="shared" si="235"/>
        <v>1.6360300716229721</v>
      </c>
      <c r="G2011">
        <f t="shared" si="238"/>
        <v>-2896.0307209139396</v>
      </c>
      <c r="H2011" s="31">
        <f t="shared" si="232"/>
        <v>-2802.0307209139396</v>
      </c>
      <c r="K2011">
        <v>1</v>
      </c>
      <c r="L2011" s="31">
        <f t="shared" si="233"/>
        <v>93.999999999999986</v>
      </c>
      <c r="M2011" s="148">
        <f t="shared" si="236"/>
        <v>3551.86448668293</v>
      </c>
      <c r="N2011" s="148"/>
    </row>
    <row r="2012" spans="1:14">
      <c r="A2012">
        <f t="shared" si="234"/>
        <v>3.1566666666666103</v>
      </c>
      <c r="D2012">
        <f t="shared" si="237"/>
        <v>1319.1357211212128</v>
      </c>
      <c r="E2012">
        <f t="shared" si="235"/>
        <v>1.6360300716229721</v>
      </c>
      <c r="G2012">
        <f t="shared" si="238"/>
        <v>-2896.0307209139396</v>
      </c>
      <c r="H2012" s="31">
        <f t="shared" si="232"/>
        <v>-2802.0307209139396</v>
      </c>
      <c r="K2012">
        <v>1</v>
      </c>
      <c r="L2012" s="31">
        <f t="shared" si="233"/>
        <v>93.999999999999986</v>
      </c>
      <c r="M2012" s="148">
        <f t="shared" si="236"/>
        <v>3551.86448668293</v>
      </c>
      <c r="N2012" s="148"/>
    </row>
    <row r="2013" spans="1:14">
      <c r="A2013">
        <f t="shared" si="234"/>
        <v>3.1591666666666103</v>
      </c>
      <c r="D2013">
        <f t="shared" si="237"/>
        <v>1318.7180638206717</v>
      </c>
      <c r="E2013">
        <f t="shared" si="235"/>
        <v>1.6342178219245629</v>
      </c>
      <c r="G2013">
        <f t="shared" si="238"/>
        <v>-2896.4395019006329</v>
      </c>
      <c r="H2013" s="31">
        <f t="shared" si="232"/>
        <v>-2802.6895019006329</v>
      </c>
      <c r="K2013">
        <v>1</v>
      </c>
      <c r="L2013" s="31">
        <f t="shared" si="233"/>
        <v>93.749999999999986</v>
      </c>
      <c r="M2013" s="148">
        <f t="shared" si="236"/>
        <v>3551.86448668293</v>
      </c>
      <c r="N2013" s="148"/>
    </row>
    <row r="2014" spans="1:14">
      <c r="A2014">
        <f t="shared" si="234"/>
        <v>3.1591666666666103</v>
      </c>
      <c r="D2014">
        <f t="shared" si="237"/>
        <v>1318.7180638206717</v>
      </c>
      <c r="E2014">
        <f t="shared" si="235"/>
        <v>1.6342178219245629</v>
      </c>
      <c r="G2014">
        <f t="shared" si="238"/>
        <v>-2896.4395019006329</v>
      </c>
      <c r="H2014" s="31">
        <f t="shared" si="232"/>
        <v>-2802.6895019006329</v>
      </c>
      <c r="K2014">
        <v>1</v>
      </c>
      <c r="L2014" s="31">
        <f t="shared" si="233"/>
        <v>93.749999999999986</v>
      </c>
      <c r="M2014" s="148">
        <f t="shared" si="236"/>
        <v>3551.86448668293</v>
      </c>
      <c r="N2014" s="148"/>
    </row>
    <row r="2015" spans="1:14">
      <c r="A2015">
        <f t="shared" si="234"/>
        <v>3.1616666666666102</v>
      </c>
      <c r="D2015">
        <f t="shared" si="237"/>
        <v>1318.300868981124</v>
      </c>
      <c r="E2015">
        <f t="shared" si="235"/>
        <v>1.6324090108486433</v>
      </c>
      <c r="G2015">
        <f t="shared" si="238"/>
        <v>-2896.8478302547296</v>
      </c>
      <c r="H2015" s="31">
        <f t="shared" si="232"/>
        <v>-2803.3478302547296</v>
      </c>
      <c r="K2015">
        <v>1</v>
      </c>
      <c r="L2015" s="31">
        <f t="shared" si="233"/>
        <v>93.499999999999986</v>
      </c>
      <c r="M2015" s="148">
        <f t="shared" si="236"/>
        <v>3551.86448668293</v>
      </c>
      <c r="N2015" s="148"/>
    </row>
    <row r="2016" spans="1:14">
      <c r="A2016">
        <f t="shared" si="234"/>
        <v>3.1616666666666102</v>
      </c>
      <c r="D2016">
        <f t="shared" si="237"/>
        <v>1318.300868981124</v>
      </c>
      <c r="E2016">
        <f t="shared" si="235"/>
        <v>1.6324090108486433</v>
      </c>
      <c r="G2016">
        <f t="shared" si="238"/>
        <v>-2896.8478302547296</v>
      </c>
      <c r="H2016" s="31">
        <f t="shared" si="232"/>
        <v>-2803.3478302547296</v>
      </c>
      <c r="K2016">
        <v>1</v>
      </c>
      <c r="L2016" s="31">
        <f t="shared" si="233"/>
        <v>93.499999999999986</v>
      </c>
      <c r="M2016" s="148">
        <f t="shared" si="236"/>
        <v>3551.86448668293</v>
      </c>
      <c r="N2016" s="148"/>
    </row>
    <row r="2017" spans="1:14">
      <c r="A2017">
        <f t="shared" si="234"/>
        <v>3.1641666666666102</v>
      </c>
      <c r="D2017">
        <f t="shared" si="237"/>
        <v>1317.8841357254275</v>
      </c>
      <c r="E2017">
        <f t="shared" si="235"/>
        <v>1.6306036291593951</v>
      </c>
      <c r="G2017">
        <f t="shared" si="238"/>
        <v>-2897.2557068347305</v>
      </c>
      <c r="H2017" s="31">
        <f t="shared" si="232"/>
        <v>-2804.0057068347305</v>
      </c>
      <c r="K2017">
        <v>1</v>
      </c>
      <c r="L2017" s="31">
        <f t="shared" si="233"/>
        <v>93.249999999999986</v>
      </c>
      <c r="M2017" s="148">
        <f t="shared" si="236"/>
        <v>3551.86448668293</v>
      </c>
      <c r="N2017" s="148"/>
    </row>
    <row r="2018" spans="1:14">
      <c r="A2018">
        <f t="shared" si="234"/>
        <v>3.1641666666666102</v>
      </c>
      <c r="D2018">
        <f t="shared" si="237"/>
        <v>1317.8841357254275</v>
      </c>
      <c r="E2018">
        <f t="shared" si="235"/>
        <v>1.6306036291593951</v>
      </c>
      <c r="G2018">
        <f t="shared" si="238"/>
        <v>-2897.2557068347305</v>
      </c>
      <c r="H2018" s="31">
        <f t="shared" si="232"/>
        <v>-2804.0057068347305</v>
      </c>
      <c r="K2018">
        <v>1</v>
      </c>
      <c r="L2018" s="31">
        <f t="shared" si="233"/>
        <v>93.249999999999986</v>
      </c>
      <c r="M2018" s="148">
        <f t="shared" si="236"/>
        <v>3551.86448668293</v>
      </c>
      <c r="N2018" s="148"/>
    </row>
    <row r="2019" spans="1:14">
      <c r="A2019">
        <f t="shared" si="234"/>
        <v>3.1666666666666101</v>
      </c>
      <c r="D2019">
        <f t="shared" si="237"/>
        <v>1317.4678631787956</v>
      </c>
      <c r="E2019">
        <f t="shared" si="235"/>
        <v>1.628801667653079</v>
      </c>
      <c r="G2019">
        <f t="shared" si="238"/>
        <v>-2897.6631324968321</v>
      </c>
      <c r="H2019" s="31">
        <f t="shared" si="232"/>
        <v>-2804.6631324968321</v>
      </c>
      <c r="K2019">
        <v>1</v>
      </c>
      <c r="L2019" s="31">
        <f t="shared" si="233"/>
        <v>92.999999999999986</v>
      </c>
      <c r="M2019" s="148">
        <f t="shared" si="236"/>
        <v>3551.86448668293</v>
      </c>
      <c r="N2019" s="148"/>
    </row>
    <row r="2020" spans="1:14">
      <c r="A2020">
        <f t="shared" si="234"/>
        <v>3.1666666666666101</v>
      </c>
      <c r="D2020">
        <f t="shared" si="237"/>
        <v>1317.4678631787956</v>
      </c>
      <c r="E2020">
        <f t="shared" si="235"/>
        <v>1.628801667653079</v>
      </c>
      <c r="G2020">
        <f t="shared" si="238"/>
        <v>-2897.6631324968321</v>
      </c>
      <c r="H2020" s="31">
        <f t="shared" ref="H2020:H2083" si="239">G2020+L2020</f>
        <v>-2804.6631324968321</v>
      </c>
      <c r="K2020">
        <v>1</v>
      </c>
      <c r="L2020" s="31">
        <f t="shared" ref="L2020:L2083" si="240">-100*(A2020-A2021)+L2021</f>
        <v>92.999999999999986</v>
      </c>
      <c r="M2020" s="148">
        <f t="shared" si="236"/>
        <v>3551.86448668293</v>
      </c>
      <c r="N2020" s="148"/>
    </row>
    <row r="2021" spans="1:14">
      <c r="A2021">
        <f t="shared" ref="A2021:A2084" si="241">A2019+$B$13/400</f>
        <v>3.1691666666666101</v>
      </c>
      <c r="D2021">
        <f t="shared" si="237"/>
        <v>1317.0520504687863</v>
      </c>
      <c r="E2021">
        <f t="shared" si="235"/>
        <v>1.6270031171578903</v>
      </c>
      <c r="G2021">
        <f t="shared" si="238"/>
        <v>-2898.0701080949334</v>
      </c>
      <c r="H2021" s="31">
        <f t="shared" si="239"/>
        <v>-2805.3201080949334</v>
      </c>
      <c r="K2021">
        <v>1</v>
      </c>
      <c r="L2021" s="31">
        <f t="shared" si="240"/>
        <v>92.749999999999986</v>
      </c>
      <c r="M2021" s="148">
        <f t="shared" si="236"/>
        <v>3551.86448668293</v>
      </c>
      <c r="N2021" s="148"/>
    </row>
    <row r="2022" spans="1:14">
      <c r="A2022">
        <f t="shared" si="241"/>
        <v>3.1691666666666101</v>
      </c>
      <c r="D2022">
        <f t="shared" si="237"/>
        <v>1317.0520504687863</v>
      </c>
      <c r="E2022">
        <f t="shared" si="235"/>
        <v>1.6270031171578903</v>
      </c>
      <c r="G2022">
        <f t="shared" si="238"/>
        <v>-2898.0701080949334</v>
      </c>
      <c r="H2022" s="31">
        <f t="shared" si="239"/>
        <v>-2805.3201080949334</v>
      </c>
      <c r="K2022">
        <v>1</v>
      </c>
      <c r="L2022" s="31">
        <f t="shared" si="240"/>
        <v>92.749999999999986</v>
      </c>
      <c r="M2022" s="148">
        <f t="shared" si="236"/>
        <v>3551.86448668293</v>
      </c>
      <c r="N2022" s="148"/>
    </row>
    <row r="2023" spans="1:14">
      <c r="A2023">
        <f t="shared" si="241"/>
        <v>3.17166666666661</v>
      </c>
      <c r="D2023">
        <f t="shared" si="237"/>
        <v>1316.6366967252993</v>
      </c>
      <c r="E2023">
        <f t="shared" si="235"/>
        <v>1.6252079685338339</v>
      </c>
      <c r="G2023">
        <f t="shared" si="238"/>
        <v>-2898.4766344806449</v>
      </c>
      <c r="H2023" s="31">
        <f t="shared" si="239"/>
        <v>-2805.9766344806449</v>
      </c>
      <c r="K2023">
        <v>1</v>
      </c>
      <c r="L2023" s="31">
        <f t="shared" si="240"/>
        <v>92.499999999999986</v>
      </c>
      <c r="M2023" s="148">
        <f t="shared" si="236"/>
        <v>3551.86448668293</v>
      </c>
      <c r="N2023" s="148"/>
    </row>
    <row r="2024" spans="1:14">
      <c r="A2024">
        <f t="shared" si="241"/>
        <v>3.17166666666661</v>
      </c>
      <c r="D2024">
        <f t="shared" si="237"/>
        <v>1316.6366967252993</v>
      </c>
      <c r="E2024">
        <f t="shared" si="235"/>
        <v>1.6252079685338339</v>
      </c>
      <c r="G2024">
        <f t="shared" si="238"/>
        <v>-2898.4766344806449</v>
      </c>
      <c r="H2024" s="31">
        <f t="shared" si="239"/>
        <v>-2805.9766344806449</v>
      </c>
      <c r="K2024">
        <v>1</v>
      </c>
      <c r="L2024" s="31">
        <f t="shared" si="240"/>
        <v>92.499999999999986</v>
      </c>
      <c r="M2024" s="148">
        <f t="shared" si="236"/>
        <v>3551.86448668293</v>
      </c>
      <c r="N2024" s="148"/>
    </row>
    <row r="2025" spans="1:14">
      <c r="A2025">
        <f t="shared" si="241"/>
        <v>3.17416666666661</v>
      </c>
      <c r="D2025">
        <f t="shared" si="237"/>
        <v>1316.2218010805632</v>
      </c>
      <c r="E2025">
        <f t="shared" si="235"/>
        <v>1.6234162126725831</v>
      </c>
      <c r="G2025">
        <f t="shared" si="238"/>
        <v>-2898.8827125032958</v>
      </c>
      <c r="H2025" s="31">
        <f t="shared" si="239"/>
        <v>-2806.6327125032958</v>
      </c>
      <c r="K2025">
        <v>1</v>
      </c>
      <c r="L2025" s="31">
        <f t="shared" si="240"/>
        <v>92.249999999999986</v>
      </c>
      <c r="M2025" s="148">
        <f t="shared" si="236"/>
        <v>3551.86448668293</v>
      </c>
      <c r="N2025" s="148"/>
    </row>
    <row r="2026" spans="1:14">
      <c r="A2026">
        <f t="shared" si="241"/>
        <v>3.17416666666661</v>
      </c>
      <c r="D2026">
        <f t="shared" si="237"/>
        <v>1316.2218010805632</v>
      </c>
      <c r="E2026">
        <f t="shared" si="235"/>
        <v>1.6234162126725831</v>
      </c>
      <c r="G2026">
        <f t="shared" si="238"/>
        <v>-2898.8827125032958</v>
      </c>
      <c r="H2026" s="31">
        <f t="shared" si="239"/>
        <v>-2806.6327125032958</v>
      </c>
      <c r="K2026">
        <v>1</v>
      </c>
      <c r="L2026" s="31">
        <f t="shared" si="240"/>
        <v>92.249999999999986</v>
      </c>
      <c r="M2026" s="148">
        <f t="shared" si="236"/>
        <v>3551.86448668293</v>
      </c>
      <c r="N2026" s="148"/>
    </row>
    <row r="2027" spans="1:14">
      <c r="A2027">
        <f t="shared" si="241"/>
        <v>3.1766666666666099</v>
      </c>
      <c r="D2027">
        <f t="shared" si="237"/>
        <v>1315.8073626691289</v>
      </c>
      <c r="E2027">
        <f t="shared" si="235"/>
        <v>1.6216278404973465</v>
      </c>
      <c r="G2027">
        <f t="shared" si="238"/>
        <v>-2899.2883430099419</v>
      </c>
      <c r="H2027" s="31">
        <f t="shared" si="239"/>
        <v>-2807.2883430099419</v>
      </c>
      <c r="K2027">
        <v>1</v>
      </c>
      <c r="L2027" s="31">
        <f t="shared" si="240"/>
        <v>91.999999999999986</v>
      </c>
      <c r="M2027" s="148">
        <f t="shared" si="236"/>
        <v>3551.86448668293</v>
      </c>
      <c r="N2027" s="148"/>
    </row>
    <row r="2028" spans="1:14">
      <c r="A2028">
        <f t="shared" si="241"/>
        <v>3.1766666666666099</v>
      </c>
      <c r="D2028">
        <f t="shared" si="237"/>
        <v>1315.8073626691289</v>
      </c>
      <c r="E2028">
        <f t="shared" si="235"/>
        <v>1.6216278404973465</v>
      </c>
      <c r="G2028">
        <f t="shared" si="238"/>
        <v>-2899.2883430099419</v>
      </c>
      <c r="H2028" s="31">
        <f t="shared" si="239"/>
        <v>-2807.2883430099419</v>
      </c>
      <c r="K2028">
        <v>1</v>
      </c>
      <c r="L2028" s="31">
        <f t="shared" si="240"/>
        <v>91.999999999999986</v>
      </c>
      <c r="M2028" s="148">
        <f t="shared" si="236"/>
        <v>3551.86448668293</v>
      </c>
      <c r="N2028" s="148"/>
    </row>
    <row r="2029" spans="1:14">
      <c r="A2029">
        <f t="shared" si="241"/>
        <v>3.1791666666666099</v>
      </c>
      <c r="D2029">
        <f t="shared" si="237"/>
        <v>1315.3933806278626</v>
      </c>
      <c r="E2029">
        <f t="shared" si="235"/>
        <v>1.6198428429627314</v>
      </c>
      <c r="G2029">
        <f t="shared" si="238"/>
        <v>-2899.6935268453744</v>
      </c>
      <c r="H2029" s="31">
        <f t="shared" si="239"/>
        <v>-2807.9435268453744</v>
      </c>
      <c r="K2029">
        <v>1</v>
      </c>
      <c r="L2029" s="31">
        <f t="shared" si="240"/>
        <v>91.749999999999986</v>
      </c>
      <c r="M2029" s="148">
        <f t="shared" si="236"/>
        <v>3551.86448668293</v>
      </c>
      <c r="N2029" s="148"/>
    </row>
    <row r="2030" spans="1:14">
      <c r="A2030">
        <f t="shared" si="241"/>
        <v>3.1791666666666099</v>
      </c>
      <c r="D2030">
        <f t="shared" si="237"/>
        <v>1315.3933806278626</v>
      </c>
      <c r="E2030">
        <f t="shared" si="235"/>
        <v>1.6198428429627314</v>
      </c>
      <c r="G2030">
        <f t="shared" si="238"/>
        <v>-2899.6935268453744</v>
      </c>
      <c r="H2030" s="31">
        <f t="shared" si="239"/>
        <v>-2807.9435268453744</v>
      </c>
      <c r="K2030">
        <v>1</v>
      </c>
      <c r="L2030" s="31">
        <f t="shared" si="240"/>
        <v>91.749999999999986</v>
      </c>
      <c r="M2030" s="148">
        <f t="shared" si="236"/>
        <v>3551.86448668293</v>
      </c>
      <c r="N2030" s="148"/>
    </row>
    <row r="2031" spans="1:14">
      <c r="A2031">
        <f t="shared" si="241"/>
        <v>3.1816666666666098</v>
      </c>
      <c r="D2031">
        <f t="shared" si="237"/>
        <v>1314.9798540959364</v>
      </c>
      <c r="E2031">
        <f t="shared" si="235"/>
        <v>1.6180612110546155</v>
      </c>
      <c r="G2031">
        <f t="shared" si="238"/>
        <v>-2900.0982648521267</v>
      </c>
      <c r="H2031" s="31">
        <f t="shared" si="239"/>
        <v>-2808.5982648521267</v>
      </c>
      <c r="K2031">
        <v>1</v>
      </c>
      <c r="L2031" s="31">
        <f t="shared" si="240"/>
        <v>91.499999999999986</v>
      </c>
      <c r="M2031" s="148">
        <f t="shared" si="236"/>
        <v>3551.86448668293</v>
      </c>
      <c r="N2031" s="148"/>
    </row>
    <row r="2032" spans="1:14">
      <c r="A2032">
        <f t="shared" si="241"/>
        <v>3.1816666666666098</v>
      </c>
      <c r="D2032">
        <f t="shared" si="237"/>
        <v>1314.9798540959364</v>
      </c>
      <c r="E2032">
        <f t="shared" si="235"/>
        <v>1.6180612110546155</v>
      </c>
      <c r="G2032">
        <f t="shared" si="238"/>
        <v>-2900.0982648521267</v>
      </c>
      <c r="H2032" s="31">
        <f t="shared" si="239"/>
        <v>-2808.5982648521267</v>
      </c>
      <c r="K2032">
        <v>1</v>
      </c>
      <c r="L2032" s="31">
        <f t="shared" si="240"/>
        <v>91.499999999999986</v>
      </c>
      <c r="M2032" s="148">
        <f t="shared" si="236"/>
        <v>3551.86448668293</v>
      </c>
      <c r="N2032" s="148"/>
    </row>
    <row r="2033" spans="1:14">
      <c r="A2033">
        <f t="shared" si="241"/>
        <v>3.1841666666666097</v>
      </c>
      <c r="D2033">
        <f t="shared" si="237"/>
        <v>1314.5667822148212</v>
      </c>
      <c r="E2033">
        <f t="shared" si="235"/>
        <v>1.6162829357900099</v>
      </c>
      <c r="G2033">
        <f t="shared" si="238"/>
        <v>-2900.5025578704822</v>
      </c>
      <c r="H2033" s="31">
        <f t="shared" si="239"/>
        <v>-2809.2525578704822</v>
      </c>
      <c r="K2033">
        <v>1</v>
      </c>
      <c r="L2033" s="31">
        <f t="shared" si="240"/>
        <v>91.249999999999986</v>
      </c>
      <c r="M2033" s="148">
        <f t="shared" si="236"/>
        <v>3551.86448668293</v>
      </c>
      <c r="N2033" s="148"/>
    </row>
    <row r="2034" spans="1:14">
      <c r="A2034">
        <f t="shared" si="241"/>
        <v>3.1841666666666097</v>
      </c>
      <c r="D2034">
        <f t="shared" si="237"/>
        <v>1314.5667822148212</v>
      </c>
      <c r="E2034">
        <f t="shared" si="235"/>
        <v>1.6162829357900099</v>
      </c>
      <c r="G2034">
        <f t="shared" si="238"/>
        <v>-2900.5025578704822</v>
      </c>
      <c r="H2034" s="31">
        <f t="shared" si="239"/>
        <v>-2809.2525578704822</v>
      </c>
      <c r="K2034">
        <v>1</v>
      </c>
      <c r="L2034" s="31">
        <f t="shared" si="240"/>
        <v>91.249999999999986</v>
      </c>
      <c r="M2034" s="148">
        <f t="shared" si="236"/>
        <v>3551.86448668293</v>
      </c>
      <c r="N2034" s="148"/>
    </row>
    <row r="2035" spans="1:14">
      <c r="A2035">
        <f t="shared" si="241"/>
        <v>3.1866666666666097</v>
      </c>
      <c r="D2035">
        <f t="shared" si="237"/>
        <v>1314.1541641282784</v>
      </c>
      <c r="E2035">
        <f t="shared" si="235"/>
        <v>1.6145080082169327</v>
      </c>
      <c r="G2035">
        <f t="shared" si="238"/>
        <v>-2900.9064067384829</v>
      </c>
      <c r="H2035" s="31">
        <f t="shared" si="239"/>
        <v>-2809.9064067384829</v>
      </c>
      <c r="K2035">
        <v>1</v>
      </c>
      <c r="L2035" s="31">
        <f t="shared" si="240"/>
        <v>90.999999999999986</v>
      </c>
      <c r="M2035" s="148">
        <f t="shared" si="236"/>
        <v>3551.86448668293</v>
      </c>
      <c r="N2035" s="148"/>
    </row>
    <row r="2036" spans="1:14">
      <c r="A2036">
        <f t="shared" si="241"/>
        <v>3.1866666666666097</v>
      </c>
      <c r="D2036">
        <f t="shared" si="237"/>
        <v>1314.1541641282784</v>
      </c>
      <c r="E2036">
        <f t="shared" si="235"/>
        <v>1.6145080082169327</v>
      </c>
      <c r="G2036">
        <f t="shared" si="238"/>
        <v>-2900.9064067384829</v>
      </c>
      <c r="H2036" s="31">
        <f t="shared" si="239"/>
        <v>-2809.9064067384829</v>
      </c>
      <c r="K2036">
        <v>1</v>
      </c>
      <c r="L2036" s="31">
        <f t="shared" si="240"/>
        <v>90.999999999999986</v>
      </c>
      <c r="M2036" s="148">
        <f t="shared" si="236"/>
        <v>3551.86448668293</v>
      </c>
      <c r="N2036" s="148"/>
    </row>
    <row r="2037" spans="1:14">
      <c r="A2037">
        <f t="shared" si="241"/>
        <v>3.1891666666666096</v>
      </c>
      <c r="D2037">
        <f t="shared" si="237"/>
        <v>1313.7419989823513</v>
      </c>
      <c r="E2037">
        <f t="shared" si="235"/>
        <v>1.6127364194142677</v>
      </c>
      <c r="G2037">
        <f t="shared" si="238"/>
        <v>-2901.3098122919369</v>
      </c>
      <c r="H2037" s="31">
        <f t="shared" si="239"/>
        <v>-2810.5598122919369</v>
      </c>
      <c r="K2037">
        <v>1</v>
      </c>
      <c r="L2037" s="31">
        <f t="shared" si="240"/>
        <v>90.749999999999986</v>
      </c>
      <c r="M2037" s="148">
        <f t="shared" si="236"/>
        <v>3551.86448668293</v>
      </c>
      <c r="N2037" s="148"/>
    </row>
    <row r="2038" spans="1:14">
      <c r="A2038">
        <f t="shared" si="241"/>
        <v>3.1891666666666096</v>
      </c>
      <c r="D2038">
        <f t="shared" si="237"/>
        <v>1313.7419989823513</v>
      </c>
      <c r="E2038">
        <f t="shared" si="235"/>
        <v>1.6127364194142677</v>
      </c>
      <c r="G2038">
        <f t="shared" si="238"/>
        <v>-2901.3098122919369</v>
      </c>
      <c r="H2038" s="31">
        <f t="shared" si="239"/>
        <v>-2810.5598122919369</v>
      </c>
      <c r="K2038">
        <v>1</v>
      </c>
      <c r="L2038" s="31">
        <f t="shared" si="240"/>
        <v>90.749999999999986</v>
      </c>
      <c r="M2038" s="148">
        <f t="shared" si="236"/>
        <v>3551.86448668293</v>
      </c>
      <c r="N2038" s="148"/>
    </row>
    <row r="2039" spans="1:14">
      <c r="A2039">
        <f t="shared" si="241"/>
        <v>3.1916666666666096</v>
      </c>
      <c r="D2039">
        <f t="shared" si="237"/>
        <v>1313.3302859253592</v>
      </c>
      <c r="E2039">
        <f t="shared" ref="E2039:E2102" si="242">$E$18*($A$18/A2039)^$B$9</f>
        <v>1.6109681604916459</v>
      </c>
      <c r="G2039">
        <f t="shared" si="238"/>
        <v>-2901.7127753644249</v>
      </c>
      <c r="H2039" s="31">
        <f t="shared" si="239"/>
        <v>-2811.2127753644249</v>
      </c>
      <c r="K2039">
        <v>1</v>
      </c>
      <c r="L2039" s="31">
        <f t="shared" si="240"/>
        <v>90.499999999999986</v>
      </c>
      <c r="M2039" s="148">
        <f t="shared" si="236"/>
        <v>3551.86448668293</v>
      </c>
      <c r="N2039" s="148"/>
    </row>
    <row r="2040" spans="1:14">
      <c r="A2040">
        <f t="shared" si="241"/>
        <v>3.1916666666666096</v>
      </c>
      <c r="D2040">
        <f t="shared" si="237"/>
        <v>1313.3302859253592</v>
      </c>
      <c r="E2040">
        <f t="shared" si="242"/>
        <v>1.6109681604916459</v>
      </c>
      <c r="G2040">
        <f t="shared" si="238"/>
        <v>-2901.7127753644249</v>
      </c>
      <c r="H2040" s="31">
        <f t="shared" si="239"/>
        <v>-2811.2127753644249</v>
      </c>
      <c r="K2040">
        <v>1</v>
      </c>
      <c r="L2040" s="31">
        <f t="shared" si="240"/>
        <v>90.499999999999986</v>
      </c>
      <c r="M2040" s="148">
        <f t="shared" si="236"/>
        <v>3551.86448668293</v>
      </c>
      <c r="N2040" s="148"/>
    </row>
    <row r="2041" spans="1:14">
      <c r="A2041">
        <f t="shared" si="241"/>
        <v>3.1941666666666095</v>
      </c>
      <c r="D2041">
        <f t="shared" si="237"/>
        <v>1312.9190241078875</v>
      </c>
      <c r="E2041">
        <f t="shared" si="242"/>
        <v>1.6092032225893078</v>
      </c>
      <c r="G2041">
        <f t="shared" si="238"/>
        <v>-2902.1152967873099</v>
      </c>
      <c r="H2041" s="31">
        <f t="shared" si="239"/>
        <v>-2811.8652967873099</v>
      </c>
      <c r="K2041">
        <v>1</v>
      </c>
      <c r="L2041" s="31">
        <f t="shared" si="240"/>
        <v>90.249999999999986</v>
      </c>
      <c r="M2041" s="148">
        <f t="shared" si="236"/>
        <v>3551.86448668293</v>
      </c>
      <c r="N2041" s="148"/>
    </row>
    <row r="2042" spans="1:14">
      <c r="A2042">
        <f t="shared" si="241"/>
        <v>3.1941666666666095</v>
      </c>
      <c r="D2042">
        <f t="shared" si="237"/>
        <v>1312.9190241078875</v>
      </c>
      <c r="E2042">
        <f t="shared" si="242"/>
        <v>1.6092032225893078</v>
      </c>
      <c r="G2042">
        <f t="shared" si="238"/>
        <v>-2902.1152967873099</v>
      </c>
      <c r="H2042" s="31">
        <f t="shared" si="239"/>
        <v>-2811.8652967873099</v>
      </c>
      <c r="K2042">
        <v>1</v>
      </c>
      <c r="L2042" s="31">
        <f t="shared" si="240"/>
        <v>90.249999999999986</v>
      </c>
      <c r="M2042" s="148">
        <f t="shared" si="236"/>
        <v>3551.86448668293</v>
      </c>
      <c r="N2042" s="148"/>
    </row>
    <row r="2043" spans="1:14">
      <c r="A2043">
        <f t="shared" si="241"/>
        <v>3.1966666666666095</v>
      </c>
      <c r="D2043">
        <f t="shared" si="237"/>
        <v>1312.5082126827813</v>
      </c>
      <c r="E2043">
        <f t="shared" si="242"/>
        <v>1.6074415968779752</v>
      </c>
      <c r="G2043">
        <f t="shared" si="238"/>
        <v>-2902.5173773897432</v>
      </c>
      <c r="H2043" s="31">
        <f t="shared" si="239"/>
        <v>-2812.5173773897432</v>
      </c>
      <c r="K2043">
        <v>1</v>
      </c>
      <c r="L2043" s="31">
        <f t="shared" si="240"/>
        <v>89.999999999999986</v>
      </c>
      <c r="M2043" s="148">
        <f t="shared" si="236"/>
        <v>3551.86448668293</v>
      </c>
      <c r="N2043" s="148"/>
    </row>
    <row r="2044" spans="1:14">
      <c r="A2044">
        <f t="shared" si="241"/>
        <v>3.1966666666666095</v>
      </c>
      <c r="D2044">
        <f t="shared" si="237"/>
        <v>1312.5082126827813</v>
      </c>
      <c r="E2044">
        <f t="shared" si="242"/>
        <v>1.6074415968779752</v>
      </c>
      <c r="G2044">
        <f t="shared" si="238"/>
        <v>-2902.5173773897432</v>
      </c>
      <c r="H2044" s="31">
        <f t="shared" si="239"/>
        <v>-2812.5173773897432</v>
      </c>
      <c r="K2044">
        <v>1</v>
      </c>
      <c r="L2044" s="31">
        <f t="shared" si="240"/>
        <v>89.999999999999986</v>
      </c>
      <c r="M2044" s="148">
        <f t="shared" si="236"/>
        <v>3551.86448668293</v>
      </c>
      <c r="N2044" s="148"/>
    </row>
    <row r="2045" spans="1:14">
      <c r="A2045">
        <f t="shared" si="241"/>
        <v>3.1991666666666094</v>
      </c>
      <c r="D2045">
        <f t="shared" si="237"/>
        <v>1312.0978508051367</v>
      </c>
      <c r="E2045">
        <f t="shared" si="242"/>
        <v>1.6056832745587264</v>
      </c>
      <c r="G2045">
        <f t="shared" si="238"/>
        <v>-2902.9190179986726</v>
      </c>
      <c r="H2045" s="31">
        <f t="shared" si="239"/>
        <v>-2813.1690179986726</v>
      </c>
      <c r="K2045">
        <v>1</v>
      </c>
      <c r="L2045" s="31">
        <f t="shared" si="240"/>
        <v>89.749999999999986</v>
      </c>
      <c r="M2045" s="148">
        <f t="shared" si="236"/>
        <v>3551.86448668293</v>
      </c>
      <c r="N2045" s="148"/>
    </row>
    <row r="2046" spans="1:14">
      <c r="A2046">
        <f t="shared" si="241"/>
        <v>3.1991666666666094</v>
      </c>
      <c r="D2046">
        <f t="shared" si="237"/>
        <v>1312.0978508051367</v>
      </c>
      <c r="E2046">
        <f t="shared" si="242"/>
        <v>1.6056832745587264</v>
      </c>
      <c r="G2046">
        <f t="shared" si="238"/>
        <v>-2902.9190179986726</v>
      </c>
      <c r="H2046" s="31">
        <f t="shared" si="239"/>
        <v>-2813.1690179986726</v>
      </c>
      <c r="K2046">
        <v>1</v>
      </c>
      <c r="L2046" s="31">
        <f t="shared" si="240"/>
        <v>89.749999999999986</v>
      </c>
      <c r="M2046" s="148">
        <f t="shared" si="236"/>
        <v>3551.86448668293</v>
      </c>
      <c r="N2046" s="148"/>
    </row>
    <row r="2047" spans="1:14">
      <c r="A2047">
        <f t="shared" si="241"/>
        <v>3.2016666666666094</v>
      </c>
      <c r="D2047">
        <f t="shared" si="237"/>
        <v>1311.6879376322934</v>
      </c>
      <c r="E2047">
        <f t="shared" si="242"/>
        <v>1.6039282468628644</v>
      </c>
      <c r="G2047">
        <f t="shared" si="238"/>
        <v>-2903.3202194388505</v>
      </c>
      <c r="H2047" s="31">
        <f t="shared" si="239"/>
        <v>-2813.8202194388505</v>
      </c>
      <c r="K2047">
        <v>1</v>
      </c>
      <c r="L2047" s="31">
        <f t="shared" si="240"/>
        <v>89.499999999999986</v>
      </c>
      <c r="M2047" s="148">
        <f t="shared" si="236"/>
        <v>3551.86448668293</v>
      </c>
      <c r="N2047" s="148"/>
    </row>
    <row r="2048" spans="1:14">
      <c r="A2048">
        <f t="shared" si="241"/>
        <v>3.2016666666666094</v>
      </c>
      <c r="D2048">
        <f t="shared" si="237"/>
        <v>1311.6879376322934</v>
      </c>
      <c r="E2048">
        <f t="shared" si="242"/>
        <v>1.6039282468628644</v>
      </c>
      <c r="G2048">
        <f t="shared" si="238"/>
        <v>-2903.3202194388505</v>
      </c>
      <c r="H2048" s="31">
        <f t="shared" si="239"/>
        <v>-2813.8202194388505</v>
      </c>
      <c r="K2048">
        <v>1</v>
      </c>
      <c r="L2048" s="31">
        <f t="shared" si="240"/>
        <v>89.499999999999986</v>
      </c>
      <c r="M2048" s="148">
        <f t="shared" si="236"/>
        <v>3551.86448668293</v>
      </c>
      <c r="N2048" s="148"/>
    </row>
    <row r="2049" spans="1:14">
      <c r="A2049">
        <f t="shared" si="241"/>
        <v>3.2041666666666093</v>
      </c>
      <c r="D2049">
        <f t="shared" si="237"/>
        <v>1311.2784723238267</v>
      </c>
      <c r="E2049">
        <f t="shared" si="242"/>
        <v>1.6021765050517889</v>
      </c>
      <c r="G2049">
        <f t="shared" si="238"/>
        <v>-2903.7209825328396</v>
      </c>
      <c r="H2049" s="31">
        <f t="shared" si="239"/>
        <v>-2814.4709825328396</v>
      </c>
      <c r="K2049">
        <v>1</v>
      </c>
      <c r="L2049" s="31">
        <f t="shared" si="240"/>
        <v>89.249999999999986</v>
      </c>
      <c r="M2049" s="148">
        <f t="shared" si="236"/>
        <v>3551.86448668293</v>
      </c>
      <c r="N2049" s="148"/>
    </row>
    <row r="2050" spans="1:14">
      <c r="A2050">
        <f t="shared" si="241"/>
        <v>3.2041666666666093</v>
      </c>
      <c r="D2050">
        <f t="shared" si="237"/>
        <v>1311.2784723238267</v>
      </c>
      <c r="E2050">
        <f t="shared" si="242"/>
        <v>1.6021765050517889</v>
      </c>
      <c r="G2050">
        <f t="shared" si="238"/>
        <v>-2903.7209825328396</v>
      </c>
      <c r="H2050" s="31">
        <f t="shared" si="239"/>
        <v>-2814.4709825328396</v>
      </c>
      <c r="K2050">
        <v>1</v>
      </c>
      <c r="L2050" s="31">
        <f t="shared" si="240"/>
        <v>89.249999999999986</v>
      </c>
      <c r="M2050" s="148">
        <f t="shared" si="236"/>
        <v>3551.86448668293</v>
      </c>
      <c r="N2050" s="148"/>
    </row>
    <row r="2051" spans="1:14">
      <c r="A2051">
        <f t="shared" si="241"/>
        <v>3.2066666666666093</v>
      </c>
      <c r="D2051">
        <f t="shared" si="237"/>
        <v>1310.8694540415411</v>
      </c>
      <c r="E2051">
        <f t="shared" si="242"/>
        <v>1.6004280404168738</v>
      </c>
      <c r="G2051">
        <f t="shared" si="238"/>
        <v>-2904.1213081010233</v>
      </c>
      <c r="H2051" s="31">
        <f t="shared" si="239"/>
        <v>-2815.1213081010233</v>
      </c>
      <c r="K2051">
        <v>1</v>
      </c>
      <c r="L2051" s="31">
        <f t="shared" si="240"/>
        <v>88.999999999999986</v>
      </c>
      <c r="M2051" s="148">
        <f t="shared" si="236"/>
        <v>3551.86448668293</v>
      </c>
      <c r="N2051" s="148"/>
    </row>
    <row r="2052" spans="1:14">
      <c r="A2052">
        <f t="shared" si="241"/>
        <v>3.2066666666666093</v>
      </c>
      <c r="D2052">
        <f t="shared" si="237"/>
        <v>1310.8694540415411</v>
      </c>
      <c r="E2052">
        <f t="shared" si="242"/>
        <v>1.6004280404168738</v>
      </c>
      <c r="G2052">
        <f t="shared" si="238"/>
        <v>-2904.1213081010233</v>
      </c>
      <c r="H2052" s="31">
        <f t="shared" si="239"/>
        <v>-2815.1213081010233</v>
      </c>
      <c r="K2052">
        <v>1</v>
      </c>
      <c r="L2052" s="31">
        <f t="shared" si="240"/>
        <v>88.999999999999986</v>
      </c>
      <c r="M2052" s="148">
        <f t="shared" si="236"/>
        <v>3551.86448668293</v>
      </c>
      <c r="N2052" s="148"/>
    </row>
    <row r="2053" spans="1:14">
      <c r="A2053">
        <f t="shared" si="241"/>
        <v>3.2091666666666092</v>
      </c>
      <c r="D2053">
        <f t="shared" si="237"/>
        <v>1310.4608819494615</v>
      </c>
      <c r="E2053">
        <f t="shared" si="242"/>
        <v>1.5986828442793368</v>
      </c>
      <c r="G2053">
        <f t="shared" si="238"/>
        <v>-2904.5211969616103</v>
      </c>
      <c r="H2053" s="31">
        <f t="shared" si="239"/>
        <v>-2815.7711969616103</v>
      </c>
      <c r="K2053">
        <v>1</v>
      </c>
      <c r="L2053" s="31">
        <f t="shared" si="240"/>
        <v>88.749999999999986</v>
      </c>
      <c r="M2053" s="148">
        <f t="shared" si="236"/>
        <v>3551.86448668293</v>
      </c>
      <c r="N2053" s="148"/>
    </row>
    <row r="2054" spans="1:14">
      <c r="A2054">
        <f t="shared" si="241"/>
        <v>3.2091666666666092</v>
      </c>
      <c r="D2054">
        <f t="shared" si="237"/>
        <v>1310.4608819494615</v>
      </c>
      <c r="E2054">
        <f t="shared" si="242"/>
        <v>1.5986828442793368</v>
      </c>
      <c r="G2054">
        <f t="shared" si="238"/>
        <v>-2904.5211969616103</v>
      </c>
      <c r="H2054" s="31">
        <f t="shared" si="239"/>
        <v>-2815.7711969616103</v>
      </c>
      <c r="K2054">
        <v>1</v>
      </c>
      <c r="L2054" s="31">
        <f t="shared" si="240"/>
        <v>88.749999999999986</v>
      </c>
      <c r="M2054" s="148">
        <f t="shared" si="236"/>
        <v>3551.86448668293</v>
      </c>
      <c r="N2054" s="148"/>
    </row>
    <row r="2055" spans="1:14">
      <c r="A2055">
        <f t="shared" si="241"/>
        <v>3.2116666666666092</v>
      </c>
      <c r="D2055">
        <f t="shared" si="237"/>
        <v>1310.0527552138255</v>
      </c>
      <c r="E2055">
        <f t="shared" si="242"/>
        <v>1.5969409079901189</v>
      </c>
      <c r="G2055">
        <f t="shared" si="238"/>
        <v>-2904.9206499306438</v>
      </c>
      <c r="H2055" s="31">
        <f t="shared" si="239"/>
        <v>-2816.4206499306438</v>
      </c>
      <c r="K2055">
        <v>1</v>
      </c>
      <c r="L2055" s="31">
        <f t="shared" si="240"/>
        <v>88.499999999999986</v>
      </c>
      <c r="M2055" s="148">
        <f t="shared" si="236"/>
        <v>3551.86448668293</v>
      </c>
      <c r="N2055" s="148"/>
    </row>
    <row r="2056" spans="1:14">
      <c r="A2056">
        <f t="shared" si="241"/>
        <v>3.2116666666666092</v>
      </c>
      <c r="D2056">
        <f t="shared" si="237"/>
        <v>1310.0527552138255</v>
      </c>
      <c r="E2056">
        <f t="shared" si="242"/>
        <v>1.5969409079901189</v>
      </c>
      <c r="G2056">
        <f t="shared" si="238"/>
        <v>-2904.9206499306438</v>
      </c>
      <c r="H2056" s="31">
        <f t="shared" si="239"/>
        <v>-2816.4206499306438</v>
      </c>
      <c r="K2056">
        <v>1</v>
      </c>
      <c r="L2056" s="31">
        <f t="shared" si="240"/>
        <v>88.499999999999986</v>
      </c>
      <c r="M2056" s="148">
        <f t="shared" si="236"/>
        <v>3551.86448668293</v>
      </c>
      <c r="N2056" s="148"/>
    </row>
    <row r="2057" spans="1:14">
      <c r="A2057">
        <f t="shared" si="241"/>
        <v>3.2141666666666091</v>
      </c>
      <c r="D2057">
        <f t="shared" si="237"/>
        <v>1309.6450730030756</v>
      </c>
      <c r="E2057">
        <f t="shared" si="242"/>
        <v>1.595202222929754</v>
      </c>
      <c r="G2057">
        <f t="shared" si="238"/>
        <v>-2905.3196678220088</v>
      </c>
      <c r="H2057" s="31">
        <f t="shared" si="239"/>
        <v>-2817.0696678220088</v>
      </c>
      <c r="K2057">
        <v>1</v>
      </c>
      <c r="L2057" s="31">
        <f t="shared" si="240"/>
        <v>88.249999999999986</v>
      </c>
      <c r="M2057" s="148">
        <f t="shared" si="236"/>
        <v>3551.86448668293</v>
      </c>
      <c r="N2057" s="148"/>
    </row>
    <row r="2058" spans="1:14">
      <c r="A2058">
        <f t="shared" si="241"/>
        <v>3.2141666666666091</v>
      </c>
      <c r="D2058">
        <f t="shared" si="237"/>
        <v>1309.6450730030756</v>
      </c>
      <c r="E2058">
        <f t="shared" si="242"/>
        <v>1.595202222929754</v>
      </c>
      <c r="G2058">
        <f t="shared" si="238"/>
        <v>-2905.3196678220088</v>
      </c>
      <c r="H2058" s="31">
        <f t="shared" si="239"/>
        <v>-2817.0696678220088</v>
      </c>
      <c r="K2058">
        <v>1</v>
      </c>
      <c r="L2058" s="31">
        <f t="shared" si="240"/>
        <v>88.249999999999986</v>
      </c>
      <c r="M2058" s="148">
        <f t="shared" si="236"/>
        <v>3551.86448668293</v>
      </c>
      <c r="N2058" s="148"/>
    </row>
    <row r="2059" spans="1:14">
      <c r="A2059">
        <f t="shared" si="241"/>
        <v>3.2166666666666091</v>
      </c>
      <c r="D2059">
        <f t="shared" si="237"/>
        <v>1309.2378344878528</v>
      </c>
      <c r="E2059">
        <f t="shared" si="242"/>
        <v>1.5934667805082474</v>
      </c>
      <c r="G2059">
        <f t="shared" si="238"/>
        <v>-2905.7182514474384</v>
      </c>
      <c r="H2059" s="31">
        <f t="shared" si="239"/>
        <v>-2817.7182514474384</v>
      </c>
      <c r="K2059">
        <v>1</v>
      </c>
      <c r="L2059" s="31">
        <f t="shared" si="240"/>
        <v>87.999999999999986</v>
      </c>
      <c r="M2059" s="148">
        <f t="shared" si="236"/>
        <v>3551.86448668293</v>
      </c>
      <c r="N2059" s="148"/>
    </row>
    <row r="2060" spans="1:14">
      <c r="A2060">
        <f t="shared" si="241"/>
        <v>3.2166666666666091</v>
      </c>
      <c r="D2060">
        <f t="shared" si="237"/>
        <v>1309.2378344878528</v>
      </c>
      <c r="E2060">
        <f t="shared" si="242"/>
        <v>1.5934667805082474</v>
      </c>
      <c r="G2060">
        <f t="shared" si="238"/>
        <v>-2905.7182514474384</v>
      </c>
      <c r="H2060" s="31">
        <f t="shared" si="239"/>
        <v>-2817.7182514474384</v>
      </c>
      <c r="K2060">
        <v>1</v>
      </c>
      <c r="L2060" s="31">
        <f t="shared" si="240"/>
        <v>87.999999999999986</v>
      </c>
      <c r="M2060" s="148">
        <f t="shared" si="236"/>
        <v>3551.86448668293</v>
      </c>
      <c r="N2060" s="148"/>
    </row>
    <row r="2061" spans="1:14">
      <c r="A2061">
        <f t="shared" si="241"/>
        <v>3.219166666666609</v>
      </c>
      <c r="D2061">
        <f t="shared" si="237"/>
        <v>1308.8310388409889</v>
      </c>
      <c r="E2061">
        <f t="shared" si="242"/>
        <v>1.591734572164953</v>
      </c>
      <c r="G2061">
        <f t="shared" si="238"/>
        <v>-2906.1164016165226</v>
      </c>
      <c r="H2061" s="31">
        <f t="shared" si="239"/>
        <v>-2818.3664016165226</v>
      </c>
      <c r="K2061">
        <v>1</v>
      </c>
      <c r="L2061" s="31">
        <f t="shared" si="240"/>
        <v>87.749999999999986</v>
      </c>
      <c r="M2061" s="148">
        <f t="shared" si="236"/>
        <v>3551.86448668293</v>
      </c>
      <c r="N2061" s="148"/>
    </row>
    <row r="2062" spans="1:14">
      <c r="A2062">
        <f t="shared" si="241"/>
        <v>3.219166666666609</v>
      </c>
      <c r="D2062">
        <f t="shared" si="237"/>
        <v>1308.8310388409889</v>
      </c>
      <c r="E2062">
        <f t="shared" si="242"/>
        <v>1.591734572164953</v>
      </c>
      <c r="G2062">
        <f t="shared" si="238"/>
        <v>-2906.1164016165226</v>
      </c>
      <c r="H2062" s="31">
        <f t="shared" si="239"/>
        <v>-2818.3664016165226</v>
      </c>
      <c r="K2062">
        <v>1</v>
      </c>
      <c r="L2062" s="31">
        <f t="shared" si="240"/>
        <v>87.749999999999986</v>
      </c>
      <c r="M2062" s="148">
        <f t="shared" si="236"/>
        <v>3551.86448668293</v>
      </c>
      <c r="N2062" s="148"/>
    </row>
    <row r="2063" spans="1:14">
      <c r="A2063">
        <f t="shared" si="241"/>
        <v>3.2216666666666089</v>
      </c>
      <c r="D2063">
        <f t="shared" si="237"/>
        <v>1308.4246852374974</v>
      </c>
      <c r="E2063">
        <f t="shared" si="242"/>
        <v>1.5900055893684482</v>
      </c>
      <c r="G2063">
        <f t="shared" si="238"/>
        <v>-2906.5141191367143</v>
      </c>
      <c r="H2063" s="31">
        <f t="shared" si="239"/>
        <v>-2819.0141191367143</v>
      </c>
      <c r="K2063">
        <v>1</v>
      </c>
      <c r="L2063" s="31">
        <f t="shared" si="240"/>
        <v>87.499999999999986</v>
      </c>
      <c r="M2063" s="148">
        <f t="shared" si="236"/>
        <v>3551.86448668293</v>
      </c>
      <c r="N2063" s="148"/>
    </row>
    <row r="2064" spans="1:14">
      <c r="A2064">
        <f t="shared" si="241"/>
        <v>3.2216666666666089</v>
      </c>
      <c r="D2064">
        <f t="shared" si="237"/>
        <v>1308.4246852374974</v>
      </c>
      <c r="E2064">
        <f t="shared" si="242"/>
        <v>1.5900055893684482</v>
      </c>
      <c r="G2064">
        <f t="shared" si="238"/>
        <v>-2906.5141191367143</v>
      </c>
      <c r="H2064" s="31">
        <f t="shared" si="239"/>
        <v>-2819.0141191367143</v>
      </c>
      <c r="K2064">
        <v>1</v>
      </c>
      <c r="L2064" s="31">
        <f t="shared" si="240"/>
        <v>87.499999999999986</v>
      </c>
      <c r="M2064" s="148">
        <f t="shared" si="236"/>
        <v>3551.86448668293</v>
      </c>
      <c r="N2064" s="148"/>
    </row>
    <row r="2065" spans="1:14">
      <c r="A2065">
        <f t="shared" si="241"/>
        <v>3.2241666666666089</v>
      </c>
      <c r="D2065">
        <f t="shared" si="237"/>
        <v>1308.0187728545689</v>
      </c>
      <c r="E2065">
        <f t="shared" si="242"/>
        <v>1.5882798236164153</v>
      </c>
      <c r="G2065">
        <f t="shared" si="238"/>
        <v>-2906.9114048133374</v>
      </c>
      <c r="H2065" s="31">
        <f t="shared" si="239"/>
        <v>-2819.6614048133374</v>
      </c>
      <c r="K2065">
        <v>1</v>
      </c>
      <c r="L2065" s="31">
        <f t="shared" si="240"/>
        <v>87.249999999999986</v>
      </c>
      <c r="M2065" s="148">
        <f t="shared" si="236"/>
        <v>3551.86448668293</v>
      </c>
      <c r="N2065" s="148"/>
    </row>
    <row r="2066" spans="1:14">
      <c r="A2066">
        <f t="shared" si="241"/>
        <v>3.2241666666666089</v>
      </c>
      <c r="D2066">
        <f t="shared" si="237"/>
        <v>1308.0187728545689</v>
      </c>
      <c r="E2066">
        <f t="shared" si="242"/>
        <v>1.5882798236164153</v>
      </c>
      <c r="G2066">
        <f t="shared" si="238"/>
        <v>-2906.9114048133374</v>
      </c>
      <c r="H2066" s="31">
        <f t="shared" si="239"/>
        <v>-2819.6614048133374</v>
      </c>
      <c r="K2066">
        <v>1</v>
      </c>
      <c r="L2066" s="31">
        <f t="shared" si="240"/>
        <v>87.249999999999986</v>
      </c>
      <c r="M2066" s="148">
        <f t="shared" ref="M2066:M2129" si="243">$F$11</f>
        <v>3551.86448668293</v>
      </c>
      <c r="N2066" s="148"/>
    </row>
    <row r="2067" spans="1:14">
      <c r="A2067">
        <f t="shared" si="241"/>
        <v>3.2266666666666088</v>
      </c>
      <c r="D2067">
        <f t="shared" si="237"/>
        <v>1307.6133008715603</v>
      </c>
      <c r="E2067">
        <f t="shared" si="242"/>
        <v>1.5865572664355154</v>
      </c>
      <c r="G2067">
        <f t="shared" si="238"/>
        <v>-2907.3082594495941</v>
      </c>
      <c r="H2067" s="31">
        <f t="shared" si="239"/>
        <v>-2820.3082594495941</v>
      </c>
      <c r="K2067">
        <v>1</v>
      </c>
      <c r="L2067" s="31">
        <f t="shared" si="240"/>
        <v>86.999999999999986</v>
      </c>
      <c r="M2067" s="148">
        <f t="shared" si="243"/>
        <v>3551.86448668293</v>
      </c>
      <c r="N2067" s="148"/>
    </row>
    <row r="2068" spans="1:14">
      <c r="A2068">
        <f t="shared" si="241"/>
        <v>3.2266666666666088</v>
      </c>
      <c r="D2068">
        <f t="shared" si="237"/>
        <v>1307.6133008715603</v>
      </c>
      <c r="E2068">
        <f t="shared" si="242"/>
        <v>1.5865572664355154</v>
      </c>
      <c r="G2068">
        <f t="shared" si="238"/>
        <v>-2907.3082594495941</v>
      </c>
      <c r="H2068" s="31">
        <f t="shared" si="239"/>
        <v>-2820.3082594495941</v>
      </c>
      <c r="K2068">
        <v>1</v>
      </c>
      <c r="L2068" s="31">
        <f t="shared" si="240"/>
        <v>86.999999999999986</v>
      </c>
      <c r="M2068" s="148">
        <f t="shared" si="243"/>
        <v>3551.86448668293</v>
      </c>
      <c r="N2068" s="148"/>
    </row>
    <row r="2069" spans="1:14">
      <c r="A2069">
        <f t="shared" si="241"/>
        <v>3.2291666666666088</v>
      </c>
      <c r="D2069">
        <f t="shared" ref="D2069:D2132" si="244">$D$18*($A$18/A2069)^($B$9-1)</f>
        <v>1307.2082684699906</v>
      </c>
      <c r="E2069">
        <f t="shared" si="242"/>
        <v>1.5848379093812677</v>
      </c>
      <c r="G2069">
        <f t="shared" ref="G2069:G2132" si="245">-100*(E2069+E2068)/2*(A2069-A2068)+G2068</f>
        <v>-2907.7046838465712</v>
      </c>
      <c r="H2069" s="31">
        <f t="shared" si="239"/>
        <v>-2820.9546838465712</v>
      </c>
      <c r="K2069">
        <v>1</v>
      </c>
      <c r="L2069" s="31">
        <f t="shared" si="240"/>
        <v>86.749999999999986</v>
      </c>
      <c r="M2069" s="148">
        <f t="shared" si="243"/>
        <v>3551.86448668293</v>
      </c>
      <c r="N2069" s="148"/>
    </row>
    <row r="2070" spans="1:14">
      <c r="A2070">
        <f t="shared" si="241"/>
        <v>3.2291666666666088</v>
      </c>
      <c r="D2070">
        <f t="shared" si="244"/>
        <v>1307.2082684699906</v>
      </c>
      <c r="E2070">
        <f t="shared" si="242"/>
        <v>1.5848379093812677</v>
      </c>
      <c r="G2070">
        <f t="shared" si="245"/>
        <v>-2907.7046838465712</v>
      </c>
      <c r="H2070" s="31">
        <f t="shared" si="239"/>
        <v>-2820.9546838465712</v>
      </c>
      <c r="K2070">
        <v>1</v>
      </c>
      <c r="L2070" s="31">
        <f t="shared" si="240"/>
        <v>86.749999999999986</v>
      </c>
      <c r="M2070" s="148">
        <f t="shared" si="243"/>
        <v>3551.86448668293</v>
      </c>
      <c r="N2070" s="148"/>
    </row>
    <row r="2071" spans="1:14">
      <c r="A2071">
        <f t="shared" si="241"/>
        <v>3.2316666666666087</v>
      </c>
      <c r="D2071">
        <f t="shared" si="244"/>
        <v>1306.8036748335307</v>
      </c>
      <c r="E2071">
        <f t="shared" si="242"/>
        <v>1.5831217440379357</v>
      </c>
      <c r="G2071">
        <f t="shared" si="245"/>
        <v>-2908.1006788032487</v>
      </c>
      <c r="H2071" s="31">
        <f t="shared" si="239"/>
        <v>-2821.6006788032487</v>
      </c>
      <c r="K2071">
        <v>1</v>
      </c>
      <c r="L2071" s="31">
        <f t="shared" si="240"/>
        <v>86.499999999999986</v>
      </c>
      <c r="M2071" s="148">
        <f t="shared" si="243"/>
        <v>3551.86448668293</v>
      </c>
      <c r="N2071" s="148"/>
    </row>
    <row r="2072" spans="1:14">
      <c r="A2072">
        <f t="shared" si="241"/>
        <v>3.2316666666666087</v>
      </c>
      <c r="D2072">
        <f t="shared" si="244"/>
        <v>1306.8036748335307</v>
      </c>
      <c r="E2072">
        <f t="shared" si="242"/>
        <v>1.5831217440379357</v>
      </c>
      <c r="G2072">
        <f t="shared" si="245"/>
        <v>-2908.1006788032487</v>
      </c>
      <c r="H2072" s="31">
        <f t="shared" si="239"/>
        <v>-2821.6006788032487</v>
      </c>
      <c r="K2072">
        <v>1</v>
      </c>
      <c r="L2072" s="31">
        <f t="shared" si="240"/>
        <v>86.499999999999986</v>
      </c>
      <c r="M2072" s="148">
        <f t="shared" si="243"/>
        <v>3551.86448668293</v>
      </c>
      <c r="N2072" s="148"/>
    </row>
    <row r="2073" spans="1:14">
      <c r="A2073">
        <f t="shared" si="241"/>
        <v>3.2341666666666087</v>
      </c>
      <c r="D2073">
        <f t="shared" si="244"/>
        <v>1306.3995191479992</v>
      </c>
      <c r="E2073">
        <f t="shared" si="242"/>
        <v>1.5814087620183959</v>
      </c>
      <c r="G2073">
        <f t="shared" si="245"/>
        <v>-2908.4962451165056</v>
      </c>
      <c r="H2073" s="31">
        <f t="shared" si="239"/>
        <v>-2822.2462451165056</v>
      </c>
      <c r="K2073">
        <v>1</v>
      </c>
      <c r="L2073" s="31">
        <f t="shared" si="240"/>
        <v>86.249999999999986</v>
      </c>
      <c r="M2073" s="148">
        <f t="shared" si="243"/>
        <v>3551.86448668293</v>
      </c>
      <c r="N2073" s="148"/>
    </row>
    <row r="2074" spans="1:14">
      <c r="A2074">
        <f t="shared" si="241"/>
        <v>3.2341666666666087</v>
      </c>
      <c r="D2074">
        <f t="shared" si="244"/>
        <v>1306.3995191479992</v>
      </c>
      <c r="E2074">
        <f t="shared" si="242"/>
        <v>1.5814087620183959</v>
      </c>
      <c r="G2074">
        <f t="shared" si="245"/>
        <v>-2908.4962451165056</v>
      </c>
      <c r="H2074" s="31">
        <f t="shared" si="239"/>
        <v>-2822.2462451165056</v>
      </c>
      <c r="K2074">
        <v>1</v>
      </c>
      <c r="L2074" s="31">
        <f t="shared" si="240"/>
        <v>86.249999999999986</v>
      </c>
      <c r="M2074" s="148">
        <f t="shared" si="243"/>
        <v>3551.86448668293</v>
      </c>
      <c r="N2074" s="148"/>
    </row>
    <row r="2075" spans="1:14">
      <c r="A2075">
        <f t="shared" si="241"/>
        <v>3.2366666666666086</v>
      </c>
      <c r="D2075">
        <f t="shared" si="244"/>
        <v>1305.9958006013514</v>
      </c>
      <c r="E2075">
        <f t="shared" si="242"/>
        <v>1.5796989549640277</v>
      </c>
      <c r="G2075">
        <f t="shared" si="245"/>
        <v>-2908.8913835811286</v>
      </c>
      <c r="H2075" s="31">
        <f t="shared" si="239"/>
        <v>-2822.8913835811286</v>
      </c>
      <c r="K2075">
        <v>1</v>
      </c>
      <c r="L2075" s="31">
        <f t="shared" si="240"/>
        <v>85.999999999999986</v>
      </c>
      <c r="M2075" s="148">
        <f t="shared" si="243"/>
        <v>3551.86448668293</v>
      </c>
      <c r="N2075" s="148"/>
    </row>
    <row r="2076" spans="1:14">
      <c r="A2076">
        <f t="shared" si="241"/>
        <v>3.2366666666666086</v>
      </c>
      <c r="D2076">
        <f t="shared" si="244"/>
        <v>1305.9958006013514</v>
      </c>
      <c r="E2076">
        <f t="shared" si="242"/>
        <v>1.5796989549640277</v>
      </c>
      <c r="G2076">
        <f t="shared" si="245"/>
        <v>-2908.8913835811286</v>
      </c>
      <c r="H2076" s="31">
        <f t="shared" si="239"/>
        <v>-2822.8913835811286</v>
      </c>
      <c r="K2076">
        <v>1</v>
      </c>
      <c r="L2076" s="31">
        <f t="shared" si="240"/>
        <v>85.999999999999986</v>
      </c>
      <c r="M2076" s="148">
        <f t="shared" si="243"/>
        <v>3551.86448668293</v>
      </c>
      <c r="N2076" s="148"/>
    </row>
    <row r="2077" spans="1:14">
      <c r="A2077">
        <f t="shared" si="241"/>
        <v>3.2391666666666086</v>
      </c>
      <c r="D2077">
        <f t="shared" si="244"/>
        <v>1305.5925183836755</v>
      </c>
      <c r="E2077">
        <f t="shared" si="242"/>
        <v>1.5779923145445913</v>
      </c>
      <c r="G2077">
        <f t="shared" si="245"/>
        <v>-2909.2860949898172</v>
      </c>
      <c r="H2077" s="31">
        <f t="shared" si="239"/>
        <v>-2823.5360949898172</v>
      </c>
      <c r="K2077">
        <v>1</v>
      </c>
      <c r="L2077" s="31">
        <f t="shared" si="240"/>
        <v>85.749999999999986</v>
      </c>
      <c r="M2077" s="148">
        <f t="shared" si="243"/>
        <v>3551.86448668293</v>
      </c>
      <c r="N2077" s="148"/>
    </row>
    <row r="2078" spans="1:14">
      <c r="A2078">
        <f t="shared" si="241"/>
        <v>3.2391666666666086</v>
      </c>
      <c r="D2078">
        <f t="shared" si="244"/>
        <v>1305.5925183836755</v>
      </c>
      <c r="E2078">
        <f t="shared" si="242"/>
        <v>1.5779923145445913</v>
      </c>
      <c r="G2078">
        <f t="shared" si="245"/>
        <v>-2909.2860949898172</v>
      </c>
      <c r="H2078" s="31">
        <f t="shared" si="239"/>
        <v>-2823.5360949898172</v>
      </c>
      <c r="K2078">
        <v>1</v>
      </c>
      <c r="L2078" s="31">
        <f t="shared" si="240"/>
        <v>85.749999999999986</v>
      </c>
      <c r="M2078" s="148">
        <f t="shared" si="243"/>
        <v>3551.86448668293</v>
      </c>
      <c r="N2078" s="148"/>
    </row>
    <row r="2079" spans="1:14">
      <c r="A2079">
        <f t="shared" si="241"/>
        <v>3.2416666666666085</v>
      </c>
      <c r="D2079">
        <f t="shared" si="244"/>
        <v>1305.1896716871834</v>
      </c>
      <c r="E2079">
        <f t="shared" si="242"/>
        <v>1.5762888324581092</v>
      </c>
      <c r="G2079">
        <f t="shared" si="245"/>
        <v>-2909.6803801331926</v>
      </c>
      <c r="H2079" s="31">
        <f t="shared" si="239"/>
        <v>-2824.1803801331926</v>
      </c>
      <c r="K2079">
        <v>1</v>
      </c>
      <c r="L2079" s="31">
        <f t="shared" si="240"/>
        <v>85.499999999999986</v>
      </c>
      <c r="M2079" s="148">
        <f t="shared" si="243"/>
        <v>3551.86448668293</v>
      </c>
      <c r="N2079" s="148"/>
    </row>
    <row r="2080" spans="1:14">
      <c r="A2080">
        <f t="shared" si="241"/>
        <v>3.2416666666666085</v>
      </c>
      <c r="D2080">
        <f t="shared" si="244"/>
        <v>1305.1896716871834</v>
      </c>
      <c r="E2080">
        <f t="shared" si="242"/>
        <v>1.5762888324581092</v>
      </c>
      <c r="G2080">
        <f t="shared" si="245"/>
        <v>-2909.6803801331926</v>
      </c>
      <c r="H2080" s="31">
        <f t="shared" si="239"/>
        <v>-2824.1803801331926</v>
      </c>
      <c r="K2080">
        <v>1</v>
      </c>
      <c r="L2080" s="31">
        <f t="shared" si="240"/>
        <v>85.499999999999986</v>
      </c>
      <c r="M2080" s="148">
        <f t="shared" si="243"/>
        <v>3551.86448668293</v>
      </c>
      <c r="N2080" s="148"/>
    </row>
    <row r="2081" spans="1:14">
      <c r="A2081">
        <f t="shared" si="241"/>
        <v>3.2441666666666085</v>
      </c>
      <c r="D2081">
        <f t="shared" si="244"/>
        <v>1304.7872597062035</v>
      </c>
      <c r="E2081">
        <f t="shared" si="242"/>
        <v>1.5745885004307485</v>
      </c>
      <c r="G2081">
        <f t="shared" si="245"/>
        <v>-2910.0742397998038</v>
      </c>
      <c r="H2081" s="31">
        <f t="shared" si="239"/>
        <v>-2824.8242397998038</v>
      </c>
      <c r="K2081">
        <v>1</v>
      </c>
      <c r="L2081" s="31">
        <f t="shared" si="240"/>
        <v>85.249999999999986</v>
      </c>
      <c r="M2081" s="148">
        <f t="shared" si="243"/>
        <v>3551.86448668293</v>
      </c>
      <c r="N2081" s="148"/>
    </row>
    <row r="2082" spans="1:14">
      <c r="A2082">
        <f t="shared" si="241"/>
        <v>3.2441666666666085</v>
      </c>
      <c r="D2082">
        <f t="shared" si="244"/>
        <v>1304.7872597062035</v>
      </c>
      <c r="E2082">
        <f t="shared" si="242"/>
        <v>1.5745885004307485</v>
      </c>
      <c r="G2082">
        <f t="shared" si="245"/>
        <v>-2910.0742397998038</v>
      </c>
      <c r="H2082" s="31">
        <f t="shared" si="239"/>
        <v>-2824.8242397998038</v>
      </c>
      <c r="K2082">
        <v>1</v>
      </c>
      <c r="L2082" s="31">
        <f t="shared" si="240"/>
        <v>85.249999999999986</v>
      </c>
      <c r="M2082" s="148">
        <f t="shared" si="243"/>
        <v>3551.86448668293</v>
      </c>
      <c r="N2082" s="148"/>
    </row>
    <row r="2083" spans="1:14">
      <c r="A2083">
        <f t="shared" si="241"/>
        <v>3.2466666666666084</v>
      </c>
      <c r="D2083">
        <f t="shared" si="244"/>
        <v>1304.3852816371748</v>
      </c>
      <c r="E2083">
        <f t="shared" si="242"/>
        <v>1.5728913102167059</v>
      </c>
      <c r="G2083">
        <f t="shared" si="245"/>
        <v>-2910.4676747761346</v>
      </c>
      <c r="H2083" s="31">
        <f t="shared" si="239"/>
        <v>-2825.4676747761346</v>
      </c>
      <c r="K2083">
        <v>1</v>
      </c>
      <c r="L2083" s="31">
        <f t="shared" si="240"/>
        <v>84.999999999999986</v>
      </c>
      <c r="M2083" s="148">
        <f t="shared" si="243"/>
        <v>3551.86448668293</v>
      </c>
      <c r="N2083" s="148"/>
    </row>
    <row r="2084" spans="1:14">
      <c r="A2084">
        <f t="shared" si="241"/>
        <v>3.2466666666666084</v>
      </c>
      <c r="D2084">
        <f t="shared" si="244"/>
        <v>1304.3852816371748</v>
      </c>
      <c r="E2084">
        <f t="shared" si="242"/>
        <v>1.5728913102167059</v>
      </c>
      <c r="G2084">
        <f t="shared" si="245"/>
        <v>-2910.4676747761346</v>
      </c>
      <c r="H2084" s="31">
        <f t="shared" ref="H2084:H2147" si="246">G2084+L2084</f>
        <v>-2825.4676747761346</v>
      </c>
      <c r="K2084">
        <v>1</v>
      </c>
      <c r="L2084" s="31">
        <f t="shared" ref="L2084:L2147" si="247">-100*(A2084-A2085)+L2085</f>
        <v>84.999999999999986</v>
      </c>
      <c r="M2084" s="148">
        <f t="shared" si="243"/>
        <v>3551.86448668293</v>
      </c>
      <c r="N2084" s="148"/>
    </row>
    <row r="2085" spans="1:14">
      <c r="A2085">
        <f t="shared" ref="A2085:A2148" si="248">A2083+$B$13/400</f>
        <v>3.2491666666666084</v>
      </c>
      <c r="D2085">
        <f t="shared" si="244"/>
        <v>1303.983736678638</v>
      </c>
      <c r="E2085">
        <f t="shared" si="242"/>
        <v>1.5711972535980887</v>
      </c>
      <c r="G2085">
        <f t="shared" si="245"/>
        <v>-2910.8606858466114</v>
      </c>
      <c r="H2085" s="31">
        <f t="shared" si="246"/>
        <v>-2826.1106858466114</v>
      </c>
      <c r="K2085">
        <v>1</v>
      </c>
      <c r="L2085" s="31">
        <f t="shared" si="247"/>
        <v>84.749999999999986</v>
      </c>
      <c r="M2085" s="148">
        <f t="shared" si="243"/>
        <v>3551.86448668293</v>
      </c>
      <c r="N2085" s="148"/>
    </row>
    <row r="2086" spans="1:14">
      <c r="A2086">
        <f t="shared" si="248"/>
        <v>3.2491666666666084</v>
      </c>
      <c r="D2086">
        <f t="shared" si="244"/>
        <v>1303.983736678638</v>
      </c>
      <c r="E2086">
        <f t="shared" si="242"/>
        <v>1.5711972535980887</v>
      </c>
      <c r="G2086">
        <f t="shared" si="245"/>
        <v>-2910.8606858466114</v>
      </c>
      <c r="H2086" s="31">
        <f t="shared" si="246"/>
        <v>-2826.1106858466114</v>
      </c>
      <c r="K2086">
        <v>1</v>
      </c>
      <c r="L2086" s="31">
        <f t="shared" si="247"/>
        <v>84.749999999999986</v>
      </c>
      <c r="M2086" s="148">
        <f t="shared" si="243"/>
        <v>3551.86448668293</v>
      </c>
      <c r="N2086" s="148"/>
    </row>
    <row r="2087" spans="1:14">
      <c r="A2087">
        <f t="shared" si="248"/>
        <v>3.2516666666666083</v>
      </c>
      <c r="D2087">
        <f t="shared" si="244"/>
        <v>1303.5826240312306</v>
      </c>
      <c r="E2087">
        <f t="shared" si="242"/>
        <v>1.5695063223848005</v>
      </c>
      <c r="G2087">
        <f t="shared" si="245"/>
        <v>-2911.2532737936094</v>
      </c>
      <c r="H2087" s="31">
        <f t="shared" si="246"/>
        <v>-2826.7532737936094</v>
      </c>
      <c r="K2087">
        <v>1</v>
      </c>
      <c r="L2087" s="31">
        <f t="shared" si="247"/>
        <v>84.499999999999986</v>
      </c>
      <c r="M2087" s="148">
        <f t="shared" si="243"/>
        <v>3551.86448668293</v>
      </c>
      <c r="N2087" s="148"/>
    </row>
    <row r="2088" spans="1:14">
      <c r="A2088">
        <f t="shared" si="248"/>
        <v>3.2516666666666083</v>
      </c>
      <c r="D2088">
        <f t="shared" si="244"/>
        <v>1303.5826240312306</v>
      </c>
      <c r="E2088">
        <f t="shared" si="242"/>
        <v>1.5695063223848005</v>
      </c>
      <c r="G2088">
        <f t="shared" si="245"/>
        <v>-2911.2532737936094</v>
      </c>
      <c r="H2088" s="31">
        <f t="shared" si="246"/>
        <v>-2826.7532737936094</v>
      </c>
      <c r="K2088">
        <v>1</v>
      </c>
      <c r="L2088" s="31">
        <f t="shared" si="247"/>
        <v>84.499999999999986</v>
      </c>
      <c r="M2088" s="148">
        <f t="shared" si="243"/>
        <v>3551.86448668293</v>
      </c>
      <c r="N2088" s="148"/>
    </row>
    <row r="2089" spans="1:14">
      <c r="A2089">
        <f t="shared" si="248"/>
        <v>3.2541666666666083</v>
      </c>
      <c r="D2089">
        <f t="shared" si="244"/>
        <v>1303.1819428976773</v>
      </c>
      <c r="E2089">
        <f t="shared" si="242"/>
        <v>1.5678185084144241</v>
      </c>
      <c r="G2089">
        <f t="shared" si="245"/>
        <v>-2911.6454393974595</v>
      </c>
      <c r="H2089" s="31">
        <f t="shared" si="246"/>
        <v>-2827.3954393974595</v>
      </c>
      <c r="K2089">
        <v>1</v>
      </c>
      <c r="L2089" s="31">
        <f t="shared" si="247"/>
        <v>84.249999999999986</v>
      </c>
      <c r="M2089" s="148">
        <f t="shared" si="243"/>
        <v>3551.86448668293</v>
      </c>
      <c r="N2089" s="148"/>
    </row>
    <row r="2090" spans="1:14">
      <c r="A2090">
        <f t="shared" si="248"/>
        <v>3.2541666666666083</v>
      </c>
      <c r="D2090">
        <f t="shared" si="244"/>
        <v>1303.1819428976773</v>
      </c>
      <c r="E2090">
        <f t="shared" si="242"/>
        <v>1.5678185084144241</v>
      </c>
      <c r="G2090">
        <f t="shared" si="245"/>
        <v>-2911.6454393974595</v>
      </c>
      <c r="H2090" s="31">
        <f t="shared" si="246"/>
        <v>-2827.3954393974595</v>
      </c>
      <c r="K2090">
        <v>1</v>
      </c>
      <c r="L2090" s="31">
        <f t="shared" si="247"/>
        <v>84.249999999999986</v>
      </c>
      <c r="M2090" s="148">
        <f t="shared" si="243"/>
        <v>3551.86448668293</v>
      </c>
      <c r="N2090" s="148"/>
    </row>
    <row r="2091" spans="1:14">
      <c r="A2091">
        <f t="shared" si="248"/>
        <v>3.2566666666666082</v>
      </c>
      <c r="D2091">
        <f t="shared" si="244"/>
        <v>1302.781692482785</v>
      </c>
      <c r="E2091">
        <f t="shared" si="242"/>
        <v>1.5661338035521122</v>
      </c>
      <c r="G2091">
        <f t="shared" si="245"/>
        <v>-2912.0371834364555</v>
      </c>
      <c r="H2091" s="31">
        <f t="shared" si="246"/>
        <v>-2828.0371834364555</v>
      </c>
      <c r="K2091">
        <v>1</v>
      </c>
      <c r="L2091" s="31">
        <f t="shared" si="247"/>
        <v>83.999999999999986</v>
      </c>
      <c r="M2091" s="148">
        <f t="shared" si="243"/>
        <v>3551.86448668293</v>
      </c>
      <c r="N2091" s="148"/>
    </row>
    <row r="2092" spans="1:14">
      <c r="A2092">
        <f t="shared" si="248"/>
        <v>3.2566666666666082</v>
      </c>
      <c r="D2092">
        <f t="shared" si="244"/>
        <v>1302.781692482785</v>
      </c>
      <c r="E2092">
        <f t="shared" si="242"/>
        <v>1.5661338035521122</v>
      </c>
      <c r="G2092">
        <f t="shared" si="245"/>
        <v>-2912.0371834364555</v>
      </c>
      <c r="H2092" s="31">
        <f t="shared" si="246"/>
        <v>-2828.0371834364555</v>
      </c>
      <c r="K2092">
        <v>1</v>
      </c>
      <c r="L2092" s="31">
        <f t="shared" si="247"/>
        <v>83.999999999999986</v>
      </c>
      <c r="M2092" s="148">
        <f t="shared" si="243"/>
        <v>3551.86448668293</v>
      </c>
      <c r="N2092" s="148"/>
    </row>
    <row r="2093" spans="1:14">
      <c r="A2093">
        <f t="shared" si="248"/>
        <v>3.2591666666666081</v>
      </c>
      <c r="D2093">
        <f t="shared" si="244"/>
        <v>1302.381871993435</v>
      </c>
      <c r="E2093">
        <f t="shared" si="242"/>
        <v>1.5644521996904632</v>
      </c>
      <c r="G2093">
        <f t="shared" si="245"/>
        <v>-2912.4285066868606</v>
      </c>
      <c r="H2093" s="31">
        <f t="shared" si="246"/>
        <v>-2828.6785066868606</v>
      </c>
      <c r="K2093">
        <v>1</v>
      </c>
      <c r="L2093" s="31">
        <f t="shared" si="247"/>
        <v>83.749999999999986</v>
      </c>
      <c r="M2093" s="148">
        <f t="shared" si="243"/>
        <v>3551.86448668293</v>
      </c>
      <c r="N2093" s="148"/>
    </row>
    <row r="2094" spans="1:14">
      <c r="A2094">
        <f t="shared" si="248"/>
        <v>3.2591666666666081</v>
      </c>
      <c r="D2094">
        <f t="shared" si="244"/>
        <v>1302.381871993435</v>
      </c>
      <c r="E2094">
        <f t="shared" si="242"/>
        <v>1.5644521996904632</v>
      </c>
      <c r="G2094">
        <f t="shared" si="245"/>
        <v>-2912.4285066868606</v>
      </c>
      <c r="H2094" s="31">
        <f t="shared" si="246"/>
        <v>-2828.6785066868606</v>
      </c>
      <c r="K2094">
        <v>1</v>
      </c>
      <c r="L2094" s="31">
        <f t="shared" si="247"/>
        <v>83.749999999999986</v>
      </c>
      <c r="M2094" s="148">
        <f t="shared" si="243"/>
        <v>3551.86448668293</v>
      </c>
      <c r="N2094" s="148"/>
    </row>
    <row r="2095" spans="1:14">
      <c r="A2095">
        <f t="shared" si="248"/>
        <v>3.2616666666666081</v>
      </c>
      <c r="D2095">
        <f t="shared" si="244"/>
        <v>1301.9824806385745</v>
      </c>
      <c r="E2095">
        <f t="shared" si="242"/>
        <v>1.5627736887494192</v>
      </c>
      <c r="G2095">
        <f t="shared" si="245"/>
        <v>-2912.8194099229154</v>
      </c>
      <c r="H2095" s="31">
        <f t="shared" si="246"/>
        <v>-2829.3194099229154</v>
      </c>
      <c r="K2095">
        <v>1</v>
      </c>
      <c r="L2095" s="31">
        <f t="shared" si="247"/>
        <v>83.499999999999986</v>
      </c>
      <c r="M2095" s="148">
        <f t="shared" si="243"/>
        <v>3551.86448668293</v>
      </c>
      <c r="N2095" s="148"/>
    </row>
    <row r="2096" spans="1:14">
      <c r="A2096">
        <f t="shared" si="248"/>
        <v>3.2616666666666081</v>
      </c>
      <c r="D2096">
        <f t="shared" si="244"/>
        <v>1301.9824806385745</v>
      </c>
      <c r="E2096">
        <f t="shared" si="242"/>
        <v>1.5627736887494192</v>
      </c>
      <c r="G2096">
        <f t="shared" si="245"/>
        <v>-2912.8194099229154</v>
      </c>
      <c r="H2096" s="31">
        <f t="shared" si="246"/>
        <v>-2829.3194099229154</v>
      </c>
      <c r="K2096">
        <v>1</v>
      </c>
      <c r="L2096" s="31">
        <f t="shared" si="247"/>
        <v>83.499999999999986</v>
      </c>
      <c r="M2096" s="148">
        <f t="shared" si="243"/>
        <v>3551.86448668293</v>
      </c>
      <c r="N2096" s="148"/>
    </row>
    <row r="2097" spans="1:14">
      <c r="A2097">
        <f t="shared" si="248"/>
        <v>3.264166666666608</v>
      </c>
      <c r="D2097">
        <f t="shared" si="244"/>
        <v>1301.5835176292137</v>
      </c>
      <c r="E2097">
        <f t="shared" si="242"/>
        <v>1.5610982626761436</v>
      </c>
      <c r="G2097">
        <f t="shared" si="245"/>
        <v>-2913.2098939168436</v>
      </c>
      <c r="H2097" s="31">
        <f t="shared" si="246"/>
        <v>-2829.9598939168436</v>
      </c>
      <c r="K2097">
        <v>1</v>
      </c>
      <c r="L2097" s="31">
        <f t="shared" si="247"/>
        <v>83.249999999999986</v>
      </c>
      <c r="M2097" s="148">
        <f t="shared" si="243"/>
        <v>3551.86448668293</v>
      </c>
      <c r="N2097" s="148"/>
    </row>
    <row r="2098" spans="1:14">
      <c r="A2098">
        <f t="shared" si="248"/>
        <v>3.264166666666608</v>
      </c>
      <c r="D2098">
        <f t="shared" si="244"/>
        <v>1301.5835176292137</v>
      </c>
      <c r="E2098">
        <f t="shared" si="242"/>
        <v>1.5610982626761436</v>
      </c>
      <c r="G2098">
        <f t="shared" si="245"/>
        <v>-2913.2098939168436</v>
      </c>
      <c r="H2098" s="31">
        <f t="shared" si="246"/>
        <v>-2829.9598939168436</v>
      </c>
      <c r="K2098">
        <v>1</v>
      </c>
      <c r="L2098" s="31">
        <f t="shared" si="247"/>
        <v>83.249999999999986</v>
      </c>
      <c r="M2098" s="148">
        <f t="shared" si="243"/>
        <v>3551.86448668293</v>
      </c>
      <c r="N2098" s="148"/>
    </row>
    <row r="2099" spans="1:14">
      <c r="A2099">
        <f t="shared" si="248"/>
        <v>3.266666666666608</v>
      </c>
      <c r="D2099">
        <f t="shared" si="244"/>
        <v>1301.1849821784137</v>
      </c>
      <c r="E2099">
        <f t="shared" si="242"/>
        <v>1.5594259134449147</v>
      </c>
      <c r="G2099">
        <f t="shared" si="245"/>
        <v>-2913.5999594388586</v>
      </c>
      <c r="H2099" s="31">
        <f t="shared" si="246"/>
        <v>-2830.5999594388586</v>
      </c>
      <c r="K2099">
        <v>1</v>
      </c>
      <c r="L2099" s="31">
        <f t="shared" si="247"/>
        <v>82.999999999999986</v>
      </c>
      <c r="M2099" s="148">
        <f t="shared" si="243"/>
        <v>3551.86448668293</v>
      </c>
      <c r="N2099" s="148"/>
    </row>
    <row r="2100" spans="1:14">
      <c r="A2100">
        <f t="shared" si="248"/>
        <v>3.266666666666608</v>
      </c>
      <c r="D2100">
        <f t="shared" si="244"/>
        <v>1301.1849821784137</v>
      </c>
      <c r="E2100">
        <f t="shared" si="242"/>
        <v>1.5594259134449147</v>
      </c>
      <c r="G2100">
        <f t="shared" si="245"/>
        <v>-2913.5999594388586</v>
      </c>
      <c r="H2100" s="31">
        <f t="shared" si="246"/>
        <v>-2830.5999594388586</v>
      </c>
      <c r="K2100">
        <v>1</v>
      </c>
      <c r="L2100" s="31">
        <f t="shared" si="247"/>
        <v>82.999999999999986</v>
      </c>
      <c r="M2100" s="148">
        <f t="shared" si="243"/>
        <v>3551.86448668293</v>
      </c>
      <c r="N2100" s="148"/>
    </row>
    <row r="2101" spans="1:14">
      <c r="A2101">
        <f t="shared" si="248"/>
        <v>3.2691666666666079</v>
      </c>
      <c r="D2101">
        <f t="shared" si="244"/>
        <v>1300.7868735012837</v>
      </c>
      <c r="E2101">
        <f t="shared" si="242"/>
        <v>1.5577566330570101</v>
      </c>
      <c r="G2101">
        <f t="shared" si="245"/>
        <v>-2913.9896072571714</v>
      </c>
      <c r="H2101" s="31">
        <f t="shared" si="246"/>
        <v>-2831.2396072571714</v>
      </c>
      <c r="K2101">
        <v>1</v>
      </c>
      <c r="L2101" s="31">
        <f t="shared" si="247"/>
        <v>82.749999999999986</v>
      </c>
      <c r="M2101" s="148">
        <f t="shared" si="243"/>
        <v>3551.86448668293</v>
      </c>
      <c r="N2101" s="148"/>
    </row>
    <row r="2102" spans="1:14">
      <c r="A2102">
        <f t="shared" si="248"/>
        <v>3.2691666666666079</v>
      </c>
      <c r="D2102">
        <f t="shared" si="244"/>
        <v>1300.7868735012837</v>
      </c>
      <c r="E2102">
        <f t="shared" si="242"/>
        <v>1.5577566330570101</v>
      </c>
      <c r="G2102">
        <f t="shared" si="245"/>
        <v>-2913.9896072571714</v>
      </c>
      <c r="H2102" s="31">
        <f t="shared" si="246"/>
        <v>-2831.2396072571714</v>
      </c>
      <c r="K2102">
        <v>1</v>
      </c>
      <c r="L2102" s="31">
        <f t="shared" si="247"/>
        <v>82.749999999999986</v>
      </c>
      <c r="M2102" s="148">
        <f t="shared" si="243"/>
        <v>3551.86448668293</v>
      </c>
      <c r="N2102" s="148"/>
    </row>
    <row r="2103" spans="1:14">
      <c r="A2103">
        <f t="shared" si="248"/>
        <v>3.2716666666666079</v>
      </c>
      <c r="D2103">
        <f t="shared" si="244"/>
        <v>1300.3891908149722</v>
      </c>
      <c r="E2103">
        <f t="shared" ref="E2103:E2166" si="249">$E$18*($A$18/A2103)^$B$9</f>
        <v>1.5560904135405957</v>
      </c>
      <c r="G2103">
        <f t="shared" si="245"/>
        <v>-2914.3788381379959</v>
      </c>
      <c r="H2103" s="31">
        <f t="shared" si="246"/>
        <v>-2831.8788381379959</v>
      </c>
      <c r="K2103">
        <v>1</v>
      </c>
      <c r="L2103" s="31">
        <f t="shared" si="247"/>
        <v>82.499999999999986</v>
      </c>
      <c r="M2103" s="148">
        <f t="shared" si="243"/>
        <v>3551.86448668293</v>
      </c>
      <c r="N2103" s="148"/>
    </row>
    <row r="2104" spans="1:14">
      <c r="A2104">
        <f t="shared" si="248"/>
        <v>3.2716666666666079</v>
      </c>
      <c r="D2104">
        <f t="shared" si="244"/>
        <v>1300.3891908149722</v>
      </c>
      <c r="E2104">
        <f t="shared" si="249"/>
        <v>1.5560904135405957</v>
      </c>
      <c r="G2104">
        <f t="shared" si="245"/>
        <v>-2914.3788381379959</v>
      </c>
      <c r="H2104" s="31">
        <f t="shared" si="246"/>
        <v>-2831.8788381379959</v>
      </c>
      <c r="K2104">
        <v>1</v>
      </c>
      <c r="L2104" s="31">
        <f t="shared" si="247"/>
        <v>82.499999999999986</v>
      </c>
      <c r="M2104" s="148">
        <f t="shared" si="243"/>
        <v>3551.86448668293</v>
      </c>
      <c r="N2104" s="148"/>
    </row>
    <row r="2105" spans="1:14">
      <c r="A2105">
        <f t="shared" si="248"/>
        <v>3.2741666666666078</v>
      </c>
      <c r="D2105">
        <f t="shared" si="244"/>
        <v>1299.9919333386604</v>
      </c>
      <c r="E2105">
        <f t="shared" si="249"/>
        <v>1.5544272469506186</v>
      </c>
      <c r="G2105">
        <f t="shared" si="245"/>
        <v>-2914.7676528455572</v>
      </c>
      <c r="H2105" s="31">
        <f t="shared" si="246"/>
        <v>-2832.5176528455572</v>
      </c>
      <c r="K2105">
        <v>1</v>
      </c>
      <c r="L2105" s="31">
        <f t="shared" si="247"/>
        <v>82.249999999999986</v>
      </c>
      <c r="M2105" s="148">
        <f t="shared" si="243"/>
        <v>3551.86448668293</v>
      </c>
      <c r="N2105" s="148"/>
    </row>
    <row r="2106" spans="1:14">
      <c r="A2106">
        <f t="shared" si="248"/>
        <v>3.2741666666666078</v>
      </c>
      <c r="D2106">
        <f t="shared" si="244"/>
        <v>1299.9919333386604</v>
      </c>
      <c r="E2106">
        <f t="shared" si="249"/>
        <v>1.5544272469506186</v>
      </c>
      <c r="G2106">
        <f t="shared" si="245"/>
        <v>-2914.7676528455572</v>
      </c>
      <c r="H2106" s="31">
        <f t="shared" si="246"/>
        <v>-2832.5176528455572</v>
      </c>
      <c r="K2106">
        <v>1</v>
      </c>
      <c r="L2106" s="31">
        <f t="shared" si="247"/>
        <v>82.249999999999986</v>
      </c>
      <c r="M2106" s="148">
        <f t="shared" si="243"/>
        <v>3551.86448668293</v>
      </c>
      <c r="N2106" s="148"/>
    </row>
    <row r="2107" spans="1:14">
      <c r="A2107">
        <f t="shared" si="248"/>
        <v>3.2766666666666078</v>
      </c>
      <c r="D2107">
        <f t="shared" si="244"/>
        <v>1299.5951002935553</v>
      </c>
      <c r="E2107">
        <f t="shared" si="249"/>
        <v>1.5527671253686912</v>
      </c>
      <c r="G2107">
        <f t="shared" si="245"/>
        <v>-2915.156052142097</v>
      </c>
      <c r="H2107" s="31">
        <f t="shared" si="246"/>
        <v>-2833.156052142097</v>
      </c>
      <c r="K2107">
        <v>1</v>
      </c>
      <c r="L2107" s="31">
        <f t="shared" si="247"/>
        <v>81.999999999999986</v>
      </c>
      <c r="M2107" s="148">
        <f t="shared" si="243"/>
        <v>3551.86448668293</v>
      </c>
      <c r="N2107" s="148"/>
    </row>
    <row r="2108" spans="1:14">
      <c r="A2108">
        <f t="shared" si="248"/>
        <v>3.2766666666666078</v>
      </c>
      <c r="D2108">
        <f t="shared" si="244"/>
        <v>1299.5951002935553</v>
      </c>
      <c r="E2108">
        <f t="shared" si="249"/>
        <v>1.5527671253686912</v>
      </c>
      <c r="G2108">
        <f t="shared" si="245"/>
        <v>-2915.156052142097</v>
      </c>
      <c r="H2108" s="31">
        <f t="shared" si="246"/>
        <v>-2833.156052142097</v>
      </c>
      <c r="K2108">
        <v>1</v>
      </c>
      <c r="L2108" s="31">
        <f t="shared" si="247"/>
        <v>81.999999999999986</v>
      </c>
      <c r="M2108" s="148">
        <f t="shared" si="243"/>
        <v>3551.86448668293</v>
      </c>
      <c r="N2108" s="148"/>
    </row>
    <row r="2109" spans="1:14">
      <c r="A2109">
        <f t="shared" si="248"/>
        <v>3.2791666666666077</v>
      </c>
      <c r="D2109">
        <f t="shared" si="244"/>
        <v>1299.1986909028833</v>
      </c>
      <c r="E2109">
        <f t="shared" si="249"/>
        <v>1.5511100409029865</v>
      </c>
      <c r="G2109">
        <f t="shared" si="245"/>
        <v>-2915.5440367878809</v>
      </c>
      <c r="H2109" s="31">
        <f t="shared" si="246"/>
        <v>-2833.7940367878809</v>
      </c>
      <c r="K2109">
        <v>1</v>
      </c>
      <c r="L2109" s="31">
        <f t="shared" si="247"/>
        <v>81.749999999999986</v>
      </c>
      <c r="M2109" s="148">
        <f t="shared" si="243"/>
        <v>3551.86448668293</v>
      </c>
      <c r="N2109" s="148"/>
    </row>
    <row r="2110" spans="1:14">
      <c r="A2110">
        <f t="shared" si="248"/>
        <v>3.2791666666666077</v>
      </c>
      <c r="D2110">
        <f t="shared" si="244"/>
        <v>1299.1986909028833</v>
      </c>
      <c r="E2110">
        <f t="shared" si="249"/>
        <v>1.5511100409029865</v>
      </c>
      <c r="G2110">
        <f t="shared" si="245"/>
        <v>-2915.5440367878809</v>
      </c>
      <c r="H2110" s="31">
        <f t="shared" si="246"/>
        <v>-2833.7940367878809</v>
      </c>
      <c r="K2110">
        <v>1</v>
      </c>
      <c r="L2110" s="31">
        <f t="shared" si="247"/>
        <v>81.749999999999986</v>
      </c>
      <c r="M2110" s="148">
        <f t="shared" si="243"/>
        <v>3551.86448668293</v>
      </c>
      <c r="N2110" s="148"/>
    </row>
    <row r="2111" spans="1:14">
      <c r="A2111">
        <f t="shared" si="248"/>
        <v>3.2816666666666077</v>
      </c>
      <c r="D2111">
        <f t="shared" si="244"/>
        <v>1298.8027043918835</v>
      </c>
      <c r="E2111">
        <f t="shared" si="249"/>
        <v>1.5494559856881223</v>
      </c>
      <c r="G2111">
        <f t="shared" si="245"/>
        <v>-2915.9316075412048</v>
      </c>
      <c r="H2111" s="31">
        <f t="shared" si="246"/>
        <v>-2834.4316075412048</v>
      </c>
      <c r="K2111">
        <v>1</v>
      </c>
      <c r="L2111" s="31">
        <f t="shared" si="247"/>
        <v>81.499999999999986</v>
      </c>
      <c r="M2111" s="148">
        <f t="shared" si="243"/>
        <v>3551.86448668293</v>
      </c>
      <c r="N2111" s="148"/>
    </row>
    <row r="2112" spans="1:14">
      <c r="A2112">
        <f t="shared" si="248"/>
        <v>3.2816666666666077</v>
      </c>
      <c r="D2112">
        <f t="shared" si="244"/>
        <v>1298.8027043918835</v>
      </c>
      <c r="E2112">
        <f t="shared" si="249"/>
        <v>1.5494559856881223</v>
      </c>
      <c r="G2112">
        <f t="shared" si="245"/>
        <v>-2915.9316075412048</v>
      </c>
      <c r="H2112" s="31">
        <f t="shared" si="246"/>
        <v>-2834.4316075412048</v>
      </c>
      <c r="K2112">
        <v>1</v>
      </c>
      <c r="L2112" s="31">
        <f t="shared" si="247"/>
        <v>81.499999999999986</v>
      </c>
      <c r="M2112" s="148">
        <f t="shared" si="243"/>
        <v>3551.86448668293</v>
      </c>
      <c r="N2112" s="148"/>
    </row>
    <row r="2113" spans="1:14">
      <c r="A2113">
        <f t="shared" si="248"/>
        <v>3.2841666666666076</v>
      </c>
      <c r="D2113">
        <f t="shared" si="244"/>
        <v>1298.4071399878001</v>
      </c>
      <c r="E2113">
        <f t="shared" si="249"/>
        <v>1.5478049518850636</v>
      </c>
      <c r="G2113">
        <f t="shared" si="245"/>
        <v>-2916.3187651584017</v>
      </c>
      <c r="H2113" s="31">
        <f t="shared" si="246"/>
        <v>-2835.0687651584017</v>
      </c>
      <c r="K2113">
        <v>1</v>
      </c>
      <c r="L2113" s="31">
        <f t="shared" si="247"/>
        <v>81.249999999999986</v>
      </c>
      <c r="M2113" s="148">
        <f t="shared" si="243"/>
        <v>3551.86448668293</v>
      </c>
      <c r="N2113" s="148"/>
    </row>
    <row r="2114" spans="1:14">
      <c r="A2114">
        <f t="shared" si="248"/>
        <v>3.2841666666666076</v>
      </c>
      <c r="D2114">
        <f t="shared" si="244"/>
        <v>1298.4071399878001</v>
      </c>
      <c r="E2114">
        <f t="shared" si="249"/>
        <v>1.5478049518850636</v>
      </c>
      <c r="G2114">
        <f t="shared" si="245"/>
        <v>-2916.3187651584017</v>
      </c>
      <c r="H2114" s="31">
        <f t="shared" si="246"/>
        <v>-2835.0687651584017</v>
      </c>
      <c r="K2114">
        <v>1</v>
      </c>
      <c r="L2114" s="31">
        <f t="shared" si="247"/>
        <v>81.249999999999986</v>
      </c>
      <c r="M2114" s="148">
        <f t="shared" si="243"/>
        <v>3551.86448668293</v>
      </c>
      <c r="N2114" s="148"/>
    </row>
    <row r="2115" spans="1:14">
      <c r="A2115">
        <f t="shared" si="248"/>
        <v>3.2866666666666076</v>
      </c>
      <c r="D2115">
        <f t="shared" si="244"/>
        <v>1298.011996919877</v>
      </c>
      <c r="E2115">
        <f t="shared" si="249"/>
        <v>1.546156931681</v>
      </c>
      <c r="G2115">
        <f t="shared" si="245"/>
        <v>-2916.7055103938474</v>
      </c>
      <c r="H2115" s="31">
        <f t="shared" si="246"/>
        <v>-2835.7055103938474</v>
      </c>
      <c r="K2115">
        <v>1</v>
      </c>
      <c r="L2115" s="31">
        <f t="shared" si="247"/>
        <v>80.999999999999986</v>
      </c>
      <c r="M2115" s="148">
        <f t="shared" si="243"/>
        <v>3551.86448668293</v>
      </c>
      <c r="N2115" s="148"/>
    </row>
    <row r="2116" spans="1:14">
      <c r="A2116">
        <f t="shared" si="248"/>
        <v>3.2866666666666076</v>
      </c>
      <c r="D2116">
        <f t="shared" si="244"/>
        <v>1298.011996919877</v>
      </c>
      <c r="E2116">
        <f t="shared" si="249"/>
        <v>1.546156931681</v>
      </c>
      <c r="G2116">
        <f t="shared" si="245"/>
        <v>-2916.7055103938474</v>
      </c>
      <c r="H2116" s="31">
        <f t="shared" si="246"/>
        <v>-2835.7055103938474</v>
      </c>
      <c r="K2116">
        <v>1</v>
      </c>
      <c r="L2116" s="31">
        <f t="shared" si="247"/>
        <v>80.999999999999986</v>
      </c>
      <c r="M2116" s="148">
        <f t="shared" si="243"/>
        <v>3551.86448668293</v>
      </c>
      <c r="N2116" s="148"/>
    </row>
    <row r="2117" spans="1:14">
      <c r="A2117">
        <f t="shared" si="248"/>
        <v>3.2891666666666075</v>
      </c>
      <c r="D2117">
        <f t="shared" si="244"/>
        <v>1297.6172744193495</v>
      </c>
      <c r="E2117">
        <f t="shared" si="249"/>
        <v>1.5445119172892527</v>
      </c>
      <c r="G2117">
        <f t="shared" si="245"/>
        <v>-2917.0918439999687</v>
      </c>
      <c r="H2117" s="31">
        <f t="shared" si="246"/>
        <v>-2836.3418439999687</v>
      </c>
      <c r="K2117">
        <v>1</v>
      </c>
      <c r="L2117" s="31">
        <f t="shared" si="247"/>
        <v>80.749999999999986</v>
      </c>
      <c r="M2117" s="148">
        <f t="shared" si="243"/>
        <v>3551.86448668293</v>
      </c>
      <c r="N2117" s="148"/>
    </row>
    <row r="2118" spans="1:14">
      <c r="A2118">
        <f t="shared" si="248"/>
        <v>3.2891666666666075</v>
      </c>
      <c r="D2118">
        <f t="shared" si="244"/>
        <v>1297.6172744193495</v>
      </c>
      <c r="E2118">
        <f t="shared" si="249"/>
        <v>1.5445119172892527</v>
      </c>
      <c r="G2118">
        <f t="shared" si="245"/>
        <v>-2917.0918439999687</v>
      </c>
      <c r="H2118" s="31">
        <f t="shared" si="246"/>
        <v>-2836.3418439999687</v>
      </c>
      <c r="K2118">
        <v>1</v>
      </c>
      <c r="L2118" s="31">
        <f t="shared" si="247"/>
        <v>80.749999999999986</v>
      </c>
      <c r="M2118" s="148">
        <f t="shared" si="243"/>
        <v>3551.86448668293</v>
      </c>
      <c r="N2118" s="148"/>
    </row>
    <row r="2119" spans="1:14">
      <c r="A2119">
        <f t="shared" si="248"/>
        <v>3.2916666666666075</v>
      </c>
      <c r="D2119">
        <f t="shared" si="244"/>
        <v>1297.2229717194391</v>
      </c>
      <c r="E2119">
        <f t="shared" si="249"/>
        <v>1.5428699009491524</v>
      </c>
      <c r="G2119">
        <f t="shared" si="245"/>
        <v>-2917.4777667272483</v>
      </c>
      <c r="H2119" s="31">
        <f t="shared" si="246"/>
        <v>-2836.9777667272483</v>
      </c>
      <c r="K2119">
        <v>1</v>
      </c>
      <c r="L2119" s="31">
        <f t="shared" si="247"/>
        <v>80.499999999999986</v>
      </c>
      <c r="M2119" s="148">
        <f t="shared" si="243"/>
        <v>3551.86448668293</v>
      </c>
      <c r="N2119" s="148"/>
    </row>
    <row r="2120" spans="1:14">
      <c r="A2120">
        <f t="shared" si="248"/>
        <v>3.2916666666666075</v>
      </c>
      <c r="D2120">
        <f t="shared" si="244"/>
        <v>1297.2229717194391</v>
      </c>
      <c r="E2120">
        <f t="shared" si="249"/>
        <v>1.5428699009491524</v>
      </c>
      <c r="G2120">
        <f t="shared" si="245"/>
        <v>-2917.4777667272483</v>
      </c>
      <c r="H2120" s="31">
        <f t="shared" si="246"/>
        <v>-2836.9777667272483</v>
      </c>
      <c r="K2120">
        <v>1</v>
      </c>
      <c r="L2120" s="31">
        <f t="shared" si="247"/>
        <v>80.499999999999986</v>
      </c>
      <c r="M2120" s="148">
        <f t="shared" si="243"/>
        <v>3551.86448668293</v>
      </c>
      <c r="N2120" s="148"/>
    </row>
    <row r="2121" spans="1:14">
      <c r="A2121">
        <f t="shared" si="248"/>
        <v>3.2941666666666074</v>
      </c>
      <c r="D2121">
        <f t="shared" si="244"/>
        <v>1296.8290880553463</v>
      </c>
      <c r="E2121">
        <f t="shared" si="249"/>
        <v>1.5412308749259478</v>
      </c>
      <c r="G2121">
        <f t="shared" si="245"/>
        <v>-2917.8632793242327</v>
      </c>
      <c r="H2121" s="31">
        <f t="shared" si="246"/>
        <v>-2837.6132793242327</v>
      </c>
      <c r="K2121">
        <v>1</v>
      </c>
      <c r="L2121" s="31">
        <f t="shared" si="247"/>
        <v>80.249999999999986</v>
      </c>
      <c r="M2121" s="148">
        <f t="shared" si="243"/>
        <v>3551.86448668293</v>
      </c>
      <c r="N2121" s="148"/>
    </row>
    <row r="2122" spans="1:14">
      <c r="A2122">
        <f t="shared" si="248"/>
        <v>3.2941666666666074</v>
      </c>
      <c r="D2122">
        <f t="shared" si="244"/>
        <v>1296.8290880553463</v>
      </c>
      <c r="E2122">
        <f t="shared" si="249"/>
        <v>1.5412308749259478</v>
      </c>
      <c r="G2122">
        <f t="shared" si="245"/>
        <v>-2917.8632793242327</v>
      </c>
      <c r="H2122" s="31">
        <f t="shared" si="246"/>
        <v>-2837.6132793242327</v>
      </c>
      <c r="K2122">
        <v>1</v>
      </c>
      <c r="L2122" s="31">
        <f t="shared" si="247"/>
        <v>80.249999999999986</v>
      </c>
      <c r="M2122" s="148">
        <f t="shared" si="243"/>
        <v>3551.86448668293</v>
      </c>
      <c r="N2122" s="148"/>
    </row>
    <row r="2123" spans="1:14">
      <c r="A2123">
        <f t="shared" si="248"/>
        <v>3.2966666666666073</v>
      </c>
      <c r="D2123">
        <f t="shared" si="244"/>
        <v>1296.4356226642435</v>
      </c>
      <c r="E2123">
        <f t="shared" si="249"/>
        <v>1.5395948315106887</v>
      </c>
      <c r="G2123">
        <f t="shared" si="245"/>
        <v>-2918.2483825375375</v>
      </c>
      <c r="H2123" s="31">
        <f t="shared" si="246"/>
        <v>-2838.2483825375375</v>
      </c>
      <c r="K2123">
        <v>1</v>
      </c>
      <c r="L2123" s="31">
        <f t="shared" si="247"/>
        <v>79.999999999999986</v>
      </c>
      <c r="M2123" s="148">
        <f t="shared" si="243"/>
        <v>3551.86448668293</v>
      </c>
      <c r="N2123" s="148"/>
    </row>
    <row r="2124" spans="1:14">
      <c r="A2124">
        <f t="shared" si="248"/>
        <v>3.2966666666666073</v>
      </c>
      <c r="D2124">
        <f t="shared" si="244"/>
        <v>1296.4356226642435</v>
      </c>
      <c r="E2124">
        <f t="shared" si="249"/>
        <v>1.5395948315106887</v>
      </c>
      <c r="G2124">
        <f t="shared" si="245"/>
        <v>-2918.2483825375375</v>
      </c>
      <c r="H2124" s="31">
        <f t="shared" si="246"/>
        <v>-2838.2483825375375</v>
      </c>
      <c r="K2124">
        <v>1</v>
      </c>
      <c r="L2124" s="31">
        <f t="shared" si="247"/>
        <v>79.999999999999986</v>
      </c>
      <c r="M2124" s="148">
        <f t="shared" si="243"/>
        <v>3551.86448668293</v>
      </c>
      <c r="N2124" s="148"/>
    </row>
    <row r="2125" spans="1:14">
      <c r="A2125">
        <f t="shared" si="248"/>
        <v>3.2991666666666073</v>
      </c>
      <c r="D2125">
        <f t="shared" si="244"/>
        <v>1296.0425747852696</v>
      </c>
      <c r="E2125">
        <f t="shared" si="249"/>
        <v>1.5379617630201261</v>
      </c>
      <c r="G2125">
        <f t="shared" si="245"/>
        <v>-2918.6330771118537</v>
      </c>
      <c r="H2125" s="31">
        <f t="shared" si="246"/>
        <v>-2838.8830771118537</v>
      </c>
      <c r="K2125">
        <v>1</v>
      </c>
      <c r="L2125" s="31">
        <f t="shared" si="247"/>
        <v>79.749999999999986</v>
      </c>
      <c r="M2125" s="148">
        <f t="shared" si="243"/>
        <v>3551.86448668293</v>
      </c>
      <c r="N2125" s="148"/>
    </row>
    <row r="2126" spans="1:14">
      <c r="A2126">
        <f t="shared" si="248"/>
        <v>3.2991666666666073</v>
      </c>
      <c r="D2126">
        <f t="shared" si="244"/>
        <v>1296.0425747852696</v>
      </c>
      <c r="E2126">
        <f t="shared" si="249"/>
        <v>1.5379617630201261</v>
      </c>
      <c r="G2126">
        <f t="shared" si="245"/>
        <v>-2918.6330771118537</v>
      </c>
      <c r="H2126" s="31">
        <f t="shared" si="246"/>
        <v>-2838.8830771118537</v>
      </c>
      <c r="K2126">
        <v>1</v>
      </c>
      <c r="L2126" s="31">
        <f t="shared" si="247"/>
        <v>79.749999999999986</v>
      </c>
      <c r="M2126" s="148">
        <f t="shared" si="243"/>
        <v>3551.86448668293</v>
      </c>
      <c r="N2126" s="148"/>
    </row>
    <row r="2127" spans="1:14">
      <c r="A2127">
        <f t="shared" si="248"/>
        <v>3.3016666666666072</v>
      </c>
      <c r="D2127">
        <f t="shared" si="244"/>
        <v>1295.6499436595223</v>
      </c>
      <c r="E2127">
        <f t="shared" si="249"/>
        <v>1.5363316617966012</v>
      </c>
      <c r="G2127">
        <f t="shared" si="245"/>
        <v>-2919.0173637899557</v>
      </c>
      <c r="H2127" s="31">
        <f t="shared" si="246"/>
        <v>-2839.5173637899557</v>
      </c>
      <c r="K2127">
        <v>1</v>
      </c>
      <c r="L2127" s="31">
        <f t="shared" si="247"/>
        <v>79.499999999999986</v>
      </c>
      <c r="M2127" s="148">
        <f t="shared" si="243"/>
        <v>3551.86448668293</v>
      </c>
      <c r="N2127" s="148"/>
    </row>
    <row r="2128" spans="1:14">
      <c r="A2128">
        <f t="shared" si="248"/>
        <v>3.3016666666666072</v>
      </c>
      <c r="D2128">
        <f t="shared" si="244"/>
        <v>1295.6499436595223</v>
      </c>
      <c r="E2128">
        <f t="shared" si="249"/>
        <v>1.5363316617966012</v>
      </c>
      <c r="G2128">
        <f t="shared" si="245"/>
        <v>-2919.0173637899557</v>
      </c>
      <c r="H2128" s="31">
        <f t="shared" si="246"/>
        <v>-2839.5173637899557</v>
      </c>
      <c r="K2128">
        <v>1</v>
      </c>
      <c r="L2128" s="31">
        <f t="shared" si="247"/>
        <v>79.499999999999986</v>
      </c>
      <c r="M2128" s="148">
        <f t="shared" si="243"/>
        <v>3551.86448668293</v>
      </c>
      <c r="N2128" s="148"/>
    </row>
    <row r="2129" spans="1:14">
      <c r="A2129">
        <f t="shared" si="248"/>
        <v>3.3041666666666072</v>
      </c>
      <c r="D2129">
        <f t="shared" si="244"/>
        <v>1295.2577285300515</v>
      </c>
      <c r="E2129">
        <f t="shared" si="249"/>
        <v>1.5347045202079483</v>
      </c>
      <c r="G2129">
        <f t="shared" si="245"/>
        <v>-2919.4012433127064</v>
      </c>
      <c r="H2129" s="31">
        <f t="shared" si="246"/>
        <v>-2840.1512433127064</v>
      </c>
      <c r="K2129">
        <v>1</v>
      </c>
      <c r="L2129" s="31">
        <f t="shared" si="247"/>
        <v>79.249999999999986</v>
      </c>
      <c r="M2129" s="148">
        <f t="shared" si="243"/>
        <v>3551.86448668293</v>
      </c>
      <c r="N2129" s="148"/>
    </row>
    <row r="2130" spans="1:14">
      <c r="A2130">
        <f t="shared" si="248"/>
        <v>3.3041666666666072</v>
      </c>
      <c r="D2130">
        <f t="shared" si="244"/>
        <v>1295.2577285300515</v>
      </c>
      <c r="E2130">
        <f t="shared" si="249"/>
        <v>1.5347045202079483</v>
      </c>
      <c r="G2130">
        <f t="shared" si="245"/>
        <v>-2919.4012433127064</v>
      </c>
      <c r="H2130" s="31">
        <f t="shared" si="246"/>
        <v>-2840.1512433127064</v>
      </c>
      <c r="K2130">
        <v>1</v>
      </c>
      <c r="L2130" s="31">
        <f t="shared" si="247"/>
        <v>79.249999999999986</v>
      </c>
      <c r="M2130" s="148">
        <f t="shared" ref="M2130:M2193" si="250">$F$11</f>
        <v>3551.86448668293</v>
      </c>
      <c r="N2130" s="148"/>
    </row>
    <row r="2131" spans="1:14">
      <c r="A2131">
        <f t="shared" si="248"/>
        <v>3.3066666666666071</v>
      </c>
      <c r="D2131">
        <f t="shared" si="244"/>
        <v>1294.8659286418549</v>
      </c>
      <c r="E2131">
        <f t="shared" si="249"/>
        <v>1.5330803306473848</v>
      </c>
      <c r="G2131">
        <f t="shared" si="245"/>
        <v>-2919.7847164190634</v>
      </c>
      <c r="H2131" s="31">
        <f t="shared" si="246"/>
        <v>-2840.7847164190634</v>
      </c>
      <c r="K2131">
        <v>1</v>
      </c>
      <c r="L2131" s="31">
        <f t="shared" si="247"/>
        <v>78.999999999999986</v>
      </c>
      <c r="M2131" s="148">
        <f t="shared" si="250"/>
        <v>3551.86448668293</v>
      </c>
      <c r="N2131" s="148"/>
    </row>
    <row r="2132" spans="1:14">
      <c r="A2132">
        <f t="shared" si="248"/>
        <v>3.3066666666666071</v>
      </c>
      <c r="D2132">
        <f t="shared" si="244"/>
        <v>1294.8659286418549</v>
      </c>
      <c r="E2132">
        <f t="shared" si="249"/>
        <v>1.5330803306473848</v>
      </c>
      <c r="G2132">
        <f t="shared" si="245"/>
        <v>-2919.7847164190634</v>
      </c>
      <c r="H2132" s="31">
        <f t="shared" si="246"/>
        <v>-2840.7847164190634</v>
      </c>
      <c r="K2132">
        <v>1</v>
      </c>
      <c r="L2132" s="31">
        <f t="shared" si="247"/>
        <v>78.999999999999986</v>
      </c>
      <c r="M2132" s="148">
        <f t="shared" si="250"/>
        <v>3551.86448668293</v>
      </c>
      <c r="N2132" s="148"/>
    </row>
    <row r="2133" spans="1:14">
      <c r="A2133">
        <f t="shared" si="248"/>
        <v>3.3091666666666071</v>
      </c>
      <c r="D2133">
        <f t="shared" ref="D2133:D2196" si="251">$D$18*($A$18/A2133)^($B$9-1)</f>
        <v>1294.4745432418681</v>
      </c>
      <c r="E2133">
        <f t="shared" si="249"/>
        <v>1.5314590855334127</v>
      </c>
      <c r="G2133">
        <f t="shared" ref="G2133:G2196" si="252">-100*(E2133+E2132)/2*(A2133-A2132)+G2132</f>
        <v>-2920.167783846086</v>
      </c>
      <c r="H2133" s="31">
        <f t="shared" si="246"/>
        <v>-2841.417783846086</v>
      </c>
      <c r="K2133">
        <v>1</v>
      </c>
      <c r="L2133" s="31">
        <f t="shared" si="247"/>
        <v>78.749999999999986</v>
      </c>
      <c r="M2133" s="148">
        <f t="shared" si="250"/>
        <v>3551.86448668293</v>
      </c>
      <c r="N2133" s="148"/>
    </row>
    <row r="2134" spans="1:14">
      <c r="A2134">
        <f t="shared" si="248"/>
        <v>3.3091666666666071</v>
      </c>
      <c r="D2134">
        <f t="shared" si="251"/>
        <v>1294.4745432418681</v>
      </c>
      <c r="E2134">
        <f t="shared" si="249"/>
        <v>1.5314590855334127</v>
      </c>
      <c r="G2134">
        <f t="shared" si="252"/>
        <v>-2920.167783846086</v>
      </c>
      <c r="H2134" s="31">
        <f t="shared" si="246"/>
        <v>-2841.417783846086</v>
      </c>
      <c r="K2134">
        <v>1</v>
      </c>
      <c r="L2134" s="31">
        <f t="shared" si="247"/>
        <v>78.749999999999986</v>
      </c>
      <c r="M2134" s="148">
        <f t="shared" si="250"/>
        <v>3551.86448668293</v>
      </c>
      <c r="N2134" s="148"/>
    </row>
    <row r="2135" spans="1:14">
      <c r="A2135">
        <f t="shared" si="248"/>
        <v>3.311666666666607</v>
      </c>
      <c r="D2135">
        <f t="shared" si="251"/>
        <v>1294.0835715789613</v>
      </c>
      <c r="E2135">
        <f t="shared" si="249"/>
        <v>1.5298407773097091</v>
      </c>
      <c r="G2135">
        <f t="shared" si="252"/>
        <v>-2920.5504463289412</v>
      </c>
      <c r="H2135" s="31">
        <f t="shared" si="246"/>
        <v>-2842.0504463289412</v>
      </c>
      <c r="K2135">
        <v>1</v>
      </c>
      <c r="L2135" s="31">
        <f t="shared" si="247"/>
        <v>78.499999999999986</v>
      </c>
      <c r="M2135" s="148">
        <f t="shared" si="250"/>
        <v>3551.86448668293</v>
      </c>
      <c r="N2135" s="148"/>
    </row>
    <row r="2136" spans="1:14">
      <c r="A2136">
        <f t="shared" si="248"/>
        <v>3.311666666666607</v>
      </c>
      <c r="D2136">
        <f t="shared" si="251"/>
        <v>1294.0835715789613</v>
      </c>
      <c r="E2136">
        <f t="shared" si="249"/>
        <v>1.5298407773097091</v>
      </c>
      <c r="G2136">
        <f t="shared" si="252"/>
        <v>-2920.5504463289412</v>
      </c>
      <c r="H2136" s="31">
        <f t="shared" si="246"/>
        <v>-2842.0504463289412</v>
      </c>
      <c r="K2136">
        <v>1</v>
      </c>
      <c r="L2136" s="31">
        <f t="shared" si="247"/>
        <v>78.499999999999986</v>
      </c>
      <c r="M2136" s="148">
        <f t="shared" si="250"/>
        <v>3551.86448668293</v>
      </c>
      <c r="N2136" s="148"/>
    </row>
    <row r="2137" spans="1:14">
      <c r="A2137">
        <f t="shared" si="248"/>
        <v>3.314166666666607</v>
      </c>
      <c r="D2137">
        <f t="shared" si="251"/>
        <v>1293.6930129039313</v>
      </c>
      <c r="E2137">
        <f t="shared" si="249"/>
        <v>1.5282253984450322</v>
      </c>
      <c r="G2137">
        <f t="shared" si="252"/>
        <v>-2920.9327046009107</v>
      </c>
      <c r="H2137" s="31">
        <f t="shared" si="246"/>
        <v>-2842.6827046009107</v>
      </c>
      <c r="K2137">
        <v>1</v>
      </c>
      <c r="L2137" s="31">
        <f t="shared" si="247"/>
        <v>78.249999999999986</v>
      </c>
      <c r="M2137" s="148">
        <f t="shared" si="250"/>
        <v>3551.86448668293</v>
      </c>
      <c r="N2137" s="148"/>
    </row>
    <row r="2138" spans="1:14">
      <c r="A2138">
        <f t="shared" si="248"/>
        <v>3.314166666666607</v>
      </c>
      <c r="D2138">
        <f t="shared" si="251"/>
        <v>1293.6930129039313</v>
      </c>
      <c r="E2138">
        <f t="shared" si="249"/>
        <v>1.5282253984450322</v>
      </c>
      <c r="G2138">
        <f t="shared" si="252"/>
        <v>-2920.9327046009107</v>
      </c>
      <c r="H2138" s="31">
        <f t="shared" si="246"/>
        <v>-2842.6827046009107</v>
      </c>
      <c r="K2138">
        <v>1</v>
      </c>
      <c r="L2138" s="31">
        <f t="shared" si="247"/>
        <v>78.249999999999986</v>
      </c>
      <c r="M2138" s="148">
        <f t="shared" si="250"/>
        <v>3551.86448668293</v>
      </c>
      <c r="N2138" s="148"/>
    </row>
    <row r="2139" spans="1:14">
      <c r="A2139">
        <f t="shared" si="248"/>
        <v>3.3166666666666069</v>
      </c>
      <c r="D2139">
        <f t="shared" si="251"/>
        <v>1293.3028664694953</v>
      </c>
      <c r="E2139">
        <f t="shared" si="249"/>
        <v>1.5266129414331095</v>
      </c>
      <c r="G2139">
        <f t="shared" si="252"/>
        <v>-2921.3145593933955</v>
      </c>
      <c r="H2139" s="31">
        <f t="shared" si="246"/>
        <v>-2843.3145593933955</v>
      </c>
      <c r="K2139">
        <v>1</v>
      </c>
      <c r="L2139" s="31">
        <f t="shared" si="247"/>
        <v>77.999999999999986</v>
      </c>
      <c r="M2139" s="148">
        <f t="shared" si="250"/>
        <v>3551.86448668293</v>
      </c>
      <c r="N2139" s="148"/>
    </row>
    <row r="2140" spans="1:14">
      <c r="A2140">
        <f t="shared" si="248"/>
        <v>3.3166666666666069</v>
      </c>
      <c r="D2140">
        <f t="shared" si="251"/>
        <v>1293.3028664694953</v>
      </c>
      <c r="E2140">
        <f t="shared" si="249"/>
        <v>1.5266129414331095</v>
      </c>
      <c r="G2140">
        <f t="shared" si="252"/>
        <v>-2921.3145593933955</v>
      </c>
      <c r="H2140" s="31">
        <f t="shared" si="246"/>
        <v>-2843.3145593933955</v>
      </c>
      <c r="K2140">
        <v>1</v>
      </c>
      <c r="L2140" s="31">
        <f t="shared" si="247"/>
        <v>77.999999999999986</v>
      </c>
      <c r="M2140" s="148">
        <f t="shared" si="250"/>
        <v>3551.86448668293</v>
      </c>
      <c r="N2140" s="148"/>
    </row>
    <row r="2141" spans="1:14">
      <c r="A2141">
        <f t="shared" si="248"/>
        <v>3.3191666666666069</v>
      </c>
      <c r="D2141">
        <f t="shared" si="251"/>
        <v>1292.9131315302845</v>
      </c>
      <c r="E2141">
        <f t="shared" si="249"/>
        <v>1.525003398792544</v>
      </c>
      <c r="G2141">
        <f t="shared" si="252"/>
        <v>-2921.6960114359235</v>
      </c>
      <c r="H2141" s="31">
        <f t="shared" si="246"/>
        <v>-2843.9460114359235</v>
      </c>
      <c r="K2141">
        <v>1</v>
      </c>
      <c r="L2141" s="31">
        <f t="shared" si="247"/>
        <v>77.749999999999986</v>
      </c>
      <c r="M2141" s="148">
        <f t="shared" si="250"/>
        <v>3551.86448668293</v>
      </c>
      <c r="N2141" s="148"/>
    </row>
    <row r="2142" spans="1:14">
      <c r="A2142">
        <f t="shared" si="248"/>
        <v>3.3191666666666069</v>
      </c>
      <c r="D2142">
        <f t="shared" si="251"/>
        <v>1292.9131315302845</v>
      </c>
      <c r="E2142">
        <f t="shared" si="249"/>
        <v>1.525003398792544</v>
      </c>
      <c r="G2142">
        <f t="shared" si="252"/>
        <v>-2921.6960114359235</v>
      </c>
      <c r="H2142" s="31">
        <f t="shared" si="246"/>
        <v>-2843.9460114359235</v>
      </c>
      <c r="K2142">
        <v>1</v>
      </c>
      <c r="L2142" s="31">
        <f t="shared" si="247"/>
        <v>77.749999999999986</v>
      </c>
      <c r="M2142" s="148">
        <f t="shared" si="250"/>
        <v>3551.86448668293</v>
      </c>
      <c r="N2142" s="148"/>
    </row>
    <row r="2143" spans="1:14">
      <c r="A2143">
        <f t="shared" si="248"/>
        <v>3.3216666666666068</v>
      </c>
      <c r="D2143">
        <f t="shared" si="251"/>
        <v>1292.5238073428377</v>
      </c>
      <c r="E2143">
        <f t="shared" si="249"/>
        <v>1.52339676306671</v>
      </c>
      <c r="G2143">
        <f t="shared" si="252"/>
        <v>-2922.0770614561561</v>
      </c>
      <c r="H2143" s="31">
        <f t="shared" si="246"/>
        <v>-2844.5770614561561</v>
      </c>
      <c r="K2143">
        <v>1</v>
      </c>
      <c r="L2143" s="31">
        <f t="shared" si="247"/>
        <v>77.499999999999986</v>
      </c>
      <c r="M2143" s="148">
        <f t="shared" si="250"/>
        <v>3551.86448668293</v>
      </c>
      <c r="N2143" s="148"/>
    </row>
    <row r="2144" spans="1:14">
      <c r="A2144">
        <f t="shared" si="248"/>
        <v>3.3216666666666068</v>
      </c>
      <c r="D2144">
        <f t="shared" si="251"/>
        <v>1292.5238073428377</v>
      </c>
      <c r="E2144">
        <f t="shared" si="249"/>
        <v>1.52339676306671</v>
      </c>
      <c r="G2144">
        <f t="shared" si="252"/>
        <v>-2922.0770614561561</v>
      </c>
      <c r="H2144" s="31">
        <f t="shared" si="246"/>
        <v>-2844.5770614561561</v>
      </c>
      <c r="K2144">
        <v>1</v>
      </c>
      <c r="L2144" s="31">
        <f t="shared" si="247"/>
        <v>77.499999999999986</v>
      </c>
      <c r="M2144" s="148">
        <f t="shared" si="250"/>
        <v>3551.86448668293</v>
      </c>
      <c r="N2144" s="148"/>
    </row>
    <row r="2145" spans="1:14">
      <c r="A2145">
        <f t="shared" si="248"/>
        <v>3.3241666666666068</v>
      </c>
      <c r="D2145">
        <f t="shared" si="251"/>
        <v>1292.1348931655962</v>
      </c>
      <c r="E2145">
        <f t="shared" si="249"/>
        <v>1.5217930268236537</v>
      </c>
      <c r="G2145">
        <f t="shared" si="252"/>
        <v>-2922.4577101798923</v>
      </c>
      <c r="H2145" s="31">
        <f t="shared" si="246"/>
        <v>-2845.2077101798923</v>
      </c>
      <c r="K2145">
        <v>1</v>
      </c>
      <c r="L2145" s="31">
        <f t="shared" si="247"/>
        <v>77.249999999999986</v>
      </c>
      <c r="M2145" s="148">
        <f t="shared" si="250"/>
        <v>3551.86448668293</v>
      </c>
      <c r="N2145" s="148"/>
    </row>
    <row r="2146" spans="1:14">
      <c r="A2146">
        <f t="shared" si="248"/>
        <v>3.3241666666666068</v>
      </c>
      <c r="D2146">
        <f t="shared" si="251"/>
        <v>1292.1348931655962</v>
      </c>
      <c r="E2146">
        <f t="shared" si="249"/>
        <v>1.5217930268236537</v>
      </c>
      <c r="G2146">
        <f t="shared" si="252"/>
        <v>-2922.4577101798923</v>
      </c>
      <c r="H2146" s="31">
        <f t="shared" si="246"/>
        <v>-2845.2077101798923</v>
      </c>
      <c r="K2146">
        <v>1</v>
      </c>
      <c r="L2146" s="31">
        <f t="shared" si="247"/>
        <v>77.249999999999986</v>
      </c>
      <c r="M2146" s="148">
        <f t="shared" si="250"/>
        <v>3551.86448668293</v>
      </c>
      <c r="N2146" s="148"/>
    </row>
    <row r="2147" spans="1:14">
      <c r="A2147">
        <f t="shared" si="248"/>
        <v>3.3266666666666067</v>
      </c>
      <c r="D2147">
        <f t="shared" si="251"/>
        <v>1291.7463882588954</v>
      </c>
      <c r="E2147">
        <f t="shared" si="249"/>
        <v>1.5201921826559879</v>
      </c>
      <c r="G2147">
        <f t="shared" si="252"/>
        <v>-2922.8379583310771</v>
      </c>
      <c r="H2147" s="31">
        <f t="shared" si="246"/>
        <v>-2845.8379583310771</v>
      </c>
      <c r="K2147">
        <v>1</v>
      </c>
      <c r="L2147" s="31">
        <f t="shared" si="247"/>
        <v>76.999999999999986</v>
      </c>
      <c r="M2147" s="148">
        <f t="shared" si="250"/>
        <v>3551.86448668293</v>
      </c>
      <c r="N2147" s="148"/>
    </row>
    <row r="2148" spans="1:14">
      <c r="A2148">
        <f t="shared" si="248"/>
        <v>3.3266666666666067</v>
      </c>
      <c r="D2148">
        <f t="shared" si="251"/>
        <v>1291.7463882588954</v>
      </c>
      <c r="E2148">
        <f t="shared" si="249"/>
        <v>1.5201921826559879</v>
      </c>
      <c r="G2148">
        <f t="shared" si="252"/>
        <v>-2922.8379583310771</v>
      </c>
      <c r="H2148" s="31">
        <f t="shared" ref="H2148:H2211" si="253">G2148+L2148</f>
        <v>-2845.8379583310771</v>
      </c>
      <c r="K2148">
        <v>1</v>
      </c>
      <c r="L2148" s="31">
        <f t="shared" ref="L2148:L2211" si="254">-100*(A2148-A2149)+L2149</f>
        <v>76.999999999999986</v>
      </c>
      <c r="M2148" s="148">
        <f t="shared" si="250"/>
        <v>3551.86448668293</v>
      </c>
      <c r="N2148" s="148"/>
    </row>
    <row r="2149" spans="1:14">
      <c r="A2149">
        <f t="shared" ref="A2149:A2212" si="255">A2147+$B$13/400</f>
        <v>3.3291666666666067</v>
      </c>
      <c r="D2149">
        <f t="shared" si="251"/>
        <v>1291.35829188496</v>
      </c>
      <c r="E2149">
        <f t="shared" si="249"/>
        <v>1.5185942231808025</v>
      </c>
      <c r="G2149">
        <f t="shared" si="252"/>
        <v>-2923.2178066318065</v>
      </c>
      <c r="H2149" s="31">
        <f t="shared" si="253"/>
        <v>-2846.4678066318065</v>
      </c>
      <c r="K2149">
        <v>1</v>
      </c>
      <c r="L2149" s="31">
        <f t="shared" si="254"/>
        <v>76.749999999999986</v>
      </c>
      <c r="M2149" s="148">
        <f t="shared" si="250"/>
        <v>3551.86448668293</v>
      </c>
      <c r="N2149" s="148"/>
    </row>
    <row r="2150" spans="1:14">
      <c r="A2150">
        <f t="shared" si="255"/>
        <v>3.3291666666666067</v>
      </c>
      <c r="D2150">
        <f t="shared" si="251"/>
        <v>1291.35829188496</v>
      </c>
      <c r="E2150">
        <f t="shared" si="249"/>
        <v>1.5185942231808025</v>
      </c>
      <c r="G2150">
        <f t="shared" si="252"/>
        <v>-2923.2178066318065</v>
      </c>
      <c r="H2150" s="31">
        <f t="shared" si="253"/>
        <v>-2846.4678066318065</v>
      </c>
      <c r="K2150">
        <v>1</v>
      </c>
      <c r="L2150" s="31">
        <f t="shared" si="254"/>
        <v>76.749999999999986</v>
      </c>
      <c r="M2150" s="148">
        <f t="shared" si="250"/>
        <v>3551.86448668293</v>
      </c>
      <c r="N2150" s="148"/>
    </row>
    <row r="2151" spans="1:14">
      <c r="A2151">
        <f t="shared" si="255"/>
        <v>3.3316666666666066</v>
      </c>
      <c r="D2151">
        <f t="shared" si="251"/>
        <v>1290.9706033078971</v>
      </c>
      <c r="E2151">
        <f t="shared" si="249"/>
        <v>1.5169991410395547</v>
      </c>
      <c r="G2151">
        <f t="shared" si="252"/>
        <v>-2923.5972558023341</v>
      </c>
      <c r="H2151" s="31">
        <f t="shared" si="253"/>
        <v>-2847.0972558023341</v>
      </c>
      <c r="K2151">
        <v>1</v>
      </c>
      <c r="L2151" s="31">
        <f t="shared" si="254"/>
        <v>76.499999999999986</v>
      </c>
      <c r="M2151" s="148">
        <f t="shared" si="250"/>
        <v>3551.86448668293</v>
      </c>
      <c r="N2151" s="148"/>
    </row>
    <row r="2152" spans="1:14">
      <c r="A2152">
        <f t="shared" si="255"/>
        <v>3.3316666666666066</v>
      </c>
      <c r="D2152">
        <f t="shared" si="251"/>
        <v>1290.9706033078971</v>
      </c>
      <c r="E2152">
        <f t="shared" si="249"/>
        <v>1.5169991410395547</v>
      </c>
      <c r="G2152">
        <f t="shared" si="252"/>
        <v>-2923.5972558023341</v>
      </c>
      <c r="H2152" s="31">
        <f t="shared" si="253"/>
        <v>-2847.0972558023341</v>
      </c>
      <c r="K2152">
        <v>1</v>
      </c>
      <c r="L2152" s="31">
        <f t="shared" si="254"/>
        <v>76.499999999999986</v>
      </c>
      <c r="M2152" s="148">
        <f t="shared" si="250"/>
        <v>3551.86448668293</v>
      </c>
      <c r="N2152" s="148"/>
    </row>
    <row r="2153" spans="1:14">
      <c r="A2153">
        <f t="shared" si="255"/>
        <v>3.3341666666666065</v>
      </c>
      <c r="D2153">
        <f t="shared" si="251"/>
        <v>1290.5833217936918</v>
      </c>
      <c r="E2153">
        <f t="shared" si="249"/>
        <v>1.5154069288979768</v>
      </c>
      <c r="G2153">
        <f t="shared" si="252"/>
        <v>-2923.9763065610764</v>
      </c>
      <c r="H2153" s="31">
        <f t="shared" si="253"/>
        <v>-2847.7263065610764</v>
      </c>
      <c r="K2153">
        <v>1</v>
      </c>
      <c r="L2153" s="31">
        <f t="shared" si="254"/>
        <v>76.249999999999986</v>
      </c>
      <c r="M2153" s="148">
        <f t="shared" si="250"/>
        <v>3551.86448668293</v>
      </c>
      <c r="N2153" s="148"/>
    </row>
    <row r="2154" spans="1:14">
      <c r="A2154">
        <f t="shared" si="255"/>
        <v>3.3341666666666065</v>
      </c>
      <c r="D2154">
        <f t="shared" si="251"/>
        <v>1290.5833217936918</v>
      </c>
      <c r="E2154">
        <f t="shared" si="249"/>
        <v>1.5154069288979768</v>
      </c>
      <c r="G2154">
        <f t="shared" si="252"/>
        <v>-2923.9763065610764</v>
      </c>
      <c r="H2154" s="31">
        <f t="shared" si="253"/>
        <v>-2847.7263065610764</v>
      </c>
      <c r="K2154">
        <v>1</v>
      </c>
      <c r="L2154" s="31">
        <f t="shared" si="254"/>
        <v>76.249999999999986</v>
      </c>
      <c r="M2154" s="148">
        <f t="shared" si="250"/>
        <v>3551.86448668293</v>
      </c>
      <c r="N2154" s="148"/>
    </row>
    <row r="2155" spans="1:14">
      <c r="A2155">
        <f t="shared" si="255"/>
        <v>3.3366666666666065</v>
      </c>
      <c r="D2155">
        <f t="shared" si="251"/>
        <v>1290.196446610197</v>
      </c>
      <c r="E2155">
        <f t="shared" si="249"/>
        <v>1.5138175794459796</v>
      </c>
      <c r="G2155">
        <f t="shared" si="252"/>
        <v>-2924.3549596246194</v>
      </c>
      <c r="H2155" s="31">
        <f t="shared" si="253"/>
        <v>-2848.3549596246194</v>
      </c>
      <c r="K2155">
        <v>1</v>
      </c>
      <c r="L2155" s="31">
        <f t="shared" si="254"/>
        <v>75.999999999999986</v>
      </c>
      <c r="M2155" s="148">
        <f t="shared" si="250"/>
        <v>3551.86448668293</v>
      </c>
      <c r="N2155" s="148"/>
    </row>
    <row r="2156" spans="1:14">
      <c r="A2156">
        <f t="shared" si="255"/>
        <v>3.3366666666666065</v>
      </c>
      <c r="D2156">
        <f t="shared" si="251"/>
        <v>1290.196446610197</v>
      </c>
      <c r="E2156">
        <f t="shared" si="249"/>
        <v>1.5138175794459796</v>
      </c>
      <c r="G2156">
        <f t="shared" si="252"/>
        <v>-2924.3549596246194</v>
      </c>
      <c r="H2156" s="31">
        <f t="shared" si="253"/>
        <v>-2848.3549596246194</v>
      </c>
      <c r="K2156">
        <v>1</v>
      </c>
      <c r="L2156" s="31">
        <f t="shared" si="254"/>
        <v>75.999999999999986</v>
      </c>
      <c r="M2156" s="148">
        <f t="shared" si="250"/>
        <v>3551.86448668293</v>
      </c>
      <c r="N2156" s="148"/>
    </row>
    <row r="2157" spans="1:14">
      <c r="A2157">
        <f t="shared" si="255"/>
        <v>3.3391666666666064</v>
      </c>
      <c r="D2157">
        <f t="shared" si="251"/>
        <v>1289.8099770271319</v>
      </c>
      <c r="E2157">
        <f t="shared" si="249"/>
        <v>1.5122310853975489</v>
      </c>
      <c r="G2157">
        <f t="shared" si="252"/>
        <v>-2924.7332157077249</v>
      </c>
      <c r="H2157" s="31">
        <f t="shared" si="253"/>
        <v>-2848.9832157077249</v>
      </c>
      <c r="K2157">
        <v>1</v>
      </c>
      <c r="L2157" s="31">
        <f t="shared" si="254"/>
        <v>75.749999999999986</v>
      </c>
      <c r="M2157" s="148">
        <f t="shared" si="250"/>
        <v>3551.86448668293</v>
      </c>
      <c r="N2157" s="148"/>
    </row>
    <row r="2158" spans="1:14">
      <c r="A2158">
        <f t="shared" si="255"/>
        <v>3.3391666666666064</v>
      </c>
      <c r="D2158">
        <f t="shared" si="251"/>
        <v>1289.8099770271319</v>
      </c>
      <c r="E2158">
        <f t="shared" si="249"/>
        <v>1.5122310853975489</v>
      </c>
      <c r="G2158">
        <f t="shared" si="252"/>
        <v>-2924.7332157077249</v>
      </c>
      <c r="H2158" s="31">
        <f t="shared" si="253"/>
        <v>-2848.9832157077249</v>
      </c>
      <c r="K2158">
        <v>1</v>
      </c>
      <c r="L2158" s="31">
        <f t="shared" si="254"/>
        <v>75.749999999999986</v>
      </c>
      <c r="M2158" s="148">
        <f t="shared" si="250"/>
        <v>3551.86448668293</v>
      </c>
      <c r="N2158" s="148"/>
    </row>
    <row r="2159" spans="1:14">
      <c r="A2159">
        <f t="shared" si="255"/>
        <v>3.3416666666666064</v>
      </c>
      <c r="D2159">
        <f t="shared" si="251"/>
        <v>1289.4239123160723</v>
      </c>
      <c r="E2159">
        <f t="shared" si="249"/>
        <v>1.5106474394906464</v>
      </c>
      <c r="G2159">
        <f t="shared" si="252"/>
        <v>-2925.1110755233358</v>
      </c>
      <c r="H2159" s="31">
        <f t="shared" si="253"/>
        <v>-2849.6110755233358</v>
      </c>
      <c r="K2159">
        <v>1</v>
      </c>
      <c r="L2159" s="31">
        <f t="shared" si="254"/>
        <v>75.499999999999986</v>
      </c>
      <c r="M2159" s="148">
        <f t="shared" si="250"/>
        <v>3551.86448668293</v>
      </c>
      <c r="N2159" s="148"/>
    </row>
    <row r="2160" spans="1:14">
      <c r="A2160">
        <f t="shared" si="255"/>
        <v>3.3416666666666064</v>
      </c>
      <c r="D2160">
        <f t="shared" si="251"/>
        <v>1289.4239123160723</v>
      </c>
      <c r="E2160">
        <f t="shared" si="249"/>
        <v>1.5106474394906464</v>
      </c>
      <c r="G2160">
        <f t="shared" si="252"/>
        <v>-2925.1110755233358</v>
      </c>
      <c r="H2160" s="31">
        <f t="shared" si="253"/>
        <v>-2849.6110755233358</v>
      </c>
      <c r="K2160">
        <v>1</v>
      </c>
      <c r="L2160" s="31">
        <f t="shared" si="254"/>
        <v>75.499999999999986</v>
      </c>
      <c r="M2160" s="148">
        <f t="shared" si="250"/>
        <v>3551.86448668293</v>
      </c>
      <c r="N2160" s="148"/>
    </row>
    <row r="2161" spans="1:14">
      <c r="A2161">
        <f t="shared" si="255"/>
        <v>3.3441666666666063</v>
      </c>
      <c r="D2161">
        <f t="shared" si="251"/>
        <v>1289.0382517504468</v>
      </c>
      <c r="E2161">
        <f t="shared" si="249"/>
        <v>1.5090666344871257</v>
      </c>
      <c r="G2161">
        <f t="shared" si="252"/>
        <v>-2925.4885397825828</v>
      </c>
      <c r="H2161" s="31">
        <f t="shared" si="253"/>
        <v>-2850.2385397825828</v>
      </c>
      <c r="K2161">
        <v>1</v>
      </c>
      <c r="L2161" s="31">
        <f t="shared" si="254"/>
        <v>75.249999999999986</v>
      </c>
      <c r="M2161" s="148">
        <f t="shared" si="250"/>
        <v>3551.86448668293</v>
      </c>
      <c r="N2161" s="148"/>
    </row>
    <row r="2162" spans="1:14">
      <c r="A2162">
        <f t="shared" si="255"/>
        <v>3.3441666666666063</v>
      </c>
      <c r="D2162">
        <f t="shared" si="251"/>
        <v>1289.0382517504468</v>
      </c>
      <c r="E2162">
        <f t="shared" si="249"/>
        <v>1.5090666344871257</v>
      </c>
      <c r="G2162">
        <f t="shared" si="252"/>
        <v>-2925.4885397825828</v>
      </c>
      <c r="H2162" s="31">
        <f t="shared" si="253"/>
        <v>-2850.2385397825828</v>
      </c>
      <c r="K2162">
        <v>1</v>
      </c>
      <c r="L2162" s="31">
        <f t="shared" si="254"/>
        <v>75.249999999999986</v>
      </c>
      <c r="M2162" s="148">
        <f t="shared" si="250"/>
        <v>3551.86448668293</v>
      </c>
      <c r="N2162" s="148"/>
    </row>
    <row r="2163" spans="1:14">
      <c r="A2163">
        <f t="shared" si="255"/>
        <v>3.3466666666666063</v>
      </c>
      <c r="D2163">
        <f t="shared" si="251"/>
        <v>1288.6529946055291</v>
      </c>
      <c r="E2163">
        <f t="shared" si="249"/>
        <v>1.5074886631726216</v>
      </c>
      <c r="G2163">
        <f t="shared" si="252"/>
        <v>-2925.8656091947905</v>
      </c>
      <c r="H2163" s="31">
        <f t="shared" si="253"/>
        <v>-2850.8656091947905</v>
      </c>
      <c r="K2163">
        <v>1</v>
      </c>
      <c r="L2163" s="31">
        <f t="shared" si="254"/>
        <v>74.999999999999986</v>
      </c>
      <c r="M2163" s="148">
        <f t="shared" si="250"/>
        <v>3551.86448668293</v>
      </c>
      <c r="N2163" s="148"/>
    </row>
    <row r="2164" spans="1:14">
      <c r="A2164">
        <f t="shared" si="255"/>
        <v>3.3466666666666063</v>
      </c>
      <c r="D2164">
        <f t="shared" si="251"/>
        <v>1288.6529946055291</v>
      </c>
      <c r="E2164">
        <f t="shared" si="249"/>
        <v>1.5074886631726216</v>
      </c>
      <c r="G2164">
        <f t="shared" si="252"/>
        <v>-2925.8656091947905</v>
      </c>
      <c r="H2164" s="31">
        <f t="shared" si="253"/>
        <v>-2850.8656091947905</v>
      </c>
      <c r="K2164">
        <v>1</v>
      </c>
      <c r="L2164" s="31">
        <f t="shared" si="254"/>
        <v>74.999999999999986</v>
      </c>
      <c r="M2164" s="148">
        <f t="shared" si="250"/>
        <v>3551.86448668293</v>
      </c>
      <c r="N2164" s="148"/>
    </row>
    <row r="2165" spans="1:14">
      <c r="A2165">
        <f t="shared" si="255"/>
        <v>3.3491666666666062</v>
      </c>
      <c r="D2165">
        <f t="shared" si="251"/>
        <v>1288.2681401584327</v>
      </c>
      <c r="E2165">
        <f t="shared" si="249"/>
        <v>1.5059135183564629</v>
      </c>
      <c r="G2165">
        <f t="shared" si="252"/>
        <v>-2926.2422844674816</v>
      </c>
      <c r="H2165" s="31">
        <f t="shared" si="253"/>
        <v>-2851.4922844674816</v>
      </c>
      <c r="K2165">
        <v>1</v>
      </c>
      <c r="L2165" s="31">
        <f t="shared" si="254"/>
        <v>74.749999999999986</v>
      </c>
      <c r="M2165" s="148">
        <f t="shared" si="250"/>
        <v>3551.86448668293</v>
      </c>
      <c r="N2165" s="148"/>
    </row>
    <row r="2166" spans="1:14">
      <c r="A2166">
        <f t="shared" si="255"/>
        <v>3.3491666666666062</v>
      </c>
      <c r="D2166">
        <f t="shared" si="251"/>
        <v>1288.2681401584327</v>
      </c>
      <c r="E2166">
        <f t="shared" si="249"/>
        <v>1.5059135183564629</v>
      </c>
      <c r="G2166">
        <f t="shared" si="252"/>
        <v>-2926.2422844674816</v>
      </c>
      <c r="H2166" s="31">
        <f t="shared" si="253"/>
        <v>-2851.4922844674816</v>
      </c>
      <c r="K2166">
        <v>1</v>
      </c>
      <c r="L2166" s="31">
        <f t="shared" si="254"/>
        <v>74.749999999999986</v>
      </c>
      <c r="M2166" s="148">
        <f t="shared" si="250"/>
        <v>3551.86448668293</v>
      </c>
      <c r="N2166" s="148"/>
    </row>
    <row r="2167" spans="1:14">
      <c r="A2167">
        <f t="shared" si="255"/>
        <v>3.3516666666666062</v>
      </c>
      <c r="D2167">
        <f t="shared" si="251"/>
        <v>1287.8836876881057</v>
      </c>
      <c r="E2167">
        <f t="shared" ref="E2167:E2230" si="256">$E$18*($A$18/A2167)^$B$9</f>
        <v>1.5043411928715718</v>
      </c>
      <c r="G2167">
        <f t="shared" si="252"/>
        <v>-2926.6185663063852</v>
      </c>
      <c r="H2167" s="31">
        <f t="shared" si="253"/>
        <v>-2852.1185663063852</v>
      </c>
      <c r="K2167">
        <v>1</v>
      </c>
      <c r="L2167" s="31">
        <f t="shared" si="254"/>
        <v>74.499999999999986</v>
      </c>
      <c r="M2167" s="148">
        <f t="shared" si="250"/>
        <v>3551.86448668293</v>
      </c>
      <c r="N2167" s="148"/>
    </row>
    <row r="2168" spans="1:14">
      <c r="A2168">
        <f t="shared" si="255"/>
        <v>3.3516666666666062</v>
      </c>
      <c r="D2168">
        <f t="shared" si="251"/>
        <v>1287.8836876881057</v>
      </c>
      <c r="E2168">
        <f t="shared" si="256"/>
        <v>1.5043411928715718</v>
      </c>
      <c r="G2168">
        <f t="shared" si="252"/>
        <v>-2926.6185663063852</v>
      </c>
      <c r="H2168" s="31">
        <f t="shared" si="253"/>
        <v>-2852.1185663063852</v>
      </c>
      <c r="K2168">
        <v>1</v>
      </c>
      <c r="L2168" s="31">
        <f t="shared" si="254"/>
        <v>74.499999999999986</v>
      </c>
      <c r="M2168" s="148">
        <f t="shared" si="250"/>
        <v>3551.86448668293</v>
      </c>
      <c r="N2168" s="148"/>
    </row>
    <row r="2169" spans="1:14">
      <c r="A2169">
        <f t="shared" si="255"/>
        <v>3.3541666666666061</v>
      </c>
      <c r="D2169">
        <f t="shared" si="251"/>
        <v>1287.4996364753224</v>
      </c>
      <c r="E2169">
        <f t="shared" si="256"/>
        <v>1.5027716795743742</v>
      </c>
      <c r="G2169">
        <f t="shared" si="252"/>
        <v>-2926.9944554154408</v>
      </c>
      <c r="H2169" s="31">
        <f t="shared" si="253"/>
        <v>-2852.7444554154408</v>
      </c>
      <c r="K2169">
        <v>1</v>
      </c>
      <c r="L2169" s="31">
        <f t="shared" si="254"/>
        <v>74.249999999999986</v>
      </c>
      <c r="M2169" s="148">
        <f t="shared" si="250"/>
        <v>3551.86448668293</v>
      </c>
      <c r="N2169" s="148"/>
    </row>
    <row r="2170" spans="1:14">
      <c r="A2170">
        <f t="shared" si="255"/>
        <v>3.3541666666666061</v>
      </c>
      <c r="D2170">
        <f t="shared" si="251"/>
        <v>1287.4996364753224</v>
      </c>
      <c r="E2170">
        <f t="shared" si="256"/>
        <v>1.5027716795743742</v>
      </c>
      <c r="G2170">
        <f t="shared" si="252"/>
        <v>-2926.9944554154408</v>
      </c>
      <c r="H2170" s="31">
        <f t="shared" si="253"/>
        <v>-2852.7444554154408</v>
      </c>
      <c r="K2170">
        <v>1</v>
      </c>
      <c r="L2170" s="31">
        <f t="shared" si="254"/>
        <v>74.249999999999986</v>
      </c>
      <c r="M2170" s="148">
        <f t="shared" si="250"/>
        <v>3551.86448668293</v>
      </c>
      <c r="N2170" s="148"/>
    </row>
    <row r="2171" spans="1:14">
      <c r="A2171">
        <f t="shared" si="255"/>
        <v>3.3566666666666061</v>
      </c>
      <c r="D2171">
        <f t="shared" si="251"/>
        <v>1287.1159858026804</v>
      </c>
      <c r="E2171">
        <f t="shared" si="256"/>
        <v>1.5012049713447018</v>
      </c>
      <c r="G2171">
        <f t="shared" si="252"/>
        <v>-2927.3699524968056</v>
      </c>
      <c r="H2171" s="31">
        <f t="shared" si="253"/>
        <v>-2853.3699524968056</v>
      </c>
      <c r="K2171">
        <v>1</v>
      </c>
      <c r="L2171" s="31">
        <f t="shared" si="254"/>
        <v>73.999999999999986</v>
      </c>
      <c r="M2171" s="148">
        <f t="shared" si="250"/>
        <v>3551.86448668293</v>
      </c>
      <c r="N2171" s="148"/>
    </row>
    <row r="2172" spans="1:14">
      <c r="A2172">
        <f t="shared" si="255"/>
        <v>3.3566666666666061</v>
      </c>
      <c r="D2172">
        <f t="shared" si="251"/>
        <v>1287.1159858026804</v>
      </c>
      <c r="E2172">
        <f t="shared" si="256"/>
        <v>1.5012049713447018</v>
      </c>
      <c r="G2172">
        <f t="shared" si="252"/>
        <v>-2927.3699524968056</v>
      </c>
      <c r="H2172" s="31">
        <f t="shared" si="253"/>
        <v>-2853.3699524968056</v>
      </c>
      <c r="K2172">
        <v>1</v>
      </c>
      <c r="L2172" s="31">
        <f t="shared" si="254"/>
        <v>73.999999999999986</v>
      </c>
      <c r="M2172" s="148">
        <f t="shared" si="250"/>
        <v>3551.86448668293</v>
      </c>
      <c r="N2172" s="148"/>
    </row>
    <row r="2173" spans="1:14">
      <c r="A2173">
        <f t="shared" si="255"/>
        <v>3.359166666666606</v>
      </c>
      <c r="D2173">
        <f t="shared" si="251"/>
        <v>1286.7327349545913</v>
      </c>
      <c r="E2173">
        <f t="shared" si="256"/>
        <v>1.4996410610856965</v>
      </c>
      <c r="G2173">
        <f t="shared" si="252"/>
        <v>-2927.7450582508595</v>
      </c>
      <c r="H2173" s="31">
        <f t="shared" si="253"/>
        <v>-2853.9950582508595</v>
      </c>
      <c r="K2173">
        <v>1</v>
      </c>
      <c r="L2173" s="31">
        <f t="shared" si="254"/>
        <v>73.749999999999986</v>
      </c>
      <c r="M2173" s="148">
        <f t="shared" si="250"/>
        <v>3551.86448668293</v>
      </c>
      <c r="N2173" s="148"/>
    </row>
    <row r="2174" spans="1:14">
      <c r="A2174">
        <f t="shared" si="255"/>
        <v>3.359166666666606</v>
      </c>
      <c r="D2174">
        <f t="shared" si="251"/>
        <v>1286.7327349545913</v>
      </c>
      <c r="E2174">
        <f t="shared" si="256"/>
        <v>1.4996410610856965</v>
      </c>
      <c r="G2174">
        <f t="shared" si="252"/>
        <v>-2927.7450582508595</v>
      </c>
      <c r="H2174" s="31">
        <f t="shared" si="253"/>
        <v>-2853.9950582508595</v>
      </c>
      <c r="K2174">
        <v>1</v>
      </c>
      <c r="L2174" s="31">
        <f t="shared" si="254"/>
        <v>73.749999999999986</v>
      </c>
      <c r="M2174" s="148">
        <f t="shared" si="250"/>
        <v>3551.86448668293</v>
      </c>
      <c r="N2174" s="148"/>
    </row>
    <row r="2175" spans="1:14">
      <c r="A2175">
        <f t="shared" si="255"/>
        <v>3.361666666666606</v>
      </c>
      <c r="D2175">
        <f t="shared" si="251"/>
        <v>1286.3498832172777</v>
      </c>
      <c r="E2175">
        <f t="shared" si="256"/>
        <v>1.4980799417237225</v>
      </c>
      <c r="G2175">
        <f t="shared" si="252"/>
        <v>-2928.1197733762106</v>
      </c>
      <c r="H2175" s="31">
        <f t="shared" si="253"/>
        <v>-2854.6197733762106</v>
      </c>
      <c r="K2175">
        <v>1</v>
      </c>
      <c r="L2175" s="31">
        <f t="shared" si="254"/>
        <v>73.499999999999986</v>
      </c>
      <c r="M2175" s="148">
        <f t="shared" si="250"/>
        <v>3551.86448668293</v>
      </c>
      <c r="N2175" s="148"/>
    </row>
    <row r="2176" spans="1:14">
      <c r="A2176">
        <f t="shared" si="255"/>
        <v>3.361666666666606</v>
      </c>
      <c r="D2176">
        <f t="shared" si="251"/>
        <v>1286.3498832172777</v>
      </c>
      <c r="E2176">
        <f t="shared" si="256"/>
        <v>1.4980799417237225</v>
      </c>
      <c r="G2176">
        <f t="shared" si="252"/>
        <v>-2928.1197733762106</v>
      </c>
      <c r="H2176" s="31">
        <f t="shared" si="253"/>
        <v>-2854.6197733762106</v>
      </c>
      <c r="K2176">
        <v>1</v>
      </c>
      <c r="L2176" s="31">
        <f t="shared" si="254"/>
        <v>73.499999999999986</v>
      </c>
      <c r="M2176" s="148">
        <f t="shared" si="250"/>
        <v>3551.86448668293</v>
      </c>
      <c r="N2176" s="148"/>
    </row>
    <row r="2177" spans="1:14">
      <c r="A2177">
        <f t="shared" si="255"/>
        <v>3.3641666666666059</v>
      </c>
      <c r="D2177">
        <f t="shared" si="251"/>
        <v>1285.9674298787663</v>
      </c>
      <c r="E2177">
        <f t="shared" si="256"/>
        <v>1.4965216062082654</v>
      </c>
      <c r="G2177">
        <f t="shared" si="252"/>
        <v>-2928.4940985697021</v>
      </c>
      <c r="H2177" s="31">
        <f t="shared" si="253"/>
        <v>-2855.2440985697021</v>
      </c>
      <c r="K2177">
        <v>1</v>
      </c>
      <c r="L2177" s="31">
        <f t="shared" si="254"/>
        <v>73.249999999999986</v>
      </c>
      <c r="M2177" s="148">
        <f t="shared" si="250"/>
        <v>3551.86448668293</v>
      </c>
      <c r="N2177" s="148"/>
    </row>
    <row r="2178" spans="1:14">
      <c r="A2178">
        <f t="shared" si="255"/>
        <v>3.3641666666666059</v>
      </c>
      <c r="D2178">
        <f t="shared" si="251"/>
        <v>1285.9674298787663</v>
      </c>
      <c r="E2178">
        <f t="shared" si="256"/>
        <v>1.4965216062082654</v>
      </c>
      <c r="G2178">
        <f t="shared" si="252"/>
        <v>-2928.4940985697021</v>
      </c>
      <c r="H2178" s="31">
        <f t="shared" si="253"/>
        <v>-2855.2440985697021</v>
      </c>
      <c r="K2178">
        <v>1</v>
      </c>
      <c r="L2178" s="31">
        <f t="shared" si="254"/>
        <v>73.249999999999986</v>
      </c>
      <c r="M2178" s="148">
        <f t="shared" si="250"/>
        <v>3551.86448668293</v>
      </c>
      <c r="N2178" s="148"/>
    </row>
    <row r="2179" spans="1:14">
      <c r="A2179">
        <f t="shared" si="255"/>
        <v>3.3666666666666059</v>
      </c>
      <c r="D2179">
        <f t="shared" si="251"/>
        <v>1285.58537422888</v>
      </c>
      <c r="E2179">
        <f t="shared" si="256"/>
        <v>1.4949660475118489</v>
      </c>
      <c r="G2179">
        <f t="shared" si="252"/>
        <v>-2928.868034526417</v>
      </c>
      <c r="H2179" s="31">
        <f t="shared" si="253"/>
        <v>-2855.868034526417</v>
      </c>
      <c r="K2179">
        <v>1</v>
      </c>
      <c r="L2179" s="31">
        <f t="shared" si="254"/>
        <v>72.999999999999986</v>
      </c>
      <c r="M2179" s="148">
        <f t="shared" si="250"/>
        <v>3551.86448668293</v>
      </c>
      <c r="N2179" s="148"/>
    </row>
    <row r="2180" spans="1:14">
      <c r="A2180">
        <f t="shared" si="255"/>
        <v>3.3666666666666059</v>
      </c>
      <c r="D2180">
        <f t="shared" si="251"/>
        <v>1285.58537422888</v>
      </c>
      <c r="E2180">
        <f t="shared" si="256"/>
        <v>1.4949660475118489</v>
      </c>
      <c r="G2180">
        <f t="shared" si="252"/>
        <v>-2928.868034526417</v>
      </c>
      <c r="H2180" s="31">
        <f t="shared" si="253"/>
        <v>-2855.868034526417</v>
      </c>
      <c r="K2180">
        <v>1</v>
      </c>
      <c r="L2180" s="31">
        <f t="shared" si="254"/>
        <v>72.999999999999986</v>
      </c>
      <c r="M2180" s="148">
        <f t="shared" si="250"/>
        <v>3551.86448668293</v>
      </c>
      <c r="N2180" s="148"/>
    </row>
    <row r="2181" spans="1:14">
      <c r="A2181">
        <f t="shared" si="255"/>
        <v>3.3691666666666058</v>
      </c>
      <c r="D2181">
        <f t="shared" si="251"/>
        <v>1285.2037155592359</v>
      </c>
      <c r="E2181">
        <f t="shared" si="256"/>
        <v>1.4934132586299322</v>
      </c>
      <c r="G2181">
        <f t="shared" si="252"/>
        <v>-2929.2415819396847</v>
      </c>
      <c r="H2181" s="31">
        <f t="shared" si="253"/>
        <v>-2856.4915819396847</v>
      </c>
      <c r="K2181">
        <v>1</v>
      </c>
      <c r="L2181" s="31">
        <f t="shared" si="254"/>
        <v>72.749999999999986</v>
      </c>
      <c r="M2181" s="148">
        <f t="shared" si="250"/>
        <v>3551.86448668293</v>
      </c>
      <c r="N2181" s="148"/>
    </row>
    <row r="2182" spans="1:14">
      <c r="A2182">
        <f t="shared" si="255"/>
        <v>3.3691666666666058</v>
      </c>
      <c r="D2182">
        <f t="shared" si="251"/>
        <v>1285.2037155592359</v>
      </c>
      <c r="E2182">
        <f t="shared" si="256"/>
        <v>1.4934132586299322</v>
      </c>
      <c r="G2182">
        <f t="shared" si="252"/>
        <v>-2929.2415819396847</v>
      </c>
      <c r="H2182" s="31">
        <f t="shared" si="253"/>
        <v>-2856.4915819396847</v>
      </c>
      <c r="K2182">
        <v>1</v>
      </c>
      <c r="L2182" s="31">
        <f t="shared" si="254"/>
        <v>72.749999999999986</v>
      </c>
      <c r="M2182" s="148">
        <f t="shared" si="250"/>
        <v>3551.86448668293</v>
      </c>
      <c r="N2182" s="148"/>
    </row>
    <row r="2183" spans="1:14">
      <c r="A2183">
        <f t="shared" si="255"/>
        <v>3.3716666666666057</v>
      </c>
      <c r="D2183">
        <f t="shared" si="251"/>
        <v>1284.8224531632359</v>
      </c>
      <c r="E2183">
        <f t="shared" si="256"/>
        <v>1.4918632325808256</v>
      </c>
      <c r="G2183">
        <f t="shared" si="252"/>
        <v>-2929.614741501086</v>
      </c>
      <c r="H2183" s="31">
        <f t="shared" si="253"/>
        <v>-2857.114741501086</v>
      </c>
      <c r="K2183">
        <v>1</v>
      </c>
      <c r="L2183" s="31">
        <f t="shared" si="254"/>
        <v>72.499999999999986</v>
      </c>
      <c r="M2183" s="148">
        <f t="shared" si="250"/>
        <v>3551.86448668293</v>
      </c>
      <c r="N2183" s="148"/>
    </row>
    <row r="2184" spans="1:14">
      <c r="A2184">
        <f t="shared" si="255"/>
        <v>3.3716666666666057</v>
      </c>
      <c r="D2184">
        <f t="shared" si="251"/>
        <v>1284.8224531632359</v>
      </c>
      <c r="E2184">
        <f t="shared" si="256"/>
        <v>1.4918632325808256</v>
      </c>
      <c r="G2184">
        <f t="shared" si="252"/>
        <v>-2929.614741501086</v>
      </c>
      <c r="H2184" s="31">
        <f t="shared" si="253"/>
        <v>-2857.114741501086</v>
      </c>
      <c r="K2184">
        <v>1</v>
      </c>
      <c r="L2184" s="31">
        <f t="shared" si="254"/>
        <v>72.499999999999986</v>
      </c>
      <c r="M2184" s="148">
        <f t="shared" si="250"/>
        <v>3551.86448668293</v>
      </c>
      <c r="N2184" s="148"/>
    </row>
    <row r="2185" spans="1:14">
      <c r="A2185">
        <f t="shared" si="255"/>
        <v>3.3741666666666057</v>
      </c>
      <c r="D2185">
        <f t="shared" si="251"/>
        <v>1284.441586336063</v>
      </c>
      <c r="E2185">
        <f t="shared" si="256"/>
        <v>1.4903159624055988</v>
      </c>
      <c r="G2185">
        <f t="shared" si="252"/>
        <v>-2929.9875139004594</v>
      </c>
      <c r="H2185" s="31">
        <f t="shared" si="253"/>
        <v>-2857.7375139004594</v>
      </c>
      <c r="K2185">
        <v>1</v>
      </c>
      <c r="L2185" s="31">
        <f t="shared" si="254"/>
        <v>72.249999999999986</v>
      </c>
      <c r="M2185" s="148">
        <f t="shared" si="250"/>
        <v>3551.86448668293</v>
      </c>
      <c r="N2185" s="148"/>
    </row>
    <row r="2186" spans="1:14">
      <c r="A2186">
        <f t="shared" si="255"/>
        <v>3.3741666666666057</v>
      </c>
      <c r="D2186">
        <f t="shared" si="251"/>
        <v>1284.441586336063</v>
      </c>
      <c r="E2186">
        <f t="shared" si="256"/>
        <v>1.4903159624055988</v>
      </c>
      <c r="G2186">
        <f t="shared" si="252"/>
        <v>-2929.9875139004594</v>
      </c>
      <c r="H2186" s="31">
        <f t="shared" si="253"/>
        <v>-2857.7375139004594</v>
      </c>
      <c r="K2186">
        <v>1</v>
      </c>
      <c r="L2186" s="31">
        <f t="shared" si="254"/>
        <v>72.249999999999986</v>
      </c>
      <c r="M2186" s="148">
        <f t="shared" si="250"/>
        <v>3551.86448668293</v>
      </c>
      <c r="N2186" s="148"/>
    </row>
    <row r="2187" spans="1:14">
      <c r="A2187">
        <f t="shared" si="255"/>
        <v>3.3766666666666056</v>
      </c>
      <c r="D2187">
        <f t="shared" si="251"/>
        <v>1284.0611143746746</v>
      </c>
      <c r="E2187">
        <f t="shared" si="256"/>
        <v>1.4887714411679851</v>
      </c>
      <c r="G2187">
        <f t="shared" si="252"/>
        <v>-2930.3598998259063</v>
      </c>
      <c r="H2187" s="31">
        <f t="shared" si="253"/>
        <v>-2858.3598998259063</v>
      </c>
      <c r="K2187">
        <v>1</v>
      </c>
      <c r="L2187" s="31">
        <f t="shared" si="254"/>
        <v>71.999999999999986</v>
      </c>
      <c r="M2187" s="148">
        <f t="shared" si="250"/>
        <v>3551.86448668293</v>
      </c>
      <c r="N2187" s="148"/>
    </row>
    <row r="2188" spans="1:14">
      <c r="A2188">
        <f t="shared" si="255"/>
        <v>3.3766666666666056</v>
      </c>
      <c r="D2188">
        <f t="shared" si="251"/>
        <v>1284.0611143746746</v>
      </c>
      <c r="E2188">
        <f t="shared" si="256"/>
        <v>1.4887714411679851</v>
      </c>
      <c r="G2188">
        <f t="shared" si="252"/>
        <v>-2930.3598998259063</v>
      </c>
      <c r="H2188" s="31">
        <f t="shared" si="253"/>
        <v>-2858.3598998259063</v>
      </c>
      <c r="K2188">
        <v>1</v>
      </c>
      <c r="L2188" s="31">
        <f t="shared" si="254"/>
        <v>71.999999999999986</v>
      </c>
      <c r="M2188" s="148">
        <f t="shared" si="250"/>
        <v>3551.86448668293</v>
      </c>
      <c r="N2188" s="148"/>
    </row>
    <row r="2189" spans="1:14">
      <c r="A2189">
        <f t="shared" si="255"/>
        <v>3.3791666666666056</v>
      </c>
      <c r="D2189">
        <f t="shared" si="251"/>
        <v>1283.6810365777969</v>
      </c>
      <c r="E2189">
        <f t="shared" si="256"/>
        <v>1.4872296619542935</v>
      </c>
      <c r="G2189">
        <f t="shared" si="252"/>
        <v>-2930.7318999637964</v>
      </c>
      <c r="H2189" s="31">
        <f t="shared" si="253"/>
        <v>-2858.9818999637964</v>
      </c>
      <c r="K2189">
        <v>1</v>
      </c>
      <c r="L2189" s="31">
        <f t="shared" si="254"/>
        <v>71.749999999999986</v>
      </c>
      <c r="M2189" s="148">
        <f t="shared" si="250"/>
        <v>3551.86448668293</v>
      </c>
      <c r="N2189" s="148"/>
    </row>
    <row r="2190" spans="1:14">
      <c r="A2190">
        <f t="shared" si="255"/>
        <v>3.3791666666666056</v>
      </c>
      <c r="D2190">
        <f t="shared" si="251"/>
        <v>1283.6810365777969</v>
      </c>
      <c r="E2190">
        <f t="shared" si="256"/>
        <v>1.4872296619542935</v>
      </c>
      <c r="G2190">
        <f t="shared" si="252"/>
        <v>-2930.7318999637964</v>
      </c>
      <c r="H2190" s="31">
        <f t="shared" si="253"/>
        <v>-2858.9818999637964</v>
      </c>
      <c r="K2190">
        <v>1</v>
      </c>
      <c r="L2190" s="31">
        <f t="shared" si="254"/>
        <v>71.749999999999986</v>
      </c>
      <c r="M2190" s="148">
        <f t="shared" si="250"/>
        <v>3551.86448668293</v>
      </c>
      <c r="N2190" s="148"/>
    </row>
    <row r="2191" spans="1:14">
      <c r="A2191">
        <f t="shared" si="255"/>
        <v>3.3816666666666055</v>
      </c>
      <c r="D2191">
        <f t="shared" si="251"/>
        <v>1283.3013522459194</v>
      </c>
      <c r="E2191">
        <f t="shared" si="256"/>
        <v>1.4856906178733207</v>
      </c>
      <c r="G2191">
        <f t="shared" si="252"/>
        <v>-2931.1035149987747</v>
      </c>
      <c r="H2191" s="31">
        <f t="shared" si="253"/>
        <v>-2859.6035149987747</v>
      </c>
      <c r="K2191">
        <v>1</v>
      </c>
      <c r="L2191" s="31">
        <f t="shared" si="254"/>
        <v>71.499999999999986</v>
      </c>
      <c r="M2191" s="148">
        <f t="shared" si="250"/>
        <v>3551.86448668293</v>
      </c>
      <c r="N2191" s="148"/>
    </row>
    <row r="2192" spans="1:14">
      <c r="A2192">
        <f t="shared" si="255"/>
        <v>3.3816666666666055</v>
      </c>
      <c r="D2192">
        <f t="shared" si="251"/>
        <v>1283.3013522459194</v>
      </c>
      <c r="E2192">
        <f t="shared" si="256"/>
        <v>1.4856906178733207</v>
      </c>
      <c r="G2192">
        <f t="shared" si="252"/>
        <v>-2931.1035149987747</v>
      </c>
      <c r="H2192" s="31">
        <f t="shared" si="253"/>
        <v>-2859.6035149987747</v>
      </c>
      <c r="K2192">
        <v>1</v>
      </c>
      <c r="L2192" s="31">
        <f t="shared" si="254"/>
        <v>71.499999999999986</v>
      </c>
      <c r="M2192" s="148">
        <f t="shared" si="250"/>
        <v>3551.86448668293</v>
      </c>
      <c r="N2192" s="148"/>
    </row>
    <row r="2193" spans="1:14">
      <c r="A2193">
        <f t="shared" si="255"/>
        <v>3.3841666666666055</v>
      </c>
      <c r="D2193">
        <f t="shared" si="251"/>
        <v>1282.9220606812887</v>
      </c>
      <c r="E2193">
        <f t="shared" si="256"/>
        <v>1.4841543020562562</v>
      </c>
      <c r="G2193">
        <f t="shared" si="252"/>
        <v>-2931.4747456137657</v>
      </c>
      <c r="H2193" s="31">
        <f t="shared" si="253"/>
        <v>-2860.2247456137657</v>
      </c>
      <c r="K2193">
        <v>1</v>
      </c>
      <c r="L2193" s="31">
        <f t="shared" si="254"/>
        <v>71.249999999999986</v>
      </c>
      <c r="M2193" s="148">
        <f t="shared" si="250"/>
        <v>3551.86448668293</v>
      </c>
      <c r="N2193" s="148"/>
    </row>
    <row r="2194" spans="1:14">
      <c r="A2194">
        <f t="shared" si="255"/>
        <v>3.3841666666666055</v>
      </c>
      <c r="D2194">
        <f t="shared" si="251"/>
        <v>1282.9220606812887</v>
      </c>
      <c r="E2194">
        <f t="shared" si="256"/>
        <v>1.4841543020562562</v>
      </c>
      <c r="G2194">
        <f t="shared" si="252"/>
        <v>-2931.4747456137657</v>
      </c>
      <c r="H2194" s="31">
        <f t="shared" si="253"/>
        <v>-2860.2247456137657</v>
      </c>
      <c r="K2194">
        <v>1</v>
      </c>
      <c r="L2194" s="31">
        <f t="shared" si="254"/>
        <v>71.249999999999986</v>
      </c>
      <c r="M2194" s="148">
        <f t="shared" ref="M2194:M2257" si="257">$F$11</f>
        <v>3551.86448668293</v>
      </c>
      <c r="N2194" s="148"/>
    </row>
    <row r="2195" spans="1:14">
      <c r="A2195">
        <f t="shared" si="255"/>
        <v>3.3866666666666054</v>
      </c>
      <c r="D2195">
        <f t="shared" si="251"/>
        <v>1282.5431611879026</v>
      </c>
      <c r="E2195">
        <f t="shared" si="256"/>
        <v>1.4826207076566014</v>
      </c>
      <c r="G2195">
        <f t="shared" si="252"/>
        <v>-2931.8455924899799</v>
      </c>
      <c r="H2195" s="31">
        <f t="shared" si="253"/>
        <v>-2860.8455924899799</v>
      </c>
      <c r="K2195">
        <v>1</v>
      </c>
      <c r="L2195" s="31">
        <f t="shared" si="254"/>
        <v>70.999999999999986</v>
      </c>
      <c r="M2195" s="148">
        <f t="shared" si="257"/>
        <v>3551.86448668293</v>
      </c>
      <c r="N2195" s="148"/>
    </row>
    <row r="2196" spans="1:14">
      <c r="A2196">
        <f t="shared" si="255"/>
        <v>3.3866666666666054</v>
      </c>
      <c r="D2196">
        <f t="shared" si="251"/>
        <v>1282.5431611879026</v>
      </c>
      <c r="E2196">
        <f t="shared" si="256"/>
        <v>1.4826207076566014</v>
      </c>
      <c r="G2196">
        <f t="shared" si="252"/>
        <v>-2931.8455924899799</v>
      </c>
      <c r="H2196" s="31">
        <f t="shared" si="253"/>
        <v>-2860.8455924899799</v>
      </c>
      <c r="K2196">
        <v>1</v>
      </c>
      <c r="L2196" s="31">
        <f t="shared" si="254"/>
        <v>70.999999999999986</v>
      </c>
      <c r="M2196" s="148">
        <f t="shared" si="257"/>
        <v>3551.86448668293</v>
      </c>
      <c r="N2196" s="148"/>
    </row>
    <row r="2197" spans="1:14">
      <c r="A2197">
        <f t="shared" si="255"/>
        <v>3.3891666666666054</v>
      </c>
      <c r="D2197">
        <f t="shared" ref="D2197:D2260" si="258">$D$18*($A$18/A2197)^($B$9-1)</f>
        <v>1282.1646530715061</v>
      </c>
      <c r="E2197">
        <f t="shared" si="256"/>
        <v>1.4810898278500726</v>
      </c>
      <c r="G2197">
        <f t="shared" ref="G2197:G2260" si="259">-100*(E2197+E2196)/2*(A2197-A2196)+G2196</f>
        <v>-2932.2160563069183</v>
      </c>
      <c r="H2197" s="31">
        <f t="shared" si="253"/>
        <v>-2861.4660563069183</v>
      </c>
      <c r="K2197">
        <v>1</v>
      </c>
      <c r="L2197" s="31">
        <f t="shared" si="254"/>
        <v>70.749999999999986</v>
      </c>
      <c r="M2197" s="148">
        <f t="shared" si="257"/>
        <v>3551.86448668293</v>
      </c>
      <c r="N2197" s="148"/>
    </row>
    <row r="2198" spans="1:14">
      <c r="A2198">
        <f t="shared" si="255"/>
        <v>3.3891666666666054</v>
      </c>
      <c r="D2198">
        <f t="shared" si="258"/>
        <v>1282.1646530715061</v>
      </c>
      <c r="E2198">
        <f t="shared" si="256"/>
        <v>1.4810898278500726</v>
      </c>
      <c r="G2198">
        <f t="shared" si="259"/>
        <v>-2932.2160563069183</v>
      </c>
      <c r="H2198" s="31">
        <f t="shared" si="253"/>
        <v>-2861.4660563069183</v>
      </c>
      <c r="K2198">
        <v>1</v>
      </c>
      <c r="L2198" s="31">
        <f t="shared" si="254"/>
        <v>70.749999999999986</v>
      </c>
      <c r="M2198" s="148">
        <f t="shared" si="257"/>
        <v>3551.86448668293</v>
      </c>
      <c r="N2198" s="148"/>
    </row>
    <row r="2199" spans="1:14">
      <c r="A2199">
        <f t="shared" si="255"/>
        <v>3.3916666666666053</v>
      </c>
      <c r="D2199">
        <f t="shared" si="258"/>
        <v>1281.7865356395835</v>
      </c>
      <c r="E2199">
        <f t="shared" si="256"/>
        <v>1.4795616558345146</v>
      </c>
      <c r="G2199">
        <f t="shared" si="259"/>
        <v>-2932.5861377423789</v>
      </c>
      <c r="H2199" s="31">
        <f t="shared" si="253"/>
        <v>-2862.0861377423789</v>
      </c>
      <c r="K2199">
        <v>1</v>
      </c>
      <c r="L2199" s="31">
        <f t="shared" si="254"/>
        <v>70.499999999999986</v>
      </c>
      <c r="M2199" s="148">
        <f t="shared" si="257"/>
        <v>3551.86448668293</v>
      </c>
      <c r="N2199" s="148"/>
    </row>
    <row r="2200" spans="1:14">
      <c r="A2200">
        <f t="shared" si="255"/>
        <v>3.3916666666666053</v>
      </c>
      <c r="D2200">
        <f t="shared" si="258"/>
        <v>1281.7865356395835</v>
      </c>
      <c r="E2200">
        <f t="shared" si="256"/>
        <v>1.4795616558345146</v>
      </c>
      <c r="G2200">
        <f t="shared" si="259"/>
        <v>-2932.5861377423789</v>
      </c>
      <c r="H2200" s="31">
        <f t="shared" si="253"/>
        <v>-2862.0861377423789</v>
      </c>
      <c r="K2200">
        <v>1</v>
      </c>
      <c r="L2200" s="31">
        <f t="shared" si="254"/>
        <v>70.499999999999986</v>
      </c>
      <c r="M2200" s="148">
        <f t="shared" si="257"/>
        <v>3551.86448668293</v>
      </c>
      <c r="N2200" s="148"/>
    </row>
    <row r="2201" spans="1:14">
      <c r="A2201">
        <f t="shared" si="255"/>
        <v>3.3941666666666053</v>
      </c>
      <c r="D2201">
        <f t="shared" si="258"/>
        <v>1281.4088082013538</v>
      </c>
      <c r="E2201">
        <f t="shared" si="256"/>
        <v>1.4780361848298156</v>
      </c>
      <c r="G2201">
        <f t="shared" si="259"/>
        <v>-2932.955837472462</v>
      </c>
      <c r="H2201" s="31">
        <f t="shared" si="253"/>
        <v>-2862.705837472462</v>
      </c>
      <c r="K2201">
        <v>1</v>
      </c>
      <c r="L2201" s="31">
        <f t="shared" si="254"/>
        <v>70.249999999999986</v>
      </c>
      <c r="M2201" s="148">
        <f t="shared" si="257"/>
        <v>3551.86448668293</v>
      </c>
      <c r="N2201" s="148"/>
    </row>
    <row r="2202" spans="1:14">
      <c r="A2202">
        <f t="shared" si="255"/>
        <v>3.3941666666666053</v>
      </c>
      <c r="D2202">
        <f t="shared" si="258"/>
        <v>1281.4088082013538</v>
      </c>
      <c r="E2202">
        <f t="shared" si="256"/>
        <v>1.4780361848298156</v>
      </c>
      <c r="G2202">
        <f t="shared" si="259"/>
        <v>-2932.955837472462</v>
      </c>
      <c r="H2202" s="31">
        <f t="shared" si="253"/>
        <v>-2862.705837472462</v>
      </c>
      <c r="K2202">
        <v>1</v>
      </c>
      <c r="L2202" s="31">
        <f t="shared" si="254"/>
        <v>70.249999999999986</v>
      </c>
      <c r="M2202" s="148">
        <f t="shared" si="257"/>
        <v>3551.86448668293</v>
      </c>
      <c r="N2202" s="148"/>
    </row>
    <row r="2203" spans="1:14">
      <c r="A2203">
        <f t="shared" si="255"/>
        <v>3.3966666666666052</v>
      </c>
      <c r="D2203">
        <f t="shared" si="258"/>
        <v>1281.0314700677654</v>
      </c>
      <c r="E2203">
        <f t="shared" si="256"/>
        <v>1.4765134080778164</v>
      </c>
      <c r="G2203">
        <f t="shared" si="259"/>
        <v>-2933.3251561715756</v>
      </c>
      <c r="H2203" s="31">
        <f t="shared" si="253"/>
        <v>-2863.3251561715756</v>
      </c>
      <c r="K2203">
        <v>1</v>
      </c>
      <c r="L2203" s="31">
        <f t="shared" si="254"/>
        <v>69.999999999999986</v>
      </c>
      <c r="M2203" s="148">
        <f t="shared" si="257"/>
        <v>3551.86448668293</v>
      </c>
      <c r="N2203" s="148"/>
    </row>
    <row r="2204" spans="1:14">
      <c r="A2204">
        <f t="shared" si="255"/>
        <v>3.3966666666666052</v>
      </c>
      <c r="D2204">
        <f t="shared" si="258"/>
        <v>1281.0314700677654</v>
      </c>
      <c r="E2204">
        <f t="shared" si="256"/>
        <v>1.4765134080778164</v>
      </c>
      <c r="G2204">
        <f t="shared" si="259"/>
        <v>-2933.3251561715756</v>
      </c>
      <c r="H2204" s="31">
        <f t="shared" si="253"/>
        <v>-2863.3251561715756</v>
      </c>
      <c r="K2204">
        <v>1</v>
      </c>
      <c r="L2204" s="31">
        <f t="shared" si="254"/>
        <v>69.999999999999986</v>
      </c>
      <c r="M2204" s="148">
        <f t="shared" si="257"/>
        <v>3551.86448668293</v>
      </c>
      <c r="N2204" s="148"/>
    </row>
    <row r="2205" spans="1:14">
      <c r="A2205">
        <f t="shared" si="255"/>
        <v>3.3991666666666052</v>
      </c>
      <c r="D2205">
        <f t="shared" si="258"/>
        <v>1280.6545205514904</v>
      </c>
      <c r="E2205">
        <f t="shared" si="256"/>
        <v>1.4749933188422275</v>
      </c>
      <c r="G2205">
        <f t="shared" si="259"/>
        <v>-2933.6940945124406</v>
      </c>
      <c r="H2205" s="31">
        <f t="shared" si="253"/>
        <v>-2863.9440945124406</v>
      </c>
      <c r="K2205">
        <v>1</v>
      </c>
      <c r="L2205" s="31">
        <f t="shared" si="254"/>
        <v>69.749999999999986</v>
      </c>
      <c r="M2205" s="148">
        <f t="shared" si="257"/>
        <v>3551.86448668293</v>
      </c>
      <c r="N2205" s="148"/>
    </row>
    <row r="2206" spans="1:14">
      <c r="A2206">
        <f t="shared" si="255"/>
        <v>3.3991666666666052</v>
      </c>
      <c r="D2206">
        <f t="shared" si="258"/>
        <v>1280.6545205514904</v>
      </c>
      <c r="E2206">
        <f t="shared" si="256"/>
        <v>1.4749933188422275</v>
      </c>
      <c r="G2206">
        <f t="shared" si="259"/>
        <v>-2933.6940945124406</v>
      </c>
      <c r="H2206" s="31">
        <f t="shared" si="253"/>
        <v>-2863.9440945124406</v>
      </c>
      <c r="K2206">
        <v>1</v>
      </c>
      <c r="L2206" s="31">
        <f t="shared" si="254"/>
        <v>69.749999999999986</v>
      </c>
      <c r="M2206" s="148">
        <f t="shared" si="257"/>
        <v>3551.86448668293</v>
      </c>
      <c r="N2206" s="148"/>
    </row>
    <row r="2207" spans="1:14">
      <c r="A2207">
        <f t="shared" si="255"/>
        <v>3.4016666666666051</v>
      </c>
      <c r="D2207">
        <f t="shared" si="258"/>
        <v>1280.2779589669174</v>
      </c>
      <c r="E2207">
        <f t="shared" si="256"/>
        <v>1.4734759104085353</v>
      </c>
      <c r="G2207">
        <f t="shared" si="259"/>
        <v>-2934.0626531660969</v>
      </c>
      <c r="H2207" s="31">
        <f t="shared" si="253"/>
        <v>-2864.5626531660969</v>
      </c>
      <c r="K2207">
        <v>1</v>
      </c>
      <c r="L2207" s="31">
        <f t="shared" si="254"/>
        <v>69.499999999999986</v>
      </c>
      <c r="M2207" s="148">
        <f t="shared" si="257"/>
        <v>3551.86448668293</v>
      </c>
      <c r="N2207" s="148"/>
    </row>
    <row r="2208" spans="1:14">
      <c r="A2208">
        <f t="shared" si="255"/>
        <v>3.4016666666666051</v>
      </c>
      <c r="D2208">
        <f t="shared" si="258"/>
        <v>1280.2779589669174</v>
      </c>
      <c r="E2208">
        <f t="shared" si="256"/>
        <v>1.4734759104085353</v>
      </c>
      <c r="G2208">
        <f t="shared" si="259"/>
        <v>-2934.0626531660969</v>
      </c>
      <c r="H2208" s="31">
        <f t="shared" si="253"/>
        <v>-2864.5626531660969</v>
      </c>
      <c r="K2208">
        <v>1</v>
      </c>
      <c r="L2208" s="31">
        <f t="shared" si="254"/>
        <v>69.499999999999986</v>
      </c>
      <c r="M2208" s="148">
        <f t="shared" si="257"/>
        <v>3551.86448668293</v>
      </c>
      <c r="N2208" s="148"/>
    </row>
    <row r="2209" spans="1:14">
      <c r="A2209">
        <f t="shared" si="255"/>
        <v>3.4041666666666051</v>
      </c>
      <c r="D2209">
        <f t="shared" si="258"/>
        <v>1279.901784630149</v>
      </c>
      <c r="E2209">
        <f t="shared" si="256"/>
        <v>1.471961176083922</v>
      </c>
      <c r="G2209">
        <f t="shared" si="259"/>
        <v>-2934.4308328019083</v>
      </c>
      <c r="H2209" s="31">
        <f t="shared" si="253"/>
        <v>-2865.1808328019083</v>
      </c>
      <c r="K2209">
        <v>1</v>
      </c>
      <c r="L2209" s="31">
        <f t="shared" si="254"/>
        <v>69.249999999999986</v>
      </c>
      <c r="M2209" s="148">
        <f t="shared" si="257"/>
        <v>3551.86448668293</v>
      </c>
      <c r="N2209" s="148"/>
    </row>
    <row r="2210" spans="1:14">
      <c r="A2210">
        <f t="shared" si="255"/>
        <v>3.4041666666666051</v>
      </c>
      <c r="D2210">
        <f t="shared" si="258"/>
        <v>1279.901784630149</v>
      </c>
      <c r="E2210">
        <f t="shared" si="256"/>
        <v>1.471961176083922</v>
      </c>
      <c r="G2210">
        <f t="shared" si="259"/>
        <v>-2934.4308328019083</v>
      </c>
      <c r="H2210" s="31">
        <f t="shared" si="253"/>
        <v>-2865.1808328019083</v>
      </c>
      <c r="K2210">
        <v>1</v>
      </c>
      <c r="L2210" s="31">
        <f t="shared" si="254"/>
        <v>69.249999999999986</v>
      </c>
      <c r="M2210" s="148">
        <f t="shared" si="257"/>
        <v>3551.86448668293</v>
      </c>
      <c r="N2210" s="148"/>
    </row>
    <row r="2211" spans="1:14">
      <c r="A2211">
        <f t="shared" si="255"/>
        <v>3.406666666666605</v>
      </c>
      <c r="D2211">
        <f t="shared" si="258"/>
        <v>1279.5259968589933</v>
      </c>
      <c r="E2211">
        <f t="shared" si="256"/>
        <v>1.4704491091971785</v>
      </c>
      <c r="G2211">
        <f t="shared" si="259"/>
        <v>-2934.7986340875686</v>
      </c>
      <c r="H2211" s="31">
        <f t="shared" si="253"/>
        <v>-2865.7986340875686</v>
      </c>
      <c r="K2211">
        <v>1</v>
      </c>
      <c r="L2211" s="31">
        <f t="shared" si="254"/>
        <v>68.999999999999986</v>
      </c>
      <c r="M2211" s="148">
        <f t="shared" si="257"/>
        <v>3551.86448668293</v>
      </c>
      <c r="N2211" s="148"/>
    </row>
    <row r="2212" spans="1:14">
      <c r="A2212">
        <f t="shared" si="255"/>
        <v>3.406666666666605</v>
      </c>
      <c r="D2212">
        <f t="shared" si="258"/>
        <v>1279.5259968589933</v>
      </c>
      <c r="E2212">
        <f t="shared" si="256"/>
        <v>1.4704491091971785</v>
      </c>
      <c r="G2212">
        <f t="shared" si="259"/>
        <v>-2934.7986340875686</v>
      </c>
      <c r="H2212" s="31">
        <f t="shared" ref="H2212:H2275" si="260">G2212+L2212</f>
        <v>-2865.7986340875686</v>
      </c>
      <c r="K2212">
        <v>1</v>
      </c>
      <c r="L2212" s="31">
        <f t="shared" ref="L2212:L2275" si="261">-100*(A2212-A2213)+L2213</f>
        <v>68.999999999999986</v>
      </c>
      <c r="M2212" s="148">
        <f t="shared" si="257"/>
        <v>3551.86448668293</v>
      </c>
      <c r="N2212" s="148"/>
    </row>
    <row r="2213" spans="1:14">
      <c r="A2213">
        <f t="shared" ref="A2213:A2276" si="262">A2211+$B$13/400</f>
        <v>3.409166666666605</v>
      </c>
      <c r="D2213">
        <f t="shared" si="258"/>
        <v>1279.1505949729606</v>
      </c>
      <c r="E2213">
        <f t="shared" si="256"/>
        <v>1.4689397030986138</v>
      </c>
      <c r="G2213">
        <f t="shared" si="259"/>
        <v>-2935.1660576891054</v>
      </c>
      <c r="H2213" s="31">
        <f t="shared" si="260"/>
        <v>-2866.4160576891054</v>
      </c>
      <c r="K2213">
        <v>1</v>
      </c>
      <c r="L2213" s="31">
        <f t="shared" si="261"/>
        <v>68.749999999999986</v>
      </c>
      <c r="M2213" s="148">
        <f t="shared" si="257"/>
        <v>3551.86448668293</v>
      </c>
      <c r="N2213" s="148"/>
    </row>
    <row r="2214" spans="1:14">
      <c r="A2214">
        <f t="shared" si="262"/>
        <v>3.409166666666605</v>
      </c>
      <c r="D2214">
        <f t="shared" si="258"/>
        <v>1279.1505949729606</v>
      </c>
      <c r="E2214">
        <f t="shared" si="256"/>
        <v>1.4689397030986138</v>
      </c>
      <c r="G2214">
        <f t="shared" si="259"/>
        <v>-2935.1660576891054</v>
      </c>
      <c r="H2214" s="31">
        <f t="shared" si="260"/>
        <v>-2866.4160576891054</v>
      </c>
      <c r="K2214">
        <v>1</v>
      </c>
      <c r="L2214" s="31">
        <f t="shared" si="261"/>
        <v>68.749999999999986</v>
      </c>
      <c r="M2214" s="148">
        <f t="shared" si="257"/>
        <v>3551.86448668293</v>
      </c>
      <c r="N2214" s="148"/>
    </row>
    <row r="2215" spans="1:14">
      <c r="A2215">
        <f t="shared" si="262"/>
        <v>3.4116666666666049</v>
      </c>
      <c r="D2215">
        <f t="shared" si="258"/>
        <v>1278.7755782932563</v>
      </c>
      <c r="E2215">
        <f t="shared" si="256"/>
        <v>1.4674329511599808</v>
      </c>
      <c r="G2215">
        <f t="shared" si="259"/>
        <v>-2935.5331042708876</v>
      </c>
      <c r="H2215" s="31">
        <f t="shared" si="260"/>
        <v>-2867.0331042708876</v>
      </c>
      <c r="K2215">
        <v>1</v>
      </c>
      <c r="L2215" s="31">
        <f t="shared" si="261"/>
        <v>68.499999999999986</v>
      </c>
      <c r="M2215" s="148">
        <f t="shared" si="257"/>
        <v>3551.86448668293</v>
      </c>
      <c r="N2215" s="148"/>
    </row>
    <row r="2216" spans="1:14">
      <c r="A2216">
        <f t="shared" si="262"/>
        <v>3.4116666666666049</v>
      </c>
      <c r="D2216">
        <f t="shared" si="258"/>
        <v>1278.7755782932563</v>
      </c>
      <c r="E2216">
        <f t="shared" si="256"/>
        <v>1.4674329511599808</v>
      </c>
      <c r="G2216">
        <f t="shared" si="259"/>
        <v>-2935.5331042708876</v>
      </c>
      <c r="H2216" s="31">
        <f t="shared" si="260"/>
        <v>-2867.0331042708876</v>
      </c>
      <c r="K2216">
        <v>1</v>
      </c>
      <c r="L2216" s="31">
        <f t="shared" si="261"/>
        <v>68.499999999999986</v>
      </c>
      <c r="M2216" s="148">
        <f t="shared" si="257"/>
        <v>3551.86448668293</v>
      </c>
      <c r="N2216" s="148"/>
    </row>
    <row r="2217" spans="1:14">
      <c r="A2217">
        <f t="shared" si="262"/>
        <v>3.4141666666666048</v>
      </c>
      <c r="D2217">
        <f t="shared" si="258"/>
        <v>1278.4009461427763</v>
      </c>
      <c r="E2217">
        <f t="shared" si="256"/>
        <v>1.4659288467743781</v>
      </c>
      <c r="G2217">
        <f t="shared" si="259"/>
        <v>-2935.8997744956296</v>
      </c>
      <c r="H2217" s="31">
        <f t="shared" si="260"/>
        <v>-2867.6497744956296</v>
      </c>
      <c r="K2217">
        <v>1</v>
      </c>
      <c r="L2217" s="31">
        <f t="shared" si="261"/>
        <v>68.249999999999986</v>
      </c>
      <c r="M2217" s="148">
        <f t="shared" si="257"/>
        <v>3551.86448668293</v>
      </c>
      <c r="N2217" s="148"/>
    </row>
    <row r="2218" spans="1:14">
      <c r="A2218">
        <f t="shared" si="262"/>
        <v>3.4141666666666048</v>
      </c>
      <c r="D2218">
        <f t="shared" si="258"/>
        <v>1278.4009461427763</v>
      </c>
      <c r="E2218">
        <f t="shared" si="256"/>
        <v>1.4659288467743781</v>
      </c>
      <c r="G2218">
        <f t="shared" si="259"/>
        <v>-2935.8997744956296</v>
      </c>
      <c r="H2218" s="31">
        <f t="shared" si="260"/>
        <v>-2867.6497744956296</v>
      </c>
      <c r="K2218">
        <v>1</v>
      </c>
      <c r="L2218" s="31">
        <f t="shared" si="261"/>
        <v>68.249999999999986</v>
      </c>
      <c r="M2218" s="148">
        <f t="shared" si="257"/>
        <v>3551.86448668293</v>
      </c>
      <c r="N2218" s="148"/>
    </row>
    <row r="2219" spans="1:14">
      <c r="A2219">
        <f t="shared" si="262"/>
        <v>3.4166666666666048</v>
      </c>
      <c r="D2219">
        <f t="shared" si="258"/>
        <v>1278.0266978461016</v>
      </c>
      <c r="E2219">
        <f t="shared" si="256"/>
        <v>1.4644273833561756</v>
      </c>
      <c r="G2219">
        <f t="shared" si="259"/>
        <v>-2936.2660690243961</v>
      </c>
      <c r="H2219" s="31">
        <f t="shared" si="260"/>
        <v>-2868.2660690243961</v>
      </c>
      <c r="K2219">
        <v>1</v>
      </c>
      <c r="L2219" s="31">
        <f t="shared" si="261"/>
        <v>67.999999999999986</v>
      </c>
      <c r="M2219" s="148">
        <f t="shared" si="257"/>
        <v>3551.86448668293</v>
      </c>
      <c r="N2219" s="148"/>
    </row>
    <row r="2220" spans="1:14">
      <c r="A2220">
        <f t="shared" si="262"/>
        <v>3.4166666666666048</v>
      </c>
      <c r="D2220">
        <f t="shared" si="258"/>
        <v>1278.0266978461016</v>
      </c>
      <c r="E2220">
        <f t="shared" si="256"/>
        <v>1.4644273833561756</v>
      </c>
      <c r="G2220">
        <f t="shared" si="259"/>
        <v>-2936.2660690243961</v>
      </c>
      <c r="H2220" s="31">
        <f t="shared" si="260"/>
        <v>-2868.2660690243961</v>
      </c>
      <c r="K2220">
        <v>1</v>
      </c>
      <c r="L2220" s="31">
        <f t="shared" si="261"/>
        <v>67.999999999999986</v>
      </c>
      <c r="M2220" s="148">
        <f t="shared" si="257"/>
        <v>3551.86448668293</v>
      </c>
      <c r="N2220" s="148"/>
    </row>
    <row r="2221" spans="1:14">
      <c r="A2221">
        <f t="shared" si="262"/>
        <v>3.4191666666666047</v>
      </c>
      <c r="D2221">
        <f t="shared" si="258"/>
        <v>1277.6528327294925</v>
      </c>
      <c r="E2221">
        <f t="shared" si="256"/>
        <v>1.4629285543409243</v>
      </c>
      <c r="G2221">
        <f t="shared" si="259"/>
        <v>-2936.6319885166081</v>
      </c>
      <c r="H2221" s="31">
        <f t="shared" si="260"/>
        <v>-2868.8819885166081</v>
      </c>
      <c r="K2221">
        <v>1</v>
      </c>
      <c r="L2221" s="31">
        <f t="shared" si="261"/>
        <v>67.749999999999986</v>
      </c>
      <c r="M2221" s="148">
        <f t="shared" si="257"/>
        <v>3551.86448668293</v>
      </c>
      <c r="N2221" s="148"/>
    </row>
    <row r="2222" spans="1:14">
      <c r="A2222">
        <f t="shared" si="262"/>
        <v>3.4191666666666047</v>
      </c>
      <c r="D2222">
        <f t="shared" si="258"/>
        <v>1277.6528327294925</v>
      </c>
      <c r="E2222">
        <f t="shared" si="256"/>
        <v>1.4629285543409243</v>
      </c>
      <c r="G2222">
        <f t="shared" si="259"/>
        <v>-2936.6319885166081</v>
      </c>
      <c r="H2222" s="31">
        <f t="shared" si="260"/>
        <v>-2868.8819885166081</v>
      </c>
      <c r="K2222">
        <v>1</v>
      </c>
      <c r="L2222" s="31">
        <f t="shared" si="261"/>
        <v>67.749999999999986</v>
      </c>
      <c r="M2222" s="148">
        <f t="shared" si="257"/>
        <v>3551.86448668293</v>
      </c>
      <c r="N2222" s="148"/>
    </row>
    <row r="2223" spans="1:14">
      <c r="A2223">
        <f t="shared" si="262"/>
        <v>3.4216666666666047</v>
      </c>
      <c r="D2223">
        <f t="shared" si="258"/>
        <v>1277.2793501208835</v>
      </c>
      <c r="E2223">
        <f t="shared" si="256"/>
        <v>1.4614323531852784</v>
      </c>
      <c r="G2223">
        <f t="shared" si="259"/>
        <v>-2936.997533630049</v>
      </c>
      <c r="H2223" s="31">
        <f t="shared" si="260"/>
        <v>-2869.497533630049</v>
      </c>
      <c r="K2223">
        <v>1</v>
      </c>
      <c r="L2223" s="31">
        <f t="shared" si="261"/>
        <v>67.499999999999986</v>
      </c>
      <c r="M2223" s="148">
        <f t="shared" si="257"/>
        <v>3551.86448668293</v>
      </c>
      <c r="N2223" s="148"/>
    </row>
    <row r="2224" spans="1:14">
      <c r="A2224">
        <f t="shared" si="262"/>
        <v>3.4216666666666047</v>
      </c>
      <c r="D2224">
        <f t="shared" si="258"/>
        <v>1277.2793501208835</v>
      </c>
      <c r="E2224">
        <f t="shared" si="256"/>
        <v>1.4614323531852784</v>
      </c>
      <c r="G2224">
        <f t="shared" si="259"/>
        <v>-2936.997533630049</v>
      </c>
      <c r="H2224" s="31">
        <f t="shared" si="260"/>
        <v>-2869.497533630049</v>
      </c>
      <c r="K2224">
        <v>1</v>
      </c>
      <c r="L2224" s="31">
        <f t="shared" si="261"/>
        <v>67.499999999999986</v>
      </c>
      <c r="M2224" s="148">
        <f t="shared" si="257"/>
        <v>3551.86448668293</v>
      </c>
      <c r="N2224" s="148"/>
    </row>
    <row r="2225" spans="1:14">
      <c r="A2225">
        <f t="shared" si="262"/>
        <v>3.4241666666666046</v>
      </c>
      <c r="D2225">
        <f t="shared" si="258"/>
        <v>1276.9062493498777</v>
      </c>
      <c r="E2225">
        <f t="shared" si="256"/>
        <v>1.45993877336691</v>
      </c>
      <c r="G2225">
        <f t="shared" si="259"/>
        <v>-2937.3627050208679</v>
      </c>
      <c r="H2225" s="31">
        <f t="shared" si="260"/>
        <v>-2870.1127050208679</v>
      </c>
      <c r="K2225">
        <v>1</v>
      </c>
      <c r="L2225" s="31">
        <f t="shared" si="261"/>
        <v>67.249999999999986</v>
      </c>
      <c r="M2225" s="148">
        <f t="shared" si="257"/>
        <v>3551.86448668293</v>
      </c>
      <c r="N2225" s="148"/>
    </row>
    <row r="2226" spans="1:14">
      <c r="A2226">
        <f t="shared" si="262"/>
        <v>3.4241666666666046</v>
      </c>
      <c r="D2226">
        <f t="shared" si="258"/>
        <v>1276.9062493498777</v>
      </c>
      <c r="E2226">
        <f t="shared" si="256"/>
        <v>1.45993877336691</v>
      </c>
      <c r="G2226">
        <f t="shared" si="259"/>
        <v>-2937.3627050208679</v>
      </c>
      <c r="H2226" s="31">
        <f t="shared" si="260"/>
        <v>-2870.1127050208679</v>
      </c>
      <c r="K2226">
        <v>1</v>
      </c>
      <c r="L2226" s="31">
        <f t="shared" si="261"/>
        <v>67.249999999999986</v>
      </c>
      <c r="M2226" s="148">
        <f t="shared" si="257"/>
        <v>3551.86448668293</v>
      </c>
      <c r="N2226" s="148"/>
    </row>
    <row r="2227" spans="1:14">
      <c r="A2227">
        <f t="shared" si="262"/>
        <v>3.4266666666666046</v>
      </c>
      <c r="D2227">
        <f t="shared" si="258"/>
        <v>1276.5335297477407</v>
      </c>
      <c r="E2227">
        <f t="shared" si="256"/>
        <v>1.458447808384421</v>
      </c>
      <c r="G2227">
        <f t="shared" si="259"/>
        <v>-2937.7275033435867</v>
      </c>
      <c r="H2227" s="31">
        <f t="shared" si="260"/>
        <v>-2870.7275033435867</v>
      </c>
      <c r="K2227">
        <v>1</v>
      </c>
      <c r="L2227" s="31">
        <f t="shared" si="261"/>
        <v>66.999999999999986</v>
      </c>
      <c r="M2227" s="148">
        <f t="shared" si="257"/>
        <v>3551.86448668293</v>
      </c>
      <c r="N2227" s="148"/>
    </row>
    <row r="2228" spans="1:14">
      <c r="A2228">
        <f t="shared" si="262"/>
        <v>3.4266666666666046</v>
      </c>
      <c r="D2228">
        <f t="shared" si="258"/>
        <v>1276.5335297477407</v>
      </c>
      <c r="E2228">
        <f t="shared" si="256"/>
        <v>1.458447808384421</v>
      </c>
      <c r="G2228">
        <f t="shared" si="259"/>
        <v>-2937.7275033435867</v>
      </c>
      <c r="H2228" s="31">
        <f t="shared" si="260"/>
        <v>-2870.7275033435867</v>
      </c>
      <c r="K2228">
        <v>1</v>
      </c>
      <c r="L2228" s="31">
        <f t="shared" si="261"/>
        <v>66.999999999999986</v>
      </c>
      <c r="M2228" s="148">
        <f t="shared" si="257"/>
        <v>3551.86448668293</v>
      </c>
      <c r="N2228" s="148"/>
    </row>
    <row r="2229" spans="1:14">
      <c r="A2229">
        <f t="shared" si="262"/>
        <v>3.4291666666666045</v>
      </c>
      <c r="D2229">
        <f t="shared" si="258"/>
        <v>1276.1611906473972</v>
      </c>
      <c r="E2229">
        <f t="shared" si="256"/>
        <v>1.4569594517572715</v>
      </c>
      <c r="G2229">
        <f t="shared" si="259"/>
        <v>-2938.0919292511044</v>
      </c>
      <c r="H2229" s="31">
        <f t="shared" si="260"/>
        <v>-2871.3419292511044</v>
      </c>
      <c r="K2229">
        <v>1</v>
      </c>
      <c r="L2229" s="31">
        <f t="shared" si="261"/>
        <v>66.749999999999986</v>
      </c>
      <c r="M2229" s="148">
        <f t="shared" si="257"/>
        <v>3551.86448668293</v>
      </c>
      <c r="N2229" s="148"/>
    </row>
    <row r="2230" spans="1:14">
      <c r="A2230">
        <f t="shared" si="262"/>
        <v>3.4291666666666045</v>
      </c>
      <c r="D2230">
        <f t="shared" si="258"/>
        <v>1276.1611906473972</v>
      </c>
      <c r="E2230">
        <f t="shared" si="256"/>
        <v>1.4569594517572715</v>
      </c>
      <c r="G2230">
        <f t="shared" si="259"/>
        <v>-2938.0919292511044</v>
      </c>
      <c r="H2230" s="31">
        <f t="shared" si="260"/>
        <v>-2871.3419292511044</v>
      </c>
      <c r="K2230">
        <v>1</v>
      </c>
      <c r="L2230" s="31">
        <f t="shared" si="261"/>
        <v>66.749999999999986</v>
      </c>
      <c r="M2230" s="148">
        <f t="shared" si="257"/>
        <v>3551.86448668293</v>
      </c>
      <c r="N2230" s="148"/>
    </row>
    <row r="2231" spans="1:14">
      <c r="A2231">
        <f t="shared" si="262"/>
        <v>3.4316666666666045</v>
      </c>
      <c r="D2231">
        <f t="shared" si="258"/>
        <v>1275.7892313834241</v>
      </c>
      <c r="E2231">
        <f t="shared" ref="E2231:E2294" si="263">$E$18*($A$18/A2231)^$B$9</f>
        <v>1.4554736970256841</v>
      </c>
      <c r="G2231">
        <f t="shared" si="259"/>
        <v>-2938.4559833947023</v>
      </c>
      <c r="H2231" s="31">
        <f t="shared" si="260"/>
        <v>-2871.9559833947023</v>
      </c>
      <c r="K2231">
        <v>1</v>
      </c>
      <c r="L2231" s="31">
        <f t="shared" si="261"/>
        <v>66.499999999999986</v>
      </c>
      <c r="M2231" s="148">
        <f t="shared" si="257"/>
        <v>3551.86448668293</v>
      </c>
      <c r="N2231" s="148"/>
    </row>
    <row r="2232" spans="1:14">
      <c r="A2232">
        <f t="shared" si="262"/>
        <v>3.4316666666666045</v>
      </c>
      <c r="D2232">
        <f t="shared" si="258"/>
        <v>1275.7892313834241</v>
      </c>
      <c r="E2232">
        <f t="shared" si="263"/>
        <v>1.4554736970256841</v>
      </c>
      <c r="G2232">
        <f t="shared" si="259"/>
        <v>-2938.4559833947023</v>
      </c>
      <c r="H2232" s="31">
        <f t="shared" si="260"/>
        <v>-2871.9559833947023</v>
      </c>
      <c r="K2232">
        <v>1</v>
      </c>
      <c r="L2232" s="31">
        <f t="shared" si="261"/>
        <v>66.499999999999986</v>
      </c>
      <c r="M2232" s="148">
        <f t="shared" si="257"/>
        <v>3551.86448668293</v>
      </c>
      <c r="N2232" s="148"/>
    </row>
    <row r="2233" spans="1:14">
      <c r="A2233">
        <f t="shared" si="262"/>
        <v>3.4341666666666044</v>
      </c>
      <c r="D2233">
        <f t="shared" si="258"/>
        <v>1275.4176512920462</v>
      </c>
      <c r="E2233">
        <f t="shared" si="263"/>
        <v>1.4539905377505762</v>
      </c>
      <c r="G2233">
        <f t="shared" si="259"/>
        <v>-2938.8196664240495</v>
      </c>
      <c r="H2233" s="31">
        <f t="shared" si="260"/>
        <v>-2872.5696664240495</v>
      </c>
      <c r="K2233">
        <v>1</v>
      </c>
      <c r="L2233" s="31">
        <f t="shared" si="261"/>
        <v>66.249999999999986</v>
      </c>
      <c r="M2233" s="148">
        <f t="shared" si="257"/>
        <v>3551.86448668293</v>
      </c>
      <c r="N2233" s="148"/>
    </row>
    <row r="2234" spans="1:14">
      <c r="A2234">
        <f t="shared" si="262"/>
        <v>3.4341666666666044</v>
      </c>
      <c r="D2234">
        <f t="shared" si="258"/>
        <v>1275.4176512920462</v>
      </c>
      <c r="E2234">
        <f t="shared" si="263"/>
        <v>1.4539905377505762</v>
      </c>
      <c r="G2234">
        <f t="shared" si="259"/>
        <v>-2938.8196664240495</v>
      </c>
      <c r="H2234" s="31">
        <f t="shared" si="260"/>
        <v>-2872.5696664240495</v>
      </c>
      <c r="K2234">
        <v>1</v>
      </c>
      <c r="L2234" s="31">
        <f t="shared" si="261"/>
        <v>66.249999999999986</v>
      </c>
      <c r="M2234" s="148">
        <f t="shared" si="257"/>
        <v>3551.86448668293</v>
      </c>
      <c r="N2234" s="148"/>
    </row>
    <row r="2235" spans="1:14">
      <c r="A2235">
        <f t="shared" si="262"/>
        <v>3.4366666666666044</v>
      </c>
      <c r="D2235">
        <f t="shared" si="258"/>
        <v>1275.04644971113</v>
      </c>
      <c r="E2235">
        <f t="shared" si="263"/>
        <v>1.4525099675134701</v>
      </c>
      <c r="G2235">
        <f t="shared" si="259"/>
        <v>-2939.1829789872077</v>
      </c>
      <c r="H2235" s="31">
        <f t="shared" si="260"/>
        <v>-2873.1829789872077</v>
      </c>
      <c r="K2235">
        <v>1</v>
      </c>
      <c r="L2235" s="31">
        <f t="shared" si="261"/>
        <v>65.999999999999986</v>
      </c>
      <c r="M2235" s="148">
        <f t="shared" si="257"/>
        <v>3551.86448668293</v>
      </c>
      <c r="N2235" s="148"/>
    </row>
    <row r="2236" spans="1:14">
      <c r="A2236">
        <f t="shared" si="262"/>
        <v>3.4366666666666044</v>
      </c>
      <c r="D2236">
        <f t="shared" si="258"/>
        <v>1275.04644971113</v>
      </c>
      <c r="E2236">
        <f t="shared" si="263"/>
        <v>1.4525099675134701</v>
      </c>
      <c r="G2236">
        <f t="shared" si="259"/>
        <v>-2939.1829789872077</v>
      </c>
      <c r="H2236" s="31">
        <f t="shared" si="260"/>
        <v>-2873.1829789872077</v>
      </c>
      <c r="K2236">
        <v>1</v>
      </c>
      <c r="L2236" s="31">
        <f t="shared" si="261"/>
        <v>65.999999999999986</v>
      </c>
      <c r="M2236" s="148">
        <f t="shared" si="257"/>
        <v>3551.86448668293</v>
      </c>
      <c r="N2236" s="148"/>
    </row>
    <row r="2237" spans="1:14">
      <c r="A2237">
        <f t="shared" si="262"/>
        <v>3.4391666666666043</v>
      </c>
      <c r="D2237">
        <f t="shared" si="258"/>
        <v>1274.6756259801778</v>
      </c>
      <c r="E2237">
        <f t="shared" si="263"/>
        <v>1.4510319799164131</v>
      </c>
      <c r="G2237">
        <f t="shared" si="259"/>
        <v>-2939.5459217306366</v>
      </c>
      <c r="H2237" s="31">
        <f t="shared" si="260"/>
        <v>-2873.7959217306366</v>
      </c>
      <c r="K2237">
        <v>1</v>
      </c>
      <c r="L2237" s="31">
        <f t="shared" si="261"/>
        <v>65.749999999999986</v>
      </c>
      <c r="M2237" s="148">
        <f t="shared" si="257"/>
        <v>3551.86448668293</v>
      </c>
      <c r="N2237" s="148"/>
    </row>
    <row r="2238" spans="1:14">
      <c r="A2238">
        <f t="shared" si="262"/>
        <v>3.4391666666666043</v>
      </c>
      <c r="D2238">
        <f t="shared" si="258"/>
        <v>1274.6756259801778</v>
      </c>
      <c r="E2238">
        <f t="shared" si="263"/>
        <v>1.4510319799164131</v>
      </c>
      <c r="G2238">
        <f t="shared" si="259"/>
        <v>-2939.5459217306366</v>
      </c>
      <c r="H2238" s="31">
        <f t="shared" si="260"/>
        <v>-2873.7959217306366</v>
      </c>
      <c r="K2238">
        <v>1</v>
      </c>
      <c r="L2238" s="31">
        <f t="shared" si="261"/>
        <v>65.749999999999986</v>
      </c>
      <c r="M2238" s="148">
        <f t="shared" si="257"/>
        <v>3551.86448668293</v>
      </c>
      <c r="N2238" s="148"/>
    </row>
    <row r="2239" spans="1:14">
      <c r="A2239">
        <f t="shared" si="262"/>
        <v>3.4416666666666043</v>
      </c>
      <c r="D2239">
        <f t="shared" si="258"/>
        <v>1274.3051794403252</v>
      </c>
      <c r="E2239">
        <f t="shared" si="263"/>
        <v>1.4495565685818992</v>
      </c>
      <c r="G2239">
        <f t="shared" si="259"/>
        <v>-2939.9084952991989</v>
      </c>
      <c r="H2239" s="31">
        <f t="shared" si="260"/>
        <v>-2874.4084952991989</v>
      </c>
      <c r="K2239">
        <v>1</v>
      </c>
      <c r="L2239" s="31">
        <f t="shared" si="261"/>
        <v>65.499999999999986</v>
      </c>
      <c r="M2239" s="148">
        <f t="shared" si="257"/>
        <v>3551.86448668293</v>
      </c>
      <c r="N2239" s="148"/>
    </row>
    <row r="2240" spans="1:14">
      <c r="A2240">
        <f t="shared" si="262"/>
        <v>3.4416666666666043</v>
      </c>
      <c r="D2240">
        <f t="shared" si="258"/>
        <v>1274.3051794403252</v>
      </c>
      <c r="E2240">
        <f t="shared" si="263"/>
        <v>1.4495565685818992</v>
      </c>
      <c r="G2240">
        <f t="shared" si="259"/>
        <v>-2939.9084952991989</v>
      </c>
      <c r="H2240" s="31">
        <f t="shared" si="260"/>
        <v>-2874.4084952991989</v>
      </c>
      <c r="K2240">
        <v>1</v>
      </c>
      <c r="L2240" s="31">
        <f t="shared" si="261"/>
        <v>65.499999999999986</v>
      </c>
      <c r="M2240" s="148">
        <f t="shared" si="257"/>
        <v>3551.86448668293</v>
      </c>
      <c r="N2240" s="148"/>
    </row>
    <row r="2241" spans="1:14">
      <c r="A2241">
        <f t="shared" si="262"/>
        <v>3.4441666666666042</v>
      </c>
      <c r="D2241">
        <f t="shared" si="258"/>
        <v>1273.9351094343331</v>
      </c>
      <c r="E2241">
        <f t="shared" si="263"/>
        <v>1.4480837271527893</v>
      </c>
      <c r="G2241">
        <f t="shared" si="259"/>
        <v>-2940.2707003361656</v>
      </c>
      <c r="H2241" s="31">
        <f t="shared" si="260"/>
        <v>-2875.0207003361656</v>
      </c>
      <c r="K2241">
        <v>1</v>
      </c>
      <c r="L2241" s="31">
        <f t="shared" si="261"/>
        <v>65.249999999999986</v>
      </c>
      <c r="M2241" s="148">
        <f t="shared" si="257"/>
        <v>3551.86448668293</v>
      </c>
      <c r="N2241" s="148"/>
    </row>
    <row r="2242" spans="1:14">
      <c r="A2242">
        <f t="shared" si="262"/>
        <v>3.4441666666666042</v>
      </c>
      <c r="D2242">
        <f t="shared" si="258"/>
        <v>1273.9351094343331</v>
      </c>
      <c r="E2242">
        <f t="shared" si="263"/>
        <v>1.4480837271527893</v>
      </c>
      <c r="G2242">
        <f t="shared" si="259"/>
        <v>-2940.2707003361656</v>
      </c>
      <c r="H2242" s="31">
        <f t="shared" si="260"/>
        <v>-2875.0207003361656</v>
      </c>
      <c r="K2242">
        <v>1</v>
      </c>
      <c r="L2242" s="31">
        <f t="shared" si="261"/>
        <v>65.249999999999986</v>
      </c>
      <c r="M2242" s="148">
        <f t="shared" si="257"/>
        <v>3551.86448668293</v>
      </c>
      <c r="N2242" s="148"/>
    </row>
    <row r="2243" spans="1:14">
      <c r="A2243">
        <f t="shared" si="262"/>
        <v>3.4466666666666042</v>
      </c>
      <c r="D2243">
        <f t="shared" si="258"/>
        <v>1273.5654153065843</v>
      </c>
      <c r="E2243">
        <f t="shared" si="263"/>
        <v>1.4466134492922273</v>
      </c>
      <c r="G2243">
        <f t="shared" si="259"/>
        <v>-2940.6325374832213</v>
      </c>
      <c r="H2243" s="31">
        <f t="shared" si="260"/>
        <v>-2875.6325374832213</v>
      </c>
      <c r="K2243">
        <v>1</v>
      </c>
      <c r="L2243" s="31">
        <f t="shared" si="261"/>
        <v>64.999999999999986</v>
      </c>
      <c r="M2243" s="148">
        <f t="shared" si="257"/>
        <v>3551.86448668293</v>
      </c>
      <c r="N2243" s="148"/>
    </row>
    <row r="2244" spans="1:14">
      <c r="A2244">
        <f t="shared" si="262"/>
        <v>3.4466666666666042</v>
      </c>
      <c r="D2244">
        <f t="shared" si="258"/>
        <v>1273.5654153065843</v>
      </c>
      <c r="E2244">
        <f t="shared" si="263"/>
        <v>1.4466134492922273</v>
      </c>
      <c r="G2244">
        <f t="shared" si="259"/>
        <v>-2940.6325374832213</v>
      </c>
      <c r="H2244" s="31">
        <f t="shared" si="260"/>
        <v>-2875.6325374832213</v>
      </c>
      <c r="K2244">
        <v>1</v>
      </c>
      <c r="L2244" s="31">
        <f t="shared" si="261"/>
        <v>64.999999999999986</v>
      </c>
      <c r="M2244" s="148">
        <f t="shared" si="257"/>
        <v>3551.86448668293</v>
      </c>
      <c r="N2244" s="148"/>
    </row>
    <row r="2245" spans="1:14">
      <c r="A2245">
        <f t="shared" si="262"/>
        <v>3.4491666666666041</v>
      </c>
      <c r="D2245">
        <f t="shared" si="258"/>
        <v>1273.1960964030773</v>
      </c>
      <c r="E2245">
        <f t="shared" si="263"/>
        <v>1.4451457286835652</v>
      </c>
      <c r="G2245">
        <f t="shared" si="259"/>
        <v>-2940.9940073804682</v>
      </c>
      <c r="H2245" s="31">
        <f t="shared" si="260"/>
        <v>-2876.2440073804682</v>
      </c>
      <c r="K2245">
        <v>1</v>
      </c>
      <c r="L2245" s="31">
        <f t="shared" si="261"/>
        <v>64.749999999999986</v>
      </c>
      <c r="M2245" s="148">
        <f t="shared" si="257"/>
        <v>3551.86448668293</v>
      </c>
      <c r="N2245" s="148"/>
    </row>
    <row r="2246" spans="1:14">
      <c r="A2246">
        <f t="shared" si="262"/>
        <v>3.4491666666666041</v>
      </c>
      <c r="D2246">
        <f t="shared" si="258"/>
        <v>1273.1960964030773</v>
      </c>
      <c r="E2246">
        <f t="shared" si="263"/>
        <v>1.4451457286835652</v>
      </c>
      <c r="G2246">
        <f t="shared" si="259"/>
        <v>-2940.9940073804682</v>
      </c>
      <c r="H2246" s="31">
        <f t="shared" si="260"/>
        <v>-2876.2440073804682</v>
      </c>
      <c r="K2246">
        <v>1</v>
      </c>
      <c r="L2246" s="31">
        <f t="shared" si="261"/>
        <v>64.749999999999986</v>
      </c>
      <c r="M2246" s="148">
        <f t="shared" si="257"/>
        <v>3551.86448668293</v>
      </c>
      <c r="N2246" s="148"/>
    </row>
    <row r="2247" spans="1:14">
      <c r="A2247">
        <f t="shared" si="262"/>
        <v>3.451666666666604</v>
      </c>
      <c r="D2247">
        <f t="shared" si="258"/>
        <v>1272.8271520714216</v>
      </c>
      <c r="E2247">
        <f t="shared" si="263"/>
        <v>1.4436805590302819</v>
      </c>
      <c r="G2247">
        <f t="shared" si="259"/>
        <v>-2941.3551106664327</v>
      </c>
      <c r="H2247" s="31">
        <f t="shared" si="260"/>
        <v>-2876.8551106664327</v>
      </c>
      <c r="K2247">
        <v>1</v>
      </c>
      <c r="L2247" s="31">
        <f t="shared" si="261"/>
        <v>64.499999999999986</v>
      </c>
      <c r="M2247" s="148">
        <f t="shared" si="257"/>
        <v>3551.86448668293</v>
      </c>
      <c r="N2247" s="148"/>
    </row>
    <row r="2248" spans="1:14">
      <c r="A2248">
        <f t="shared" si="262"/>
        <v>3.451666666666604</v>
      </c>
      <c r="D2248">
        <f t="shared" si="258"/>
        <v>1272.8271520714216</v>
      </c>
      <c r="E2248">
        <f t="shared" si="263"/>
        <v>1.4436805590302819</v>
      </c>
      <c r="G2248">
        <f t="shared" si="259"/>
        <v>-2941.3551106664327</v>
      </c>
      <c r="H2248" s="31">
        <f t="shared" si="260"/>
        <v>-2876.8551106664327</v>
      </c>
      <c r="K2248">
        <v>1</v>
      </c>
      <c r="L2248" s="31">
        <f t="shared" si="261"/>
        <v>64.499999999999986</v>
      </c>
      <c r="M2248" s="148">
        <f t="shared" si="257"/>
        <v>3551.86448668293</v>
      </c>
      <c r="N2248" s="148"/>
    </row>
    <row r="2249" spans="1:14">
      <c r="A2249">
        <f t="shared" si="262"/>
        <v>3.454166666666604</v>
      </c>
      <c r="D2249">
        <f t="shared" si="258"/>
        <v>1272.4585816608314</v>
      </c>
      <c r="E2249">
        <f t="shared" si="263"/>
        <v>1.4422179340559069</v>
      </c>
      <c r="G2249">
        <f t="shared" si="259"/>
        <v>-2941.7158479780683</v>
      </c>
      <c r="H2249" s="31">
        <f t="shared" si="260"/>
        <v>-2877.4658479780683</v>
      </c>
      <c r="K2249">
        <v>1</v>
      </c>
      <c r="L2249" s="31">
        <f t="shared" si="261"/>
        <v>64.249999999999986</v>
      </c>
      <c r="M2249" s="148">
        <f t="shared" si="257"/>
        <v>3551.86448668293</v>
      </c>
      <c r="N2249" s="148"/>
    </row>
    <row r="2250" spans="1:14">
      <c r="A2250">
        <f t="shared" si="262"/>
        <v>3.454166666666604</v>
      </c>
      <c r="D2250">
        <f t="shared" si="258"/>
        <v>1272.4585816608314</v>
      </c>
      <c r="E2250">
        <f t="shared" si="263"/>
        <v>1.4422179340559069</v>
      </c>
      <c r="G2250">
        <f t="shared" si="259"/>
        <v>-2941.7158479780683</v>
      </c>
      <c r="H2250" s="31">
        <f t="shared" si="260"/>
        <v>-2877.4658479780683</v>
      </c>
      <c r="K2250">
        <v>1</v>
      </c>
      <c r="L2250" s="31">
        <f t="shared" si="261"/>
        <v>64.249999999999986</v>
      </c>
      <c r="M2250" s="148">
        <f t="shared" si="257"/>
        <v>3551.86448668293</v>
      </c>
      <c r="N2250" s="148"/>
    </row>
    <row r="2251" spans="1:14">
      <c r="A2251">
        <f t="shared" si="262"/>
        <v>3.4566666666666039</v>
      </c>
      <c r="D2251">
        <f t="shared" si="258"/>
        <v>1272.0903845221239</v>
      </c>
      <c r="E2251">
        <f t="shared" si="263"/>
        <v>1.4407578475039364</v>
      </c>
      <c r="G2251">
        <f t="shared" si="259"/>
        <v>-2942.0762199507631</v>
      </c>
      <c r="H2251" s="31">
        <f t="shared" si="260"/>
        <v>-2878.0762199507631</v>
      </c>
      <c r="K2251">
        <v>1</v>
      </c>
      <c r="L2251" s="31">
        <f t="shared" si="261"/>
        <v>63.999999999999986</v>
      </c>
      <c r="M2251" s="148">
        <f t="shared" si="257"/>
        <v>3551.86448668293</v>
      </c>
      <c r="N2251" s="148"/>
    </row>
    <row r="2252" spans="1:14">
      <c r="A2252">
        <f t="shared" si="262"/>
        <v>3.4566666666666039</v>
      </c>
      <c r="D2252">
        <f t="shared" si="258"/>
        <v>1272.0903845221239</v>
      </c>
      <c r="E2252">
        <f t="shared" si="263"/>
        <v>1.4407578475039364</v>
      </c>
      <c r="G2252">
        <f t="shared" si="259"/>
        <v>-2942.0762199507631</v>
      </c>
      <c r="H2252" s="31">
        <f t="shared" si="260"/>
        <v>-2878.0762199507631</v>
      </c>
      <c r="K2252">
        <v>1</v>
      </c>
      <c r="L2252" s="31">
        <f t="shared" si="261"/>
        <v>63.999999999999986</v>
      </c>
      <c r="M2252" s="148">
        <f t="shared" si="257"/>
        <v>3551.86448668293</v>
      </c>
      <c r="N2252" s="148"/>
    </row>
    <row r="2253" spans="1:14">
      <c r="A2253">
        <f t="shared" si="262"/>
        <v>3.4591666666666039</v>
      </c>
      <c r="D2253">
        <f t="shared" si="258"/>
        <v>1271.7225600077093</v>
      </c>
      <c r="E2253">
        <f t="shared" si="263"/>
        <v>1.4393002931377625</v>
      </c>
      <c r="G2253">
        <f t="shared" si="259"/>
        <v>-2942.4362272183434</v>
      </c>
      <c r="H2253" s="31">
        <f t="shared" si="260"/>
        <v>-2878.6862272183434</v>
      </c>
      <c r="K2253">
        <v>1</v>
      </c>
      <c r="L2253" s="31">
        <f t="shared" si="261"/>
        <v>63.749999999999993</v>
      </c>
      <c r="M2253" s="148">
        <f t="shared" si="257"/>
        <v>3551.86448668293</v>
      </c>
      <c r="N2253" s="148"/>
    </row>
    <row r="2254" spans="1:14">
      <c r="A2254">
        <f t="shared" si="262"/>
        <v>3.4591666666666039</v>
      </c>
      <c r="D2254">
        <f t="shared" si="258"/>
        <v>1271.7225600077093</v>
      </c>
      <c r="E2254">
        <f t="shared" si="263"/>
        <v>1.4393002931377625</v>
      </c>
      <c r="G2254">
        <f t="shared" si="259"/>
        <v>-2942.4362272183434</v>
      </c>
      <c r="H2254" s="31">
        <f t="shared" si="260"/>
        <v>-2878.6862272183434</v>
      </c>
      <c r="K2254">
        <v>1</v>
      </c>
      <c r="L2254" s="31">
        <f t="shared" si="261"/>
        <v>63.749999999999993</v>
      </c>
      <c r="M2254" s="148">
        <f t="shared" si="257"/>
        <v>3551.86448668293</v>
      </c>
      <c r="N2254" s="148"/>
    </row>
    <row r="2255" spans="1:14">
      <c r="A2255">
        <f t="shared" si="262"/>
        <v>3.4616666666666038</v>
      </c>
      <c r="D2255">
        <f t="shared" si="258"/>
        <v>1271.3551074715897</v>
      </c>
      <c r="E2255">
        <f t="shared" si="263"/>
        <v>1.4378452647405893</v>
      </c>
      <c r="G2255">
        <f t="shared" si="259"/>
        <v>-2942.7958704130783</v>
      </c>
      <c r="H2255" s="31">
        <f t="shared" si="260"/>
        <v>-2879.2958704130783</v>
      </c>
      <c r="K2255">
        <v>1</v>
      </c>
      <c r="L2255" s="31">
        <f t="shared" si="261"/>
        <v>63.5</v>
      </c>
      <c r="M2255" s="148">
        <f t="shared" si="257"/>
        <v>3551.86448668293</v>
      </c>
      <c r="N2255" s="148"/>
    </row>
    <row r="2256" spans="1:14">
      <c r="A2256">
        <f t="shared" si="262"/>
        <v>3.4616666666666038</v>
      </c>
      <c r="D2256">
        <f t="shared" si="258"/>
        <v>1271.3551074715897</v>
      </c>
      <c r="E2256">
        <f t="shared" si="263"/>
        <v>1.4378452647405893</v>
      </c>
      <c r="G2256">
        <f t="shared" si="259"/>
        <v>-2942.7958704130783</v>
      </c>
      <c r="H2256" s="31">
        <f t="shared" si="260"/>
        <v>-2879.2958704130783</v>
      </c>
      <c r="K2256">
        <v>1</v>
      </c>
      <c r="L2256" s="31">
        <f t="shared" si="261"/>
        <v>63.5</v>
      </c>
      <c r="M2256" s="148">
        <f t="shared" si="257"/>
        <v>3551.86448668293</v>
      </c>
      <c r="N2256" s="148"/>
    </row>
    <row r="2257" spans="1:14">
      <c r="A2257">
        <f t="shared" si="262"/>
        <v>3.4641666666666038</v>
      </c>
      <c r="D2257">
        <f t="shared" si="258"/>
        <v>1270.9880262693525</v>
      </c>
      <c r="E2257">
        <f t="shared" si="263"/>
        <v>1.4363927561153627</v>
      </c>
      <c r="G2257">
        <f t="shared" si="259"/>
        <v>-2943.1551501656854</v>
      </c>
      <c r="H2257" s="31">
        <f t="shared" si="260"/>
        <v>-2879.9051501656854</v>
      </c>
      <c r="K2257">
        <v>1</v>
      </c>
      <c r="L2257" s="31">
        <f t="shared" si="261"/>
        <v>63.250000000000007</v>
      </c>
      <c r="M2257" s="148">
        <f t="shared" si="257"/>
        <v>3551.86448668293</v>
      </c>
      <c r="N2257" s="148"/>
    </row>
    <row r="2258" spans="1:14">
      <c r="A2258">
        <f t="shared" si="262"/>
        <v>3.4641666666666038</v>
      </c>
      <c r="D2258">
        <f t="shared" si="258"/>
        <v>1270.9880262693525</v>
      </c>
      <c r="E2258">
        <f t="shared" si="263"/>
        <v>1.4363927561153627</v>
      </c>
      <c r="G2258">
        <f t="shared" si="259"/>
        <v>-2943.1551501656854</v>
      </c>
      <c r="H2258" s="31">
        <f t="shared" si="260"/>
        <v>-2879.9051501656854</v>
      </c>
      <c r="K2258">
        <v>1</v>
      </c>
      <c r="L2258" s="31">
        <f t="shared" si="261"/>
        <v>63.250000000000007</v>
      </c>
      <c r="M2258" s="148">
        <f t="shared" ref="M2258:M2321" si="264">$F$11</f>
        <v>3551.86448668293</v>
      </c>
      <c r="N2258" s="148"/>
    </row>
    <row r="2259" spans="1:14">
      <c r="A2259">
        <f t="shared" si="262"/>
        <v>3.4666666666666037</v>
      </c>
      <c r="D2259">
        <f t="shared" si="258"/>
        <v>1270.6213157581656</v>
      </c>
      <c r="E2259">
        <f t="shared" si="263"/>
        <v>1.4349427610846861</v>
      </c>
      <c r="G2259">
        <f t="shared" si="259"/>
        <v>-2943.5140671053355</v>
      </c>
      <c r="H2259" s="31">
        <f t="shared" si="260"/>
        <v>-2880.5140671053355</v>
      </c>
      <c r="K2259">
        <v>1</v>
      </c>
      <c r="L2259" s="31">
        <f t="shared" si="261"/>
        <v>63.000000000000014</v>
      </c>
      <c r="M2259" s="148">
        <f t="shared" si="264"/>
        <v>3551.86448668293</v>
      </c>
      <c r="N2259" s="148"/>
    </row>
    <row r="2260" spans="1:14">
      <c r="A2260">
        <f t="shared" si="262"/>
        <v>3.4666666666666037</v>
      </c>
      <c r="D2260">
        <f t="shared" si="258"/>
        <v>1270.6213157581656</v>
      </c>
      <c r="E2260">
        <f t="shared" si="263"/>
        <v>1.4349427610846861</v>
      </c>
      <c r="G2260">
        <f t="shared" si="259"/>
        <v>-2943.5140671053355</v>
      </c>
      <c r="H2260" s="31">
        <f t="shared" si="260"/>
        <v>-2880.5140671053355</v>
      </c>
      <c r="K2260">
        <v>1</v>
      </c>
      <c r="L2260" s="31">
        <f t="shared" si="261"/>
        <v>63.000000000000014</v>
      </c>
      <c r="M2260" s="148">
        <f t="shared" si="264"/>
        <v>3551.86448668293</v>
      </c>
      <c r="N2260" s="148"/>
    </row>
    <row r="2261" spans="1:14">
      <c r="A2261">
        <f t="shared" si="262"/>
        <v>3.4691666666666037</v>
      </c>
      <c r="D2261">
        <f t="shared" ref="D2261:D2324" si="265">$D$18*($A$18/A2261)^($B$9-1)</f>
        <v>1270.2549752967709</v>
      </c>
      <c r="E2261">
        <f t="shared" si="263"/>
        <v>1.4334952734907478</v>
      </c>
      <c r="G2261">
        <f t="shared" ref="G2261:G2324" si="266">-100*(E2261+E2260)/2*(A2261-A2260)+G2260</f>
        <v>-2943.8726218596576</v>
      </c>
      <c r="H2261" s="31">
        <f t="shared" si="260"/>
        <v>-2881.1226218596576</v>
      </c>
      <c r="K2261">
        <v>1</v>
      </c>
      <c r="L2261" s="31">
        <f t="shared" si="261"/>
        <v>62.750000000000021</v>
      </c>
      <c r="M2261" s="148">
        <f t="shared" si="264"/>
        <v>3551.86448668293</v>
      </c>
      <c r="N2261" s="148"/>
    </row>
    <row r="2262" spans="1:14">
      <c r="A2262">
        <f t="shared" si="262"/>
        <v>3.4691666666666037</v>
      </c>
      <c r="D2262">
        <f t="shared" si="265"/>
        <v>1270.2549752967709</v>
      </c>
      <c r="E2262">
        <f t="shared" si="263"/>
        <v>1.4334952734907478</v>
      </c>
      <c r="G2262">
        <f t="shared" si="266"/>
        <v>-2943.8726218596576</v>
      </c>
      <c r="H2262" s="31">
        <f t="shared" si="260"/>
        <v>-2881.1226218596576</v>
      </c>
      <c r="K2262">
        <v>1</v>
      </c>
      <c r="L2262" s="31">
        <f t="shared" si="261"/>
        <v>62.750000000000021</v>
      </c>
      <c r="M2262" s="148">
        <f t="shared" si="264"/>
        <v>3551.86448668293</v>
      </c>
      <c r="N2262" s="148"/>
    </row>
    <row r="2263" spans="1:14">
      <c r="A2263">
        <f t="shared" si="262"/>
        <v>3.4716666666666036</v>
      </c>
      <c r="D2263">
        <f t="shared" si="265"/>
        <v>1269.889004245483</v>
      </c>
      <c r="E2263">
        <f t="shared" si="263"/>
        <v>1.4320502871952467</v>
      </c>
      <c r="G2263">
        <f t="shared" si="266"/>
        <v>-2944.2308150547433</v>
      </c>
      <c r="H2263" s="31">
        <f t="shared" si="260"/>
        <v>-2881.7308150547433</v>
      </c>
      <c r="K2263">
        <v>1</v>
      </c>
      <c r="L2263" s="31">
        <f t="shared" si="261"/>
        <v>62.500000000000028</v>
      </c>
      <c r="M2263" s="148">
        <f t="shared" si="264"/>
        <v>3551.86448668293</v>
      </c>
      <c r="N2263" s="148"/>
    </row>
    <row r="2264" spans="1:14">
      <c r="A2264">
        <f t="shared" si="262"/>
        <v>3.4716666666666036</v>
      </c>
      <c r="D2264">
        <f t="shared" si="265"/>
        <v>1269.889004245483</v>
      </c>
      <c r="E2264">
        <f t="shared" si="263"/>
        <v>1.4320502871952467</v>
      </c>
      <c r="G2264">
        <f t="shared" si="266"/>
        <v>-2944.2308150547433</v>
      </c>
      <c r="H2264" s="31">
        <f t="shared" si="260"/>
        <v>-2881.7308150547433</v>
      </c>
      <c r="K2264">
        <v>1</v>
      </c>
      <c r="L2264" s="31">
        <f t="shared" si="261"/>
        <v>62.500000000000028</v>
      </c>
      <c r="M2264" s="148">
        <f t="shared" si="264"/>
        <v>3551.86448668293</v>
      </c>
      <c r="N2264" s="148"/>
    </row>
    <row r="2265" spans="1:14">
      <c r="A2265">
        <f t="shared" si="262"/>
        <v>3.4741666666666036</v>
      </c>
      <c r="D2265">
        <f t="shared" si="265"/>
        <v>1269.5234019661802</v>
      </c>
      <c r="E2265">
        <f t="shared" si="263"/>
        <v>1.4306077960793104</v>
      </c>
      <c r="G2265">
        <f t="shared" si="266"/>
        <v>-2944.5886473151527</v>
      </c>
      <c r="H2265" s="31">
        <f t="shared" si="260"/>
        <v>-2882.3386473151527</v>
      </c>
      <c r="K2265">
        <v>1</v>
      </c>
      <c r="L2265" s="31">
        <f t="shared" si="261"/>
        <v>62.250000000000036</v>
      </c>
      <c r="M2265" s="148">
        <f t="shared" si="264"/>
        <v>3551.86448668293</v>
      </c>
      <c r="N2265" s="148"/>
    </row>
    <row r="2266" spans="1:14">
      <c r="A2266">
        <f t="shared" si="262"/>
        <v>3.4741666666666036</v>
      </c>
      <c r="D2266">
        <f t="shared" si="265"/>
        <v>1269.5234019661802</v>
      </c>
      <c r="E2266">
        <f t="shared" si="263"/>
        <v>1.4306077960793104</v>
      </c>
      <c r="G2266">
        <f t="shared" si="266"/>
        <v>-2944.5886473151527</v>
      </c>
      <c r="H2266" s="31">
        <f t="shared" si="260"/>
        <v>-2882.3386473151527</v>
      </c>
      <c r="K2266">
        <v>1</v>
      </c>
      <c r="L2266" s="31">
        <f t="shared" si="261"/>
        <v>62.250000000000036</v>
      </c>
      <c r="M2266" s="148">
        <f t="shared" si="264"/>
        <v>3551.86448668293</v>
      </c>
      <c r="N2266" s="148"/>
    </row>
    <row r="2267" spans="1:14">
      <c r="A2267">
        <f t="shared" si="262"/>
        <v>3.4766666666666035</v>
      </c>
      <c r="D2267">
        <f t="shared" si="265"/>
        <v>1269.1581678223017</v>
      </c>
      <c r="E2267">
        <f t="shared" si="263"/>
        <v>1.4291677940434266</v>
      </c>
      <c r="G2267">
        <f t="shared" si="266"/>
        <v>-2944.9461192639178</v>
      </c>
      <c r="H2267" s="31">
        <f t="shared" si="260"/>
        <v>-2882.9461192639178</v>
      </c>
      <c r="K2267">
        <v>1</v>
      </c>
      <c r="L2267" s="31">
        <f t="shared" si="261"/>
        <v>62.000000000000043</v>
      </c>
      <c r="M2267" s="148">
        <f t="shared" si="264"/>
        <v>3551.86448668293</v>
      </c>
      <c r="N2267" s="148"/>
    </row>
    <row r="2268" spans="1:14">
      <c r="A2268">
        <f t="shared" si="262"/>
        <v>3.4766666666666035</v>
      </c>
      <c r="D2268">
        <f t="shared" si="265"/>
        <v>1269.1581678223017</v>
      </c>
      <c r="E2268">
        <f t="shared" si="263"/>
        <v>1.4291677940434266</v>
      </c>
      <c r="G2268">
        <f t="shared" si="266"/>
        <v>-2944.9461192639178</v>
      </c>
      <c r="H2268" s="31">
        <f t="shared" si="260"/>
        <v>-2882.9461192639178</v>
      </c>
      <c r="K2268">
        <v>1</v>
      </c>
      <c r="L2268" s="31">
        <f t="shared" si="261"/>
        <v>62.000000000000043</v>
      </c>
      <c r="M2268" s="148">
        <f t="shared" si="264"/>
        <v>3551.86448668293</v>
      </c>
      <c r="N2268" s="148"/>
    </row>
    <row r="2269" spans="1:14">
      <c r="A2269">
        <f t="shared" si="262"/>
        <v>3.4791666666666035</v>
      </c>
      <c r="D2269">
        <f t="shared" si="265"/>
        <v>1268.7933011788418</v>
      </c>
      <c r="E2269">
        <f t="shared" si="263"/>
        <v>1.4277302750073637</v>
      </c>
      <c r="G2269">
        <f t="shared" si="266"/>
        <v>-2945.3032315225491</v>
      </c>
      <c r="H2269" s="31">
        <f t="shared" si="260"/>
        <v>-2883.5532315225491</v>
      </c>
      <c r="K2269">
        <v>1</v>
      </c>
      <c r="L2269" s="31">
        <f t="shared" si="261"/>
        <v>61.75000000000005</v>
      </c>
      <c r="M2269" s="148">
        <f t="shared" si="264"/>
        <v>3551.86448668293</v>
      </c>
      <c r="N2269" s="148"/>
    </row>
    <row r="2270" spans="1:14">
      <c r="A2270">
        <f t="shared" si="262"/>
        <v>3.4791666666666035</v>
      </c>
      <c r="D2270">
        <f t="shared" si="265"/>
        <v>1268.7933011788418</v>
      </c>
      <c r="E2270">
        <f t="shared" si="263"/>
        <v>1.4277302750073637</v>
      </c>
      <c r="G2270">
        <f t="shared" si="266"/>
        <v>-2945.3032315225491</v>
      </c>
      <c r="H2270" s="31">
        <f t="shared" si="260"/>
        <v>-2883.5532315225491</v>
      </c>
      <c r="K2270">
        <v>1</v>
      </c>
      <c r="L2270" s="31">
        <f t="shared" si="261"/>
        <v>61.75000000000005</v>
      </c>
      <c r="M2270" s="148">
        <f t="shared" si="264"/>
        <v>3551.86448668293</v>
      </c>
      <c r="N2270" s="148"/>
    </row>
    <row r="2271" spans="1:14">
      <c r="A2271">
        <f t="shared" si="262"/>
        <v>3.4816666666666034</v>
      </c>
      <c r="D2271">
        <f t="shared" si="265"/>
        <v>1268.4288014023471</v>
      </c>
      <c r="E2271">
        <f t="shared" si="263"/>
        <v>1.4262952329100964</v>
      </c>
      <c r="G2271">
        <f t="shared" si="266"/>
        <v>-2945.6599847110388</v>
      </c>
      <c r="H2271" s="31">
        <f t="shared" si="260"/>
        <v>-2884.1599847110388</v>
      </c>
      <c r="K2271">
        <v>1</v>
      </c>
      <c r="L2271" s="31">
        <f t="shared" si="261"/>
        <v>61.500000000000057</v>
      </c>
      <c r="M2271" s="148">
        <f t="shared" si="264"/>
        <v>3551.86448668293</v>
      </c>
      <c r="N2271" s="148"/>
    </row>
    <row r="2272" spans="1:14">
      <c r="A2272">
        <f t="shared" si="262"/>
        <v>3.4816666666666034</v>
      </c>
      <c r="D2272">
        <f t="shared" si="265"/>
        <v>1268.4288014023471</v>
      </c>
      <c r="E2272">
        <f t="shared" si="263"/>
        <v>1.4262952329100964</v>
      </c>
      <c r="G2272">
        <f t="shared" si="266"/>
        <v>-2945.6599847110388</v>
      </c>
      <c r="H2272" s="31">
        <f t="shared" si="260"/>
        <v>-2884.1599847110388</v>
      </c>
      <c r="K2272">
        <v>1</v>
      </c>
      <c r="L2272" s="31">
        <f t="shared" si="261"/>
        <v>61.500000000000057</v>
      </c>
      <c r="M2272" s="148">
        <f t="shared" si="264"/>
        <v>3551.86448668293</v>
      </c>
      <c r="N2272" s="148"/>
    </row>
    <row r="2273" spans="1:14">
      <c r="A2273">
        <f t="shared" si="262"/>
        <v>3.4841666666666034</v>
      </c>
      <c r="D2273">
        <f t="shared" si="265"/>
        <v>1268.0646678609075</v>
      </c>
      <c r="E2273">
        <f t="shared" si="263"/>
        <v>1.4248626617097344</v>
      </c>
      <c r="G2273">
        <f t="shared" si="266"/>
        <v>-2946.0163794478663</v>
      </c>
      <c r="H2273" s="31">
        <f t="shared" si="260"/>
        <v>-2884.7663794478663</v>
      </c>
      <c r="K2273">
        <v>1</v>
      </c>
      <c r="L2273" s="31">
        <f t="shared" si="261"/>
        <v>61.250000000000064</v>
      </c>
      <c r="M2273" s="148">
        <f t="shared" si="264"/>
        <v>3551.86448668293</v>
      </c>
      <c r="N2273" s="148"/>
    </row>
    <row r="2274" spans="1:14">
      <c r="A2274">
        <f t="shared" si="262"/>
        <v>3.4841666666666034</v>
      </c>
      <c r="D2274">
        <f t="shared" si="265"/>
        <v>1268.0646678609075</v>
      </c>
      <c r="E2274">
        <f t="shared" si="263"/>
        <v>1.4248626617097344</v>
      </c>
      <c r="G2274">
        <f t="shared" si="266"/>
        <v>-2946.0163794478663</v>
      </c>
      <c r="H2274" s="31">
        <f t="shared" si="260"/>
        <v>-2884.7663794478663</v>
      </c>
      <c r="K2274">
        <v>1</v>
      </c>
      <c r="L2274" s="31">
        <f t="shared" si="261"/>
        <v>61.250000000000064</v>
      </c>
      <c r="M2274" s="148">
        <f t="shared" si="264"/>
        <v>3551.86448668293</v>
      </c>
      <c r="N2274" s="148"/>
    </row>
    <row r="2275" spans="1:14">
      <c r="A2275">
        <f t="shared" si="262"/>
        <v>3.4866666666666033</v>
      </c>
      <c r="D2275">
        <f t="shared" si="265"/>
        <v>1267.7008999241557</v>
      </c>
      <c r="E2275">
        <f t="shared" si="263"/>
        <v>1.4234325553834446</v>
      </c>
      <c r="G2275">
        <f t="shared" si="266"/>
        <v>-2946.3724163500028</v>
      </c>
      <c r="H2275" s="31">
        <f t="shared" si="260"/>
        <v>-2885.3724163500028</v>
      </c>
      <c r="K2275">
        <v>1</v>
      </c>
      <c r="L2275" s="31">
        <f t="shared" si="261"/>
        <v>61.000000000000071</v>
      </c>
      <c r="M2275" s="148">
        <f t="shared" si="264"/>
        <v>3551.86448668293</v>
      </c>
      <c r="N2275" s="148"/>
    </row>
    <row r="2276" spans="1:14">
      <c r="A2276">
        <f t="shared" si="262"/>
        <v>3.4866666666666033</v>
      </c>
      <c r="D2276">
        <f t="shared" si="265"/>
        <v>1267.7008999241557</v>
      </c>
      <c r="E2276">
        <f t="shared" si="263"/>
        <v>1.4234325553834446</v>
      </c>
      <c r="G2276">
        <f t="shared" si="266"/>
        <v>-2946.3724163500028</v>
      </c>
      <c r="H2276" s="31">
        <f t="shared" ref="H2276:H2339" si="267">G2276+L2276</f>
        <v>-2885.3724163500028</v>
      </c>
      <c r="K2276">
        <v>1</v>
      </c>
      <c r="L2276" s="31">
        <f t="shared" ref="L2276:L2339" si="268">-100*(A2276-A2277)+L2277</f>
        <v>61.000000000000071</v>
      </c>
      <c r="M2276" s="148">
        <f t="shared" si="264"/>
        <v>3551.86448668293</v>
      </c>
      <c r="N2276" s="148"/>
    </row>
    <row r="2277" spans="1:14">
      <c r="A2277">
        <f t="shared" ref="A2277:A2340" si="269">A2275+$B$13/400</f>
        <v>3.4891666666666032</v>
      </c>
      <c r="D2277">
        <f t="shared" si="265"/>
        <v>1267.3374969632596</v>
      </c>
      <c r="E2277">
        <f t="shared" si="263"/>
        <v>1.4220049079273773</v>
      </c>
      <c r="G2277">
        <f t="shared" si="266"/>
        <v>-2946.7280960329167</v>
      </c>
      <c r="H2277" s="31">
        <f t="shared" si="267"/>
        <v>-2885.9780960329167</v>
      </c>
      <c r="K2277">
        <v>1</v>
      </c>
      <c r="L2277" s="31">
        <f t="shared" si="268"/>
        <v>60.750000000000078</v>
      </c>
      <c r="M2277" s="148">
        <f t="shared" si="264"/>
        <v>3551.86448668293</v>
      </c>
      <c r="N2277" s="148"/>
    </row>
    <row r="2278" spans="1:14">
      <c r="A2278">
        <f t="shared" si="269"/>
        <v>3.4891666666666032</v>
      </c>
      <c r="D2278">
        <f t="shared" si="265"/>
        <v>1267.3374969632596</v>
      </c>
      <c r="E2278">
        <f t="shared" si="263"/>
        <v>1.4220049079273773</v>
      </c>
      <c r="G2278">
        <f t="shared" si="266"/>
        <v>-2946.7280960329167</v>
      </c>
      <c r="H2278" s="31">
        <f t="shared" si="267"/>
        <v>-2885.9780960329167</v>
      </c>
      <c r="K2278">
        <v>1</v>
      </c>
      <c r="L2278" s="31">
        <f t="shared" si="268"/>
        <v>60.750000000000078</v>
      </c>
      <c r="M2278" s="148">
        <f t="shared" si="264"/>
        <v>3551.86448668293</v>
      </c>
      <c r="N2278" s="148"/>
    </row>
    <row r="2279" spans="1:14">
      <c r="A2279">
        <f t="shared" si="269"/>
        <v>3.4916666666666032</v>
      </c>
      <c r="D2279">
        <f t="shared" si="265"/>
        <v>1266.9744583509175</v>
      </c>
      <c r="E2279">
        <f t="shared" si="263"/>
        <v>1.4205797133565989</v>
      </c>
      <c r="G2279">
        <f t="shared" si="266"/>
        <v>-2947.0834191105773</v>
      </c>
      <c r="H2279" s="31">
        <f t="shared" si="267"/>
        <v>-2886.5834191105773</v>
      </c>
      <c r="K2279">
        <v>1</v>
      </c>
      <c r="L2279" s="31">
        <f t="shared" si="268"/>
        <v>60.500000000000085</v>
      </c>
      <c r="M2279" s="148">
        <f t="shared" si="264"/>
        <v>3551.86448668293</v>
      </c>
      <c r="N2279" s="148"/>
    </row>
    <row r="2280" spans="1:14">
      <c r="A2280">
        <f t="shared" si="269"/>
        <v>3.4916666666666032</v>
      </c>
      <c r="D2280">
        <f t="shared" si="265"/>
        <v>1266.9744583509175</v>
      </c>
      <c r="E2280">
        <f t="shared" si="263"/>
        <v>1.4205797133565989</v>
      </c>
      <c r="G2280">
        <f t="shared" si="266"/>
        <v>-2947.0834191105773</v>
      </c>
      <c r="H2280" s="31">
        <f t="shared" si="267"/>
        <v>-2886.5834191105773</v>
      </c>
      <c r="K2280">
        <v>1</v>
      </c>
      <c r="L2280" s="31">
        <f t="shared" si="268"/>
        <v>60.500000000000085</v>
      </c>
      <c r="M2280" s="148">
        <f t="shared" si="264"/>
        <v>3551.86448668293</v>
      </c>
      <c r="N2280" s="148"/>
    </row>
    <row r="2281" spans="1:14">
      <c r="A2281">
        <f t="shared" si="269"/>
        <v>3.4941666666666031</v>
      </c>
      <c r="D2281">
        <f t="shared" si="265"/>
        <v>1266.6117834613558</v>
      </c>
      <c r="E2281">
        <f t="shared" si="263"/>
        <v>1.4191569657050109</v>
      </c>
      <c r="G2281">
        <f t="shared" si="266"/>
        <v>-2947.4383861954602</v>
      </c>
      <c r="H2281" s="31">
        <f t="shared" si="267"/>
        <v>-2887.1883861954602</v>
      </c>
      <c r="K2281">
        <v>1</v>
      </c>
      <c r="L2281" s="31">
        <f t="shared" si="268"/>
        <v>60.250000000000092</v>
      </c>
      <c r="M2281" s="148">
        <f t="shared" si="264"/>
        <v>3551.86448668293</v>
      </c>
      <c r="N2281" s="148"/>
    </row>
    <row r="2282" spans="1:14">
      <c r="A2282">
        <f t="shared" si="269"/>
        <v>3.4941666666666031</v>
      </c>
      <c r="D2282">
        <f t="shared" si="265"/>
        <v>1266.6117834613558</v>
      </c>
      <c r="E2282">
        <f t="shared" si="263"/>
        <v>1.4191569657050109</v>
      </c>
      <c r="G2282">
        <f t="shared" si="266"/>
        <v>-2947.4383861954602</v>
      </c>
      <c r="H2282" s="31">
        <f t="shared" si="267"/>
        <v>-2887.1883861954602</v>
      </c>
      <c r="K2282">
        <v>1</v>
      </c>
      <c r="L2282" s="31">
        <f t="shared" si="268"/>
        <v>60.250000000000092</v>
      </c>
      <c r="M2282" s="148">
        <f t="shared" si="264"/>
        <v>3551.86448668293</v>
      </c>
      <c r="N2282" s="148"/>
    </row>
    <row r="2283" spans="1:14">
      <c r="A2283">
        <f t="shared" si="269"/>
        <v>3.4966666666666031</v>
      </c>
      <c r="D2283">
        <f t="shared" si="265"/>
        <v>1266.2494716703204</v>
      </c>
      <c r="E2283">
        <f t="shared" si="263"/>
        <v>1.4177366590252787</v>
      </c>
      <c r="G2283">
        <f t="shared" si="266"/>
        <v>-2947.7929978985517</v>
      </c>
      <c r="H2283" s="31">
        <f t="shared" si="267"/>
        <v>-2887.7929978985517</v>
      </c>
      <c r="K2283">
        <v>1</v>
      </c>
      <c r="L2283" s="31">
        <f t="shared" si="268"/>
        <v>60.000000000000099</v>
      </c>
      <c r="M2283" s="148">
        <f t="shared" si="264"/>
        <v>3551.86448668293</v>
      </c>
      <c r="N2283" s="148"/>
    </row>
    <row r="2284" spans="1:14">
      <c r="A2284">
        <f t="shared" si="269"/>
        <v>3.4966666666666031</v>
      </c>
      <c r="D2284">
        <f t="shared" si="265"/>
        <v>1266.2494716703204</v>
      </c>
      <c r="E2284">
        <f t="shared" si="263"/>
        <v>1.4177366590252787</v>
      </c>
      <c r="G2284">
        <f t="shared" si="266"/>
        <v>-2947.7929978985517</v>
      </c>
      <c r="H2284" s="31">
        <f t="shared" si="267"/>
        <v>-2887.7929978985517</v>
      </c>
      <c r="K2284">
        <v>1</v>
      </c>
      <c r="L2284" s="31">
        <f t="shared" si="268"/>
        <v>60.000000000000099</v>
      </c>
      <c r="M2284" s="148">
        <f t="shared" si="264"/>
        <v>3551.86448668293</v>
      </c>
      <c r="N2284" s="148"/>
    </row>
    <row r="2285" spans="1:14">
      <c r="A2285">
        <f t="shared" si="269"/>
        <v>3.499166666666603</v>
      </c>
      <c r="D2285">
        <f t="shared" si="265"/>
        <v>1265.8875223550756</v>
      </c>
      <c r="E2285">
        <f t="shared" si="263"/>
        <v>1.4163187873887655</v>
      </c>
      <c r="G2285">
        <f t="shared" si="266"/>
        <v>-2948.1472548293536</v>
      </c>
      <c r="H2285" s="31">
        <f t="shared" si="267"/>
        <v>-2888.3972548293536</v>
      </c>
      <c r="K2285">
        <v>1</v>
      </c>
      <c r="L2285" s="31">
        <f t="shared" si="268"/>
        <v>59.750000000000107</v>
      </c>
      <c r="M2285" s="148">
        <f t="shared" si="264"/>
        <v>3551.86448668293</v>
      </c>
      <c r="N2285" s="148"/>
    </row>
    <row r="2286" spans="1:14">
      <c r="A2286">
        <f t="shared" si="269"/>
        <v>3.499166666666603</v>
      </c>
      <c r="D2286">
        <f t="shared" si="265"/>
        <v>1265.8875223550756</v>
      </c>
      <c r="E2286">
        <f t="shared" si="263"/>
        <v>1.4163187873887655</v>
      </c>
      <c r="G2286">
        <f t="shared" si="266"/>
        <v>-2948.1472548293536</v>
      </c>
      <c r="H2286" s="31">
        <f t="shared" si="267"/>
        <v>-2888.3972548293536</v>
      </c>
      <c r="K2286">
        <v>1</v>
      </c>
      <c r="L2286" s="31">
        <f t="shared" si="268"/>
        <v>59.750000000000107</v>
      </c>
      <c r="M2286" s="148">
        <f t="shared" si="264"/>
        <v>3551.86448668293</v>
      </c>
      <c r="N2286" s="148"/>
    </row>
    <row r="2287" spans="1:14">
      <c r="A2287">
        <f t="shared" si="269"/>
        <v>3.501666666666603</v>
      </c>
      <c r="D2287">
        <f t="shared" si="265"/>
        <v>1265.5259348943969</v>
      </c>
      <c r="E2287">
        <f t="shared" si="263"/>
        <v>1.414903344885456</v>
      </c>
      <c r="G2287">
        <f t="shared" si="266"/>
        <v>-2948.5011575958879</v>
      </c>
      <c r="H2287" s="31">
        <f t="shared" si="267"/>
        <v>-2889.0011575958879</v>
      </c>
      <c r="K2287">
        <v>1</v>
      </c>
      <c r="L2287" s="31">
        <f t="shared" si="268"/>
        <v>59.500000000000114</v>
      </c>
      <c r="M2287" s="148">
        <f t="shared" si="264"/>
        <v>3551.86448668293</v>
      </c>
      <c r="N2287" s="148"/>
    </row>
    <row r="2288" spans="1:14">
      <c r="A2288">
        <f t="shared" si="269"/>
        <v>3.501666666666603</v>
      </c>
      <c r="D2288">
        <f t="shared" si="265"/>
        <v>1265.5259348943969</v>
      </c>
      <c r="E2288">
        <f t="shared" si="263"/>
        <v>1.414903344885456</v>
      </c>
      <c r="G2288">
        <f t="shared" si="266"/>
        <v>-2948.5011575958879</v>
      </c>
      <c r="H2288" s="31">
        <f t="shared" si="267"/>
        <v>-2889.0011575958879</v>
      </c>
      <c r="K2288">
        <v>1</v>
      </c>
      <c r="L2288" s="31">
        <f t="shared" si="268"/>
        <v>59.500000000000114</v>
      </c>
      <c r="M2288" s="148">
        <f t="shared" si="264"/>
        <v>3551.86448668293</v>
      </c>
      <c r="N2288" s="148"/>
    </row>
    <row r="2289" spans="1:14">
      <c r="A2289">
        <f t="shared" si="269"/>
        <v>3.5041666666666029</v>
      </c>
      <c r="D2289">
        <f t="shared" si="265"/>
        <v>1265.1647086685668</v>
      </c>
      <c r="E2289">
        <f t="shared" si="263"/>
        <v>1.4134903256238782</v>
      </c>
      <c r="G2289">
        <f t="shared" si="266"/>
        <v>-2948.8547068047014</v>
      </c>
      <c r="H2289" s="31">
        <f t="shared" si="267"/>
        <v>-2889.6047068047014</v>
      </c>
      <c r="K2289">
        <v>1</v>
      </c>
      <c r="L2289" s="31">
        <f t="shared" si="268"/>
        <v>59.250000000000121</v>
      </c>
      <c r="M2289" s="148">
        <f t="shared" si="264"/>
        <v>3551.86448668293</v>
      </c>
      <c r="N2289" s="148"/>
    </row>
    <row r="2290" spans="1:14">
      <c r="A2290">
        <f t="shared" si="269"/>
        <v>3.5041666666666029</v>
      </c>
      <c r="D2290">
        <f t="shared" si="265"/>
        <v>1265.1647086685668</v>
      </c>
      <c r="E2290">
        <f t="shared" si="263"/>
        <v>1.4134903256238782</v>
      </c>
      <c r="G2290">
        <f t="shared" si="266"/>
        <v>-2948.8547068047014</v>
      </c>
      <c r="H2290" s="31">
        <f t="shared" si="267"/>
        <v>-2889.6047068047014</v>
      </c>
      <c r="K2290">
        <v>1</v>
      </c>
      <c r="L2290" s="31">
        <f t="shared" si="268"/>
        <v>59.250000000000121</v>
      </c>
      <c r="M2290" s="148">
        <f t="shared" si="264"/>
        <v>3551.86448668293</v>
      </c>
      <c r="N2290" s="148"/>
    </row>
    <row r="2291" spans="1:14">
      <c r="A2291">
        <f t="shared" si="269"/>
        <v>3.5066666666666029</v>
      </c>
      <c r="D2291">
        <f t="shared" si="265"/>
        <v>1264.8038430593708</v>
      </c>
      <c r="E2291">
        <f t="shared" si="263"/>
        <v>1.4120797237310454</v>
      </c>
      <c r="G2291">
        <f t="shared" si="266"/>
        <v>-2949.2079030608706</v>
      </c>
      <c r="H2291" s="31">
        <f t="shared" si="267"/>
        <v>-2890.2079030608706</v>
      </c>
      <c r="K2291">
        <v>1</v>
      </c>
      <c r="L2291" s="31">
        <f t="shared" si="268"/>
        <v>59.000000000000128</v>
      </c>
      <c r="M2291" s="148">
        <f t="shared" si="264"/>
        <v>3551.86448668293</v>
      </c>
      <c r="N2291" s="148"/>
    </row>
    <row r="2292" spans="1:14">
      <c r="A2292">
        <f t="shared" si="269"/>
        <v>3.5066666666666029</v>
      </c>
      <c r="D2292">
        <f t="shared" si="265"/>
        <v>1264.8038430593708</v>
      </c>
      <c r="E2292">
        <f t="shared" si="263"/>
        <v>1.4120797237310454</v>
      </c>
      <c r="G2292">
        <f t="shared" si="266"/>
        <v>-2949.2079030608706</v>
      </c>
      <c r="H2292" s="31">
        <f t="shared" si="267"/>
        <v>-2890.2079030608706</v>
      </c>
      <c r="K2292">
        <v>1</v>
      </c>
      <c r="L2292" s="31">
        <f t="shared" si="268"/>
        <v>59.000000000000128</v>
      </c>
      <c r="M2292" s="148">
        <f t="shared" si="264"/>
        <v>3551.86448668293</v>
      </c>
      <c r="N2292" s="148"/>
    </row>
    <row r="2293" spans="1:14">
      <c r="A2293">
        <f t="shared" si="269"/>
        <v>3.5091666666666028</v>
      </c>
      <c r="D2293">
        <f t="shared" si="265"/>
        <v>1264.443337450092</v>
      </c>
      <c r="E2293">
        <f t="shared" si="263"/>
        <v>1.4106715333523736</v>
      </c>
      <c r="G2293">
        <f t="shared" si="266"/>
        <v>-2949.5607469680062</v>
      </c>
      <c r="H2293" s="31">
        <f t="shared" si="267"/>
        <v>-2890.8107469680062</v>
      </c>
      <c r="K2293">
        <v>1</v>
      </c>
      <c r="L2293" s="31">
        <f t="shared" si="268"/>
        <v>58.750000000000135</v>
      </c>
      <c r="M2293" s="148">
        <f t="shared" si="264"/>
        <v>3551.86448668293</v>
      </c>
      <c r="N2293" s="148"/>
    </row>
    <row r="2294" spans="1:14">
      <c r="A2294">
        <f t="shared" si="269"/>
        <v>3.5091666666666028</v>
      </c>
      <c r="D2294">
        <f t="shared" si="265"/>
        <v>1264.443337450092</v>
      </c>
      <c r="E2294">
        <f t="shared" si="263"/>
        <v>1.4106715333523736</v>
      </c>
      <c r="G2294">
        <f t="shared" si="266"/>
        <v>-2949.5607469680062</v>
      </c>
      <c r="H2294" s="31">
        <f t="shared" si="267"/>
        <v>-2890.8107469680062</v>
      </c>
      <c r="K2294">
        <v>1</v>
      </c>
      <c r="L2294" s="31">
        <f t="shared" si="268"/>
        <v>58.750000000000135</v>
      </c>
      <c r="M2294" s="148">
        <f t="shared" si="264"/>
        <v>3551.86448668293</v>
      </c>
      <c r="N2294" s="148"/>
    </row>
    <row r="2295" spans="1:14">
      <c r="A2295">
        <f t="shared" si="269"/>
        <v>3.5116666666666028</v>
      </c>
      <c r="D2295">
        <f t="shared" si="265"/>
        <v>1264.0831912255062</v>
      </c>
      <c r="E2295">
        <f t="shared" ref="E2295:E2358" si="270">$E$18*($A$18/A2295)^$B$9</f>
        <v>1.4092657486516185</v>
      </c>
      <c r="G2295">
        <f t="shared" si="266"/>
        <v>-2949.9132391282569</v>
      </c>
      <c r="H2295" s="31">
        <f t="shared" si="267"/>
        <v>-2891.4132391282569</v>
      </c>
      <c r="K2295">
        <v>1</v>
      </c>
      <c r="L2295" s="31">
        <f t="shared" si="268"/>
        <v>58.500000000000142</v>
      </c>
      <c r="M2295" s="148">
        <f t="shared" si="264"/>
        <v>3551.86448668293</v>
      </c>
      <c r="N2295" s="148"/>
    </row>
    <row r="2296" spans="1:14">
      <c r="A2296">
        <f t="shared" si="269"/>
        <v>3.5116666666666028</v>
      </c>
      <c r="D2296">
        <f t="shared" si="265"/>
        <v>1264.0831912255062</v>
      </c>
      <c r="E2296">
        <f t="shared" si="270"/>
        <v>1.4092657486516185</v>
      </c>
      <c r="G2296">
        <f t="shared" si="266"/>
        <v>-2949.9132391282569</v>
      </c>
      <c r="H2296" s="31">
        <f t="shared" si="267"/>
        <v>-2891.4132391282569</v>
      </c>
      <c r="K2296">
        <v>1</v>
      </c>
      <c r="L2296" s="31">
        <f t="shared" si="268"/>
        <v>58.500000000000142</v>
      </c>
      <c r="M2296" s="148">
        <f t="shared" si="264"/>
        <v>3551.86448668293</v>
      </c>
      <c r="N2296" s="148"/>
    </row>
    <row r="2297" spans="1:14">
      <c r="A2297">
        <f t="shared" si="269"/>
        <v>3.5141666666666027</v>
      </c>
      <c r="D2297">
        <f t="shared" si="265"/>
        <v>1263.7234037718786</v>
      </c>
      <c r="E2297">
        <f t="shared" si="270"/>
        <v>1.4078623638107992</v>
      </c>
      <c r="G2297">
        <f t="shared" si="266"/>
        <v>-2950.2653801423148</v>
      </c>
      <c r="H2297" s="31">
        <f t="shared" si="267"/>
        <v>-2892.0153801423148</v>
      </c>
      <c r="K2297">
        <v>1</v>
      </c>
      <c r="L2297" s="31">
        <f t="shared" si="268"/>
        <v>58.250000000000149</v>
      </c>
      <c r="M2297" s="148">
        <f t="shared" si="264"/>
        <v>3551.86448668293</v>
      </c>
      <c r="N2297" s="148"/>
    </row>
    <row r="2298" spans="1:14">
      <c r="A2298">
        <f t="shared" si="269"/>
        <v>3.5141666666666027</v>
      </c>
      <c r="D2298">
        <f t="shared" si="265"/>
        <v>1263.7234037718786</v>
      </c>
      <c r="E2298">
        <f t="shared" si="270"/>
        <v>1.4078623638107992</v>
      </c>
      <c r="G2298">
        <f t="shared" si="266"/>
        <v>-2950.2653801423148</v>
      </c>
      <c r="H2298" s="31">
        <f t="shared" si="267"/>
        <v>-2892.0153801423148</v>
      </c>
      <c r="K2298">
        <v>1</v>
      </c>
      <c r="L2298" s="31">
        <f t="shared" si="268"/>
        <v>58.250000000000149</v>
      </c>
      <c r="M2298" s="148">
        <f t="shared" si="264"/>
        <v>3551.86448668293</v>
      </c>
      <c r="N2298" s="148"/>
    </row>
    <row r="2299" spans="1:14">
      <c r="A2299">
        <f t="shared" si="269"/>
        <v>3.5166666666666027</v>
      </c>
      <c r="D2299">
        <f t="shared" si="265"/>
        <v>1263.3639744769571</v>
      </c>
      <c r="E2299">
        <f t="shared" si="270"/>
        <v>1.406461373030131</v>
      </c>
      <c r="G2299">
        <f t="shared" si="266"/>
        <v>-2950.6171706094201</v>
      </c>
      <c r="H2299" s="31">
        <f t="shared" si="267"/>
        <v>-2892.6171706094201</v>
      </c>
      <c r="K2299">
        <v>1</v>
      </c>
      <c r="L2299" s="31">
        <f t="shared" si="268"/>
        <v>58.000000000000156</v>
      </c>
      <c r="M2299" s="148">
        <f t="shared" si="264"/>
        <v>3551.86448668293</v>
      </c>
      <c r="N2299" s="148"/>
    </row>
    <row r="2300" spans="1:14">
      <c r="A2300">
        <f t="shared" si="269"/>
        <v>3.5166666666666027</v>
      </c>
      <c r="D2300">
        <f t="shared" si="265"/>
        <v>1263.3639744769571</v>
      </c>
      <c r="E2300">
        <f t="shared" si="270"/>
        <v>1.406461373030131</v>
      </c>
      <c r="G2300">
        <f t="shared" si="266"/>
        <v>-2950.6171706094201</v>
      </c>
      <c r="H2300" s="31">
        <f t="shared" si="267"/>
        <v>-2892.6171706094201</v>
      </c>
      <c r="K2300">
        <v>1</v>
      </c>
      <c r="L2300" s="31">
        <f t="shared" si="268"/>
        <v>58.000000000000156</v>
      </c>
      <c r="M2300" s="148">
        <f t="shared" si="264"/>
        <v>3551.86448668293</v>
      </c>
      <c r="N2300" s="148"/>
    </row>
    <row r="2301" spans="1:14">
      <c r="A2301">
        <f t="shared" si="269"/>
        <v>3.5191666666666026</v>
      </c>
      <c r="D2301">
        <f t="shared" si="265"/>
        <v>1263.0049027299685</v>
      </c>
      <c r="E2301">
        <f t="shared" si="270"/>
        <v>1.4050627705279553</v>
      </c>
      <c r="G2301">
        <f t="shared" si="266"/>
        <v>-2950.968611127365</v>
      </c>
      <c r="H2301" s="31">
        <f t="shared" si="267"/>
        <v>-2893.218611127365</v>
      </c>
      <c r="K2301">
        <v>1</v>
      </c>
      <c r="L2301" s="31">
        <f t="shared" si="268"/>
        <v>57.750000000000163</v>
      </c>
      <c r="M2301" s="148">
        <f t="shared" si="264"/>
        <v>3551.86448668293</v>
      </c>
      <c r="N2301" s="148"/>
    </row>
    <row r="2302" spans="1:14">
      <c r="A2302">
        <f t="shared" si="269"/>
        <v>3.5191666666666026</v>
      </c>
      <c r="D2302">
        <f t="shared" si="265"/>
        <v>1263.0049027299685</v>
      </c>
      <c r="E2302">
        <f t="shared" si="270"/>
        <v>1.4050627705279553</v>
      </c>
      <c r="G2302">
        <f t="shared" si="266"/>
        <v>-2950.968611127365</v>
      </c>
      <c r="H2302" s="31">
        <f t="shared" si="267"/>
        <v>-2893.218611127365</v>
      </c>
      <c r="K2302">
        <v>1</v>
      </c>
      <c r="L2302" s="31">
        <f t="shared" si="268"/>
        <v>57.750000000000163</v>
      </c>
      <c r="M2302" s="148">
        <f t="shared" si="264"/>
        <v>3551.86448668293</v>
      </c>
      <c r="N2302" s="148"/>
    </row>
    <row r="2303" spans="1:14">
      <c r="A2303">
        <f t="shared" si="269"/>
        <v>3.5216666666666026</v>
      </c>
      <c r="D2303">
        <f t="shared" si="265"/>
        <v>1262.6461879216158</v>
      </c>
      <c r="E2303">
        <f t="shared" si="270"/>
        <v>1.4036665505406711</v>
      </c>
      <c r="G2303">
        <f t="shared" si="266"/>
        <v>-2951.3197022924987</v>
      </c>
      <c r="H2303" s="31">
        <f t="shared" si="267"/>
        <v>-2893.8197022924987</v>
      </c>
      <c r="K2303">
        <v>1</v>
      </c>
      <c r="L2303" s="31">
        <f t="shared" si="268"/>
        <v>57.500000000000171</v>
      </c>
      <c r="M2303" s="148">
        <f t="shared" si="264"/>
        <v>3551.86448668293</v>
      </c>
      <c r="N2303" s="148"/>
    </row>
    <row r="2304" spans="1:14">
      <c r="A2304">
        <f t="shared" si="269"/>
        <v>3.5216666666666026</v>
      </c>
      <c r="D2304">
        <f t="shared" si="265"/>
        <v>1262.6461879216158</v>
      </c>
      <c r="E2304">
        <f t="shared" si="270"/>
        <v>1.4036665505406711</v>
      </c>
      <c r="G2304">
        <f t="shared" si="266"/>
        <v>-2951.3197022924987</v>
      </c>
      <c r="H2304" s="31">
        <f t="shared" si="267"/>
        <v>-2893.8197022924987</v>
      </c>
      <c r="K2304">
        <v>1</v>
      </c>
      <c r="L2304" s="31">
        <f t="shared" si="268"/>
        <v>57.500000000000171</v>
      </c>
      <c r="M2304" s="148">
        <f t="shared" si="264"/>
        <v>3551.86448668293</v>
      </c>
      <c r="N2304" s="148"/>
    </row>
    <row r="2305" spans="1:14">
      <c r="A2305">
        <f t="shared" si="269"/>
        <v>3.5241666666666025</v>
      </c>
      <c r="D2305">
        <f t="shared" si="265"/>
        <v>1262.2878294440704</v>
      </c>
      <c r="E2305">
        <f t="shared" si="270"/>
        <v>1.4022727073226653</v>
      </c>
      <c r="G2305">
        <f t="shared" si="266"/>
        <v>-2951.6704446997314</v>
      </c>
      <c r="H2305" s="31">
        <f t="shared" si="267"/>
        <v>-2894.4204446997314</v>
      </c>
      <c r="K2305">
        <v>1</v>
      </c>
      <c r="L2305" s="31">
        <f t="shared" si="268"/>
        <v>57.250000000000178</v>
      </c>
      <c r="M2305" s="148">
        <f t="shared" si="264"/>
        <v>3551.86448668293</v>
      </c>
      <c r="N2305" s="148"/>
    </row>
    <row r="2306" spans="1:14">
      <c r="A2306">
        <f t="shared" si="269"/>
        <v>3.5241666666666025</v>
      </c>
      <c r="D2306">
        <f t="shared" si="265"/>
        <v>1262.2878294440704</v>
      </c>
      <c r="E2306">
        <f t="shared" si="270"/>
        <v>1.4022727073226653</v>
      </c>
      <c r="G2306">
        <f t="shared" si="266"/>
        <v>-2951.6704446997314</v>
      </c>
      <c r="H2306" s="31">
        <f t="shared" si="267"/>
        <v>-2894.4204446997314</v>
      </c>
      <c r="K2306">
        <v>1</v>
      </c>
      <c r="L2306" s="31">
        <f t="shared" si="268"/>
        <v>57.250000000000178</v>
      </c>
      <c r="M2306" s="148">
        <f t="shared" si="264"/>
        <v>3551.86448668293</v>
      </c>
      <c r="N2306" s="148"/>
    </row>
    <row r="2307" spans="1:14">
      <c r="A2307">
        <f t="shared" si="269"/>
        <v>3.5266666666666024</v>
      </c>
      <c r="D2307">
        <f t="shared" si="265"/>
        <v>1261.9298266909691</v>
      </c>
      <c r="E2307">
        <f t="shared" si="270"/>
        <v>1.4008812351462399</v>
      </c>
      <c r="G2307">
        <f t="shared" si="266"/>
        <v>-2952.0208389425402</v>
      </c>
      <c r="H2307" s="31">
        <f t="shared" si="267"/>
        <v>-2895.0208389425402</v>
      </c>
      <c r="K2307">
        <v>1</v>
      </c>
      <c r="L2307" s="31">
        <f t="shared" si="268"/>
        <v>57.000000000000185</v>
      </c>
      <c r="M2307" s="148">
        <f t="shared" si="264"/>
        <v>3551.86448668293</v>
      </c>
      <c r="N2307" s="148"/>
    </row>
    <row r="2308" spans="1:14">
      <c r="A2308">
        <f t="shared" si="269"/>
        <v>3.5266666666666024</v>
      </c>
      <c r="D2308">
        <f t="shared" si="265"/>
        <v>1261.9298266909691</v>
      </c>
      <c r="E2308">
        <f t="shared" si="270"/>
        <v>1.4008812351462399</v>
      </c>
      <c r="G2308">
        <f t="shared" si="266"/>
        <v>-2952.0208389425402</v>
      </c>
      <c r="H2308" s="31">
        <f t="shared" si="267"/>
        <v>-2895.0208389425402</v>
      </c>
      <c r="K2308">
        <v>1</v>
      </c>
      <c r="L2308" s="31">
        <f t="shared" si="268"/>
        <v>57.000000000000185</v>
      </c>
      <c r="M2308" s="148">
        <f t="shared" si="264"/>
        <v>3551.86448668293</v>
      </c>
      <c r="N2308" s="148"/>
    </row>
    <row r="2309" spans="1:14">
      <c r="A2309">
        <f t="shared" si="269"/>
        <v>3.5291666666666024</v>
      </c>
      <c r="D2309">
        <f t="shared" si="265"/>
        <v>1261.5721790574105</v>
      </c>
      <c r="E2309">
        <f t="shared" si="270"/>
        <v>1.3994921283015516</v>
      </c>
      <c r="G2309">
        <f t="shared" si="266"/>
        <v>-2952.3708856129711</v>
      </c>
      <c r="H2309" s="31">
        <f t="shared" si="267"/>
        <v>-2895.6208856129711</v>
      </c>
      <c r="K2309">
        <v>1</v>
      </c>
      <c r="L2309" s="31">
        <f t="shared" si="268"/>
        <v>56.750000000000192</v>
      </c>
      <c r="M2309" s="148">
        <f t="shared" si="264"/>
        <v>3551.86448668293</v>
      </c>
      <c r="N2309" s="148"/>
    </row>
    <row r="2310" spans="1:14">
      <c r="A2310">
        <f t="shared" si="269"/>
        <v>3.5291666666666024</v>
      </c>
      <c r="D2310">
        <f t="shared" si="265"/>
        <v>1261.5721790574105</v>
      </c>
      <c r="E2310">
        <f t="shared" si="270"/>
        <v>1.3994921283015516</v>
      </c>
      <c r="G2310">
        <f t="shared" si="266"/>
        <v>-2952.3708856129711</v>
      </c>
      <c r="H2310" s="31">
        <f t="shared" si="267"/>
        <v>-2895.6208856129711</v>
      </c>
      <c r="K2310">
        <v>1</v>
      </c>
      <c r="L2310" s="31">
        <f t="shared" si="268"/>
        <v>56.750000000000192</v>
      </c>
      <c r="M2310" s="148">
        <f t="shared" si="264"/>
        <v>3551.86448668293</v>
      </c>
      <c r="N2310" s="148"/>
    </row>
    <row r="2311" spans="1:14">
      <c r="A2311">
        <f t="shared" si="269"/>
        <v>3.5316666666666023</v>
      </c>
      <c r="D2311">
        <f t="shared" si="265"/>
        <v>1261.2148859399479</v>
      </c>
      <c r="E2311">
        <f t="shared" si="270"/>
        <v>1.3981053810965336</v>
      </c>
      <c r="G2311">
        <f t="shared" si="266"/>
        <v>-2952.7205853016458</v>
      </c>
      <c r="H2311" s="31">
        <f t="shared" si="267"/>
        <v>-2896.2205853016458</v>
      </c>
      <c r="K2311">
        <v>1</v>
      </c>
      <c r="L2311" s="31">
        <f t="shared" si="268"/>
        <v>56.500000000000199</v>
      </c>
      <c r="M2311" s="148">
        <f t="shared" si="264"/>
        <v>3551.86448668293</v>
      </c>
      <c r="N2311" s="148"/>
    </row>
    <row r="2312" spans="1:14">
      <c r="A2312">
        <f t="shared" si="269"/>
        <v>3.5316666666666023</v>
      </c>
      <c r="D2312">
        <f t="shared" si="265"/>
        <v>1261.2148859399479</v>
      </c>
      <c r="E2312">
        <f t="shared" si="270"/>
        <v>1.3981053810965336</v>
      </c>
      <c r="G2312">
        <f t="shared" si="266"/>
        <v>-2952.7205853016458</v>
      </c>
      <c r="H2312" s="31">
        <f t="shared" si="267"/>
        <v>-2896.2205853016458</v>
      </c>
      <c r="K2312">
        <v>1</v>
      </c>
      <c r="L2312" s="31">
        <f t="shared" si="268"/>
        <v>56.500000000000199</v>
      </c>
      <c r="M2312" s="148">
        <f t="shared" si="264"/>
        <v>3551.86448668293</v>
      </c>
      <c r="N2312" s="148"/>
    </row>
    <row r="2313" spans="1:14">
      <c r="A2313">
        <f t="shared" si="269"/>
        <v>3.5341666666666023</v>
      </c>
      <c r="D2313">
        <f t="shared" si="265"/>
        <v>1260.8579467365869</v>
      </c>
      <c r="E2313">
        <f t="shared" si="270"/>
        <v>1.3967209878568385</v>
      </c>
      <c r="G2313">
        <f t="shared" si="266"/>
        <v>-2953.069938597765</v>
      </c>
      <c r="H2313" s="31">
        <f t="shared" si="267"/>
        <v>-2896.819938597765</v>
      </c>
      <c r="K2313">
        <v>1</v>
      </c>
      <c r="L2313" s="31">
        <f t="shared" si="268"/>
        <v>56.250000000000206</v>
      </c>
      <c r="M2313" s="148">
        <f t="shared" si="264"/>
        <v>3551.86448668293</v>
      </c>
      <c r="N2313" s="148"/>
    </row>
    <row r="2314" spans="1:14">
      <c r="A2314">
        <f t="shared" si="269"/>
        <v>3.5341666666666023</v>
      </c>
      <c r="D2314">
        <f t="shared" si="265"/>
        <v>1260.8579467365869</v>
      </c>
      <c r="E2314">
        <f t="shared" si="270"/>
        <v>1.3967209878568385</v>
      </c>
      <c r="G2314">
        <f t="shared" si="266"/>
        <v>-2953.069938597765</v>
      </c>
      <c r="H2314" s="31">
        <f t="shared" si="267"/>
        <v>-2896.819938597765</v>
      </c>
      <c r="K2314">
        <v>1</v>
      </c>
      <c r="L2314" s="31">
        <f t="shared" si="268"/>
        <v>56.250000000000206</v>
      </c>
      <c r="M2314" s="148">
        <f t="shared" si="264"/>
        <v>3551.86448668293</v>
      </c>
      <c r="N2314" s="148"/>
    </row>
    <row r="2315" spans="1:14">
      <c r="A2315">
        <f t="shared" si="269"/>
        <v>3.5366666666666022</v>
      </c>
      <c r="D2315">
        <f t="shared" si="265"/>
        <v>1260.5013608467812</v>
      </c>
      <c r="E2315">
        <f t="shared" si="270"/>
        <v>1.3953389429257619</v>
      </c>
      <c r="G2315">
        <f t="shared" si="266"/>
        <v>-2953.418946089113</v>
      </c>
      <c r="H2315" s="31">
        <f t="shared" si="267"/>
        <v>-2897.418946089113</v>
      </c>
      <c r="K2315">
        <v>1</v>
      </c>
      <c r="L2315" s="31">
        <f t="shared" si="268"/>
        <v>56.000000000000213</v>
      </c>
      <c r="M2315" s="148">
        <f t="shared" si="264"/>
        <v>3551.86448668293</v>
      </c>
      <c r="N2315" s="148"/>
    </row>
    <row r="2316" spans="1:14">
      <c r="A2316">
        <f t="shared" si="269"/>
        <v>3.5366666666666022</v>
      </c>
      <c r="D2316">
        <f t="shared" si="265"/>
        <v>1260.5013608467812</v>
      </c>
      <c r="E2316">
        <f t="shared" si="270"/>
        <v>1.3953389429257619</v>
      </c>
      <c r="G2316">
        <f t="shared" si="266"/>
        <v>-2953.418946089113</v>
      </c>
      <c r="H2316" s="31">
        <f t="shared" si="267"/>
        <v>-2897.418946089113</v>
      </c>
      <c r="K2316">
        <v>1</v>
      </c>
      <c r="L2316" s="31">
        <f t="shared" si="268"/>
        <v>56.000000000000213</v>
      </c>
      <c r="M2316" s="148">
        <f t="shared" si="264"/>
        <v>3551.86448668293</v>
      </c>
      <c r="N2316" s="148"/>
    </row>
    <row r="2317" spans="1:14">
      <c r="A2317">
        <f t="shared" si="269"/>
        <v>3.5391666666666022</v>
      </c>
      <c r="D2317">
        <f t="shared" si="265"/>
        <v>1260.1451276714249</v>
      </c>
      <c r="E2317">
        <f t="shared" si="270"/>
        <v>1.393959240664177</v>
      </c>
      <c r="G2317">
        <f t="shared" si="266"/>
        <v>-2953.7676083620618</v>
      </c>
      <c r="H2317" s="31">
        <f t="shared" si="267"/>
        <v>-2898.0176083620618</v>
      </c>
      <c r="K2317">
        <v>1</v>
      </c>
      <c r="L2317" s="31">
        <f t="shared" si="268"/>
        <v>55.75000000000022</v>
      </c>
      <c r="M2317" s="148">
        <f t="shared" si="264"/>
        <v>3551.86448668293</v>
      </c>
      <c r="N2317" s="148"/>
    </row>
    <row r="2318" spans="1:14">
      <c r="A2318">
        <f t="shared" si="269"/>
        <v>3.5391666666666022</v>
      </c>
      <c r="D2318">
        <f t="shared" si="265"/>
        <v>1260.1451276714249</v>
      </c>
      <c r="E2318">
        <f t="shared" si="270"/>
        <v>1.393959240664177</v>
      </c>
      <c r="G2318">
        <f t="shared" si="266"/>
        <v>-2953.7676083620618</v>
      </c>
      <c r="H2318" s="31">
        <f t="shared" si="267"/>
        <v>-2898.0176083620618</v>
      </c>
      <c r="K2318">
        <v>1</v>
      </c>
      <c r="L2318" s="31">
        <f t="shared" si="268"/>
        <v>55.75000000000022</v>
      </c>
      <c r="M2318" s="148">
        <f t="shared" si="264"/>
        <v>3551.86448668293</v>
      </c>
      <c r="N2318" s="148"/>
    </row>
    <row r="2319" spans="1:14">
      <c r="A2319">
        <f t="shared" si="269"/>
        <v>3.5416666666666021</v>
      </c>
      <c r="D2319">
        <f t="shared" si="265"/>
        <v>1259.7892466128533</v>
      </c>
      <c r="E2319">
        <f t="shared" si="270"/>
        <v>1.3925818754504742</v>
      </c>
      <c r="G2319">
        <f t="shared" si="266"/>
        <v>-2954.1159260015761</v>
      </c>
      <c r="H2319" s="31">
        <f t="shared" si="267"/>
        <v>-2898.6159260015756</v>
      </c>
      <c r="K2319">
        <v>1</v>
      </c>
      <c r="L2319" s="31">
        <f t="shared" si="268"/>
        <v>55.500000000000227</v>
      </c>
      <c r="M2319" s="148">
        <f t="shared" si="264"/>
        <v>3551.86448668293</v>
      </c>
      <c r="N2319" s="148"/>
    </row>
    <row r="2320" spans="1:14">
      <c r="A2320">
        <f t="shared" si="269"/>
        <v>3.5416666666666021</v>
      </c>
      <c r="D2320">
        <f t="shared" si="265"/>
        <v>1259.7892466128533</v>
      </c>
      <c r="E2320">
        <f t="shared" si="270"/>
        <v>1.3925818754504742</v>
      </c>
      <c r="G2320">
        <f t="shared" si="266"/>
        <v>-2954.1159260015761</v>
      </c>
      <c r="H2320" s="31">
        <f t="shared" si="267"/>
        <v>-2898.6159260015756</v>
      </c>
      <c r="K2320">
        <v>1</v>
      </c>
      <c r="L2320" s="31">
        <f t="shared" si="268"/>
        <v>55.500000000000227</v>
      </c>
      <c r="M2320" s="148">
        <f t="shared" si="264"/>
        <v>3551.86448668293</v>
      </c>
      <c r="N2320" s="148"/>
    </row>
    <row r="2321" spans="1:14">
      <c r="A2321">
        <f t="shared" si="269"/>
        <v>3.5441666666666021</v>
      </c>
      <c r="D2321">
        <f t="shared" si="265"/>
        <v>1259.4337170748322</v>
      </c>
      <c r="E2321">
        <f t="shared" si="270"/>
        <v>1.3912068416804857</v>
      </c>
      <c r="G2321">
        <f t="shared" si="266"/>
        <v>-2954.4638995912173</v>
      </c>
      <c r="H2321" s="31">
        <f t="shared" si="267"/>
        <v>-2899.2138995912169</v>
      </c>
      <c r="K2321">
        <v>1</v>
      </c>
      <c r="L2321" s="31">
        <f t="shared" si="268"/>
        <v>55.250000000000234</v>
      </c>
      <c r="M2321" s="148">
        <f t="shared" si="264"/>
        <v>3551.86448668293</v>
      </c>
      <c r="N2321" s="148"/>
    </row>
    <row r="2322" spans="1:14">
      <c r="A2322">
        <f t="shared" si="269"/>
        <v>3.5441666666666021</v>
      </c>
      <c r="D2322">
        <f t="shared" si="265"/>
        <v>1259.4337170748322</v>
      </c>
      <c r="E2322">
        <f t="shared" si="270"/>
        <v>1.3912068416804857</v>
      </c>
      <c r="G2322">
        <f t="shared" si="266"/>
        <v>-2954.4638995912173</v>
      </c>
      <c r="H2322" s="31">
        <f t="shared" si="267"/>
        <v>-2899.2138995912169</v>
      </c>
      <c r="K2322">
        <v>1</v>
      </c>
      <c r="L2322" s="31">
        <f t="shared" si="268"/>
        <v>55.250000000000234</v>
      </c>
      <c r="M2322" s="148">
        <f t="shared" ref="M2322:M2385" si="271">$F$11</f>
        <v>3551.86448668293</v>
      </c>
      <c r="N2322" s="148"/>
    </row>
    <row r="2323" spans="1:14">
      <c r="A2323">
        <f t="shared" si="269"/>
        <v>3.546666666666602</v>
      </c>
      <c r="D2323">
        <f t="shared" si="265"/>
        <v>1259.0785384625588</v>
      </c>
      <c r="E2323">
        <f t="shared" si="270"/>
        <v>1.3898341337674198</v>
      </c>
      <c r="G2323">
        <f t="shared" si="266"/>
        <v>-2954.8115297131485</v>
      </c>
      <c r="H2323" s="31">
        <f t="shared" si="267"/>
        <v>-2899.811529713148</v>
      </c>
      <c r="K2323">
        <v>1</v>
      </c>
      <c r="L2323" s="31">
        <f t="shared" si="268"/>
        <v>55.000000000000242</v>
      </c>
      <c r="M2323" s="148">
        <f t="shared" si="271"/>
        <v>3551.86448668293</v>
      </c>
      <c r="N2323" s="148"/>
    </row>
    <row r="2324" spans="1:14">
      <c r="A2324">
        <f t="shared" si="269"/>
        <v>3.546666666666602</v>
      </c>
      <c r="D2324">
        <f t="shared" si="265"/>
        <v>1259.0785384625588</v>
      </c>
      <c r="E2324">
        <f t="shared" si="270"/>
        <v>1.3898341337674198</v>
      </c>
      <c r="G2324">
        <f t="shared" si="266"/>
        <v>-2954.8115297131485</v>
      </c>
      <c r="H2324" s="31">
        <f t="shared" si="267"/>
        <v>-2899.811529713148</v>
      </c>
      <c r="K2324">
        <v>1</v>
      </c>
      <c r="L2324" s="31">
        <f t="shared" si="268"/>
        <v>55.000000000000242</v>
      </c>
      <c r="M2324" s="148">
        <f t="shared" si="271"/>
        <v>3551.86448668293</v>
      </c>
      <c r="N2324" s="148"/>
    </row>
    <row r="2325" spans="1:14">
      <c r="A2325">
        <f t="shared" si="269"/>
        <v>3.549166666666602</v>
      </c>
      <c r="D2325">
        <f t="shared" ref="D2325:D2388" si="272">$D$18*($A$18/A2325)^($B$9-1)</f>
        <v>1258.7237101826543</v>
      </c>
      <c r="E2325">
        <f t="shared" si="270"/>
        <v>1.388463746141805</v>
      </c>
      <c r="G2325">
        <f t="shared" ref="G2325:G2388" si="273">-100*(E2325+E2324)/2*(A2325-A2324)+G2324</f>
        <v>-2955.158816948137</v>
      </c>
      <c r="H2325" s="31">
        <f t="shared" si="267"/>
        <v>-2900.4088169481365</v>
      </c>
      <c r="K2325">
        <v>1</v>
      </c>
      <c r="L2325" s="31">
        <f t="shared" si="268"/>
        <v>54.750000000000249</v>
      </c>
      <c r="M2325" s="148">
        <f t="shared" si="271"/>
        <v>3551.86448668293</v>
      </c>
      <c r="N2325" s="148"/>
    </row>
    <row r="2326" spans="1:14">
      <c r="A2326">
        <f t="shared" si="269"/>
        <v>3.549166666666602</v>
      </c>
      <c r="D2326">
        <f t="shared" si="272"/>
        <v>1258.7237101826543</v>
      </c>
      <c r="E2326">
        <f t="shared" si="270"/>
        <v>1.388463746141805</v>
      </c>
      <c r="G2326">
        <f t="shared" si="273"/>
        <v>-2955.158816948137</v>
      </c>
      <c r="H2326" s="31">
        <f t="shared" si="267"/>
        <v>-2900.4088169481365</v>
      </c>
      <c r="K2326">
        <v>1</v>
      </c>
      <c r="L2326" s="31">
        <f t="shared" si="268"/>
        <v>54.750000000000249</v>
      </c>
      <c r="M2326" s="148">
        <f t="shared" si="271"/>
        <v>3551.86448668293</v>
      </c>
      <c r="N2326" s="148"/>
    </row>
    <row r="2327" spans="1:14">
      <c r="A2327">
        <f t="shared" si="269"/>
        <v>3.5516666666666019</v>
      </c>
      <c r="D2327">
        <f t="shared" si="272"/>
        <v>1258.3692316431609</v>
      </c>
      <c r="E2327">
        <f t="shared" si="270"/>
        <v>1.3870956732514093</v>
      </c>
      <c r="G2327">
        <f t="shared" si="273"/>
        <v>-2955.5057618755609</v>
      </c>
      <c r="H2327" s="31">
        <f t="shared" si="267"/>
        <v>-2901.0057618755604</v>
      </c>
      <c r="K2327">
        <v>1</v>
      </c>
      <c r="L2327" s="31">
        <f t="shared" si="268"/>
        <v>54.500000000000256</v>
      </c>
      <c r="M2327" s="148">
        <f t="shared" si="271"/>
        <v>3551.86448668293</v>
      </c>
      <c r="N2327" s="148"/>
    </row>
    <row r="2328" spans="1:14">
      <c r="A2328">
        <f t="shared" si="269"/>
        <v>3.5516666666666019</v>
      </c>
      <c r="D2328">
        <f t="shared" si="272"/>
        <v>1258.3692316431609</v>
      </c>
      <c r="E2328">
        <f t="shared" si="270"/>
        <v>1.3870956732514093</v>
      </c>
      <c r="G2328">
        <f t="shared" si="273"/>
        <v>-2955.5057618755609</v>
      </c>
      <c r="H2328" s="31">
        <f t="shared" si="267"/>
        <v>-2901.0057618755604</v>
      </c>
      <c r="K2328">
        <v>1</v>
      </c>
      <c r="L2328" s="31">
        <f t="shared" si="268"/>
        <v>54.500000000000256</v>
      </c>
      <c r="M2328" s="148">
        <f t="shared" si="271"/>
        <v>3551.86448668293</v>
      </c>
      <c r="N2328" s="148"/>
    </row>
    <row r="2329" spans="1:14">
      <c r="A2329">
        <f t="shared" si="269"/>
        <v>3.5541666666666019</v>
      </c>
      <c r="D2329">
        <f t="shared" si="272"/>
        <v>1258.0151022535358</v>
      </c>
      <c r="E2329">
        <f t="shared" si="270"/>
        <v>1.3857299095611866</v>
      </c>
      <c r="G2329">
        <f t="shared" si="273"/>
        <v>-2955.8523650734123</v>
      </c>
      <c r="H2329" s="31">
        <f t="shared" si="267"/>
        <v>-2901.6023650734119</v>
      </c>
      <c r="K2329">
        <v>1</v>
      </c>
      <c r="L2329" s="31">
        <f t="shared" si="268"/>
        <v>54.250000000000263</v>
      </c>
      <c r="M2329" s="148">
        <f t="shared" si="271"/>
        <v>3551.86448668293</v>
      </c>
      <c r="N2329" s="148"/>
    </row>
    <row r="2330" spans="1:14">
      <c r="A2330">
        <f t="shared" si="269"/>
        <v>3.5541666666666019</v>
      </c>
      <c r="D2330">
        <f t="shared" si="272"/>
        <v>1258.0151022535358</v>
      </c>
      <c r="E2330">
        <f t="shared" si="270"/>
        <v>1.3857299095611866</v>
      </c>
      <c r="G2330">
        <f t="shared" si="273"/>
        <v>-2955.8523650734123</v>
      </c>
      <c r="H2330" s="31">
        <f t="shared" si="267"/>
        <v>-2901.6023650734119</v>
      </c>
      <c r="K2330">
        <v>1</v>
      </c>
      <c r="L2330" s="31">
        <f t="shared" si="268"/>
        <v>54.250000000000263</v>
      </c>
      <c r="M2330" s="148">
        <f t="shared" si="271"/>
        <v>3551.86448668293</v>
      </c>
      <c r="N2330" s="148"/>
    </row>
    <row r="2331" spans="1:14">
      <c r="A2331">
        <f t="shared" si="269"/>
        <v>3.5566666666666018</v>
      </c>
      <c r="D2331">
        <f t="shared" si="272"/>
        <v>1257.661321424649</v>
      </c>
      <c r="E2331">
        <f t="shared" si="270"/>
        <v>1.3843664495532075</v>
      </c>
      <c r="G2331">
        <f t="shared" si="273"/>
        <v>-2956.1986271183018</v>
      </c>
      <c r="H2331" s="31">
        <f t="shared" si="267"/>
        <v>-2902.1986271183014</v>
      </c>
      <c r="K2331">
        <v>1</v>
      </c>
      <c r="L2331" s="31">
        <f t="shared" si="268"/>
        <v>54.00000000000027</v>
      </c>
      <c r="M2331" s="148">
        <f t="shared" si="271"/>
        <v>3551.86448668293</v>
      </c>
      <c r="N2331" s="148"/>
    </row>
    <row r="2332" spans="1:14">
      <c r="A2332">
        <f t="shared" si="269"/>
        <v>3.5566666666666018</v>
      </c>
      <c r="D2332">
        <f t="shared" si="272"/>
        <v>1257.661321424649</v>
      </c>
      <c r="E2332">
        <f t="shared" si="270"/>
        <v>1.3843664495532075</v>
      </c>
      <c r="G2332">
        <f t="shared" si="273"/>
        <v>-2956.1986271183018</v>
      </c>
      <c r="H2332" s="31">
        <f t="shared" si="267"/>
        <v>-2902.1986271183014</v>
      </c>
      <c r="K2332">
        <v>1</v>
      </c>
      <c r="L2332" s="31">
        <f t="shared" si="268"/>
        <v>54.00000000000027</v>
      </c>
      <c r="M2332" s="148">
        <f t="shared" si="271"/>
        <v>3551.86448668293</v>
      </c>
      <c r="N2332" s="148"/>
    </row>
    <row r="2333" spans="1:14">
      <c r="A2333">
        <f t="shared" si="269"/>
        <v>3.5591666666666018</v>
      </c>
      <c r="D2333">
        <f t="shared" si="272"/>
        <v>1257.3078885687762</v>
      </c>
      <c r="E2333">
        <f t="shared" si="270"/>
        <v>1.3830052877265893</v>
      </c>
      <c r="G2333">
        <f t="shared" si="273"/>
        <v>-2956.5445485854616</v>
      </c>
      <c r="H2333" s="31">
        <f t="shared" si="267"/>
        <v>-2902.7945485854611</v>
      </c>
      <c r="K2333">
        <v>1</v>
      </c>
      <c r="L2333" s="31">
        <f t="shared" si="268"/>
        <v>53.750000000000277</v>
      </c>
      <c r="M2333" s="148">
        <f t="shared" si="271"/>
        <v>3551.86448668293</v>
      </c>
      <c r="N2333" s="148"/>
    </row>
    <row r="2334" spans="1:14">
      <c r="A2334">
        <f t="shared" si="269"/>
        <v>3.5591666666666018</v>
      </c>
      <c r="D2334">
        <f t="shared" si="272"/>
        <v>1257.3078885687762</v>
      </c>
      <c r="E2334">
        <f t="shared" si="270"/>
        <v>1.3830052877265893</v>
      </c>
      <c r="G2334">
        <f t="shared" si="273"/>
        <v>-2956.5445485854616</v>
      </c>
      <c r="H2334" s="31">
        <f t="shared" si="267"/>
        <v>-2902.7945485854611</v>
      </c>
      <c r="K2334">
        <v>1</v>
      </c>
      <c r="L2334" s="31">
        <f t="shared" si="268"/>
        <v>53.750000000000277</v>
      </c>
      <c r="M2334" s="148">
        <f t="shared" si="271"/>
        <v>3551.86448668293</v>
      </c>
      <c r="N2334" s="148"/>
    </row>
    <row r="2335" spans="1:14">
      <c r="A2335">
        <f t="shared" si="269"/>
        <v>3.5616666666666017</v>
      </c>
      <c r="D2335">
        <f t="shared" si="272"/>
        <v>1256.9548030995977</v>
      </c>
      <c r="E2335">
        <f t="shared" si="270"/>
        <v>1.381646418597442</v>
      </c>
      <c r="G2335">
        <f t="shared" si="273"/>
        <v>-2956.8901300487519</v>
      </c>
      <c r="H2335" s="31">
        <f t="shared" si="267"/>
        <v>-2903.3901300487514</v>
      </c>
      <c r="K2335">
        <v>1</v>
      </c>
      <c r="L2335" s="31">
        <f t="shared" si="268"/>
        <v>53.500000000000284</v>
      </c>
      <c r="M2335" s="148">
        <f t="shared" si="271"/>
        <v>3551.86448668293</v>
      </c>
      <c r="N2335" s="148"/>
    </row>
    <row r="2336" spans="1:14">
      <c r="A2336">
        <f t="shared" si="269"/>
        <v>3.5616666666666017</v>
      </c>
      <c r="D2336">
        <f t="shared" si="272"/>
        <v>1256.9548030995977</v>
      </c>
      <c r="E2336">
        <f t="shared" si="270"/>
        <v>1.381646418597442</v>
      </c>
      <c r="G2336">
        <f t="shared" si="273"/>
        <v>-2956.8901300487519</v>
      </c>
      <c r="H2336" s="31">
        <f t="shared" si="267"/>
        <v>-2903.3901300487514</v>
      </c>
      <c r="K2336">
        <v>1</v>
      </c>
      <c r="L2336" s="31">
        <f t="shared" si="268"/>
        <v>53.500000000000284</v>
      </c>
      <c r="M2336" s="148">
        <f t="shared" si="271"/>
        <v>3551.86448668293</v>
      </c>
      <c r="N2336" s="148"/>
    </row>
    <row r="2337" spans="1:14">
      <c r="A2337">
        <f t="shared" si="269"/>
        <v>3.5641666666666016</v>
      </c>
      <c r="D2337">
        <f t="shared" si="272"/>
        <v>1256.6020644321916</v>
      </c>
      <c r="E2337">
        <f t="shared" si="270"/>
        <v>1.380289836698793</v>
      </c>
      <c r="G2337">
        <f t="shared" si="273"/>
        <v>-2957.2353720806641</v>
      </c>
      <c r="H2337" s="31">
        <f t="shared" si="267"/>
        <v>-2903.9853720806636</v>
      </c>
      <c r="K2337">
        <v>1</v>
      </c>
      <c r="L2337" s="31">
        <f t="shared" si="268"/>
        <v>53.250000000000291</v>
      </c>
      <c r="M2337" s="148">
        <f t="shared" si="271"/>
        <v>3551.86448668293</v>
      </c>
      <c r="N2337" s="148"/>
    </row>
    <row r="2338" spans="1:14">
      <c r="A2338">
        <f t="shared" si="269"/>
        <v>3.5641666666666016</v>
      </c>
      <c r="D2338">
        <f t="shared" si="272"/>
        <v>1256.6020644321916</v>
      </c>
      <c r="E2338">
        <f t="shared" si="270"/>
        <v>1.380289836698793</v>
      </c>
      <c r="G2338">
        <f t="shared" si="273"/>
        <v>-2957.2353720806641</v>
      </c>
      <c r="H2338" s="31">
        <f t="shared" si="267"/>
        <v>-2903.9853720806636</v>
      </c>
      <c r="K2338">
        <v>1</v>
      </c>
      <c r="L2338" s="31">
        <f t="shared" si="268"/>
        <v>53.250000000000291</v>
      </c>
      <c r="M2338" s="148">
        <f t="shared" si="271"/>
        <v>3551.86448668293</v>
      </c>
      <c r="N2338" s="148"/>
    </row>
    <row r="2339" spans="1:14">
      <c r="A2339">
        <f t="shared" si="269"/>
        <v>3.5666666666666016</v>
      </c>
      <c r="D2339">
        <f t="shared" si="272"/>
        <v>1256.2496719830299</v>
      </c>
      <c r="E2339">
        <f t="shared" si="270"/>
        <v>1.378935536580532</v>
      </c>
      <c r="G2339">
        <f t="shared" si="273"/>
        <v>-2957.5802752523241</v>
      </c>
      <c r="H2339" s="31">
        <f t="shared" si="267"/>
        <v>-2904.5802752523236</v>
      </c>
      <c r="K2339">
        <v>1</v>
      </c>
      <c r="L2339" s="31">
        <f t="shared" si="268"/>
        <v>53.000000000000298</v>
      </c>
      <c r="M2339" s="148">
        <f t="shared" si="271"/>
        <v>3551.86448668293</v>
      </c>
      <c r="N2339" s="148"/>
    </row>
    <row r="2340" spans="1:14">
      <c r="A2340">
        <f t="shared" si="269"/>
        <v>3.5666666666666016</v>
      </c>
      <c r="D2340">
        <f t="shared" si="272"/>
        <v>1256.2496719830299</v>
      </c>
      <c r="E2340">
        <f t="shared" si="270"/>
        <v>1.378935536580532</v>
      </c>
      <c r="G2340">
        <f t="shared" si="273"/>
        <v>-2957.5802752523241</v>
      </c>
      <c r="H2340" s="31">
        <f t="shared" ref="H2340:H2403" si="274">G2340+L2340</f>
        <v>-2904.5802752523236</v>
      </c>
      <c r="K2340">
        <v>1</v>
      </c>
      <c r="L2340" s="31">
        <f t="shared" ref="L2340:L2403" si="275">-100*(A2340-A2341)+L2341</f>
        <v>53.000000000000298</v>
      </c>
      <c r="M2340" s="148">
        <f t="shared" si="271"/>
        <v>3551.86448668293</v>
      </c>
      <c r="N2340" s="148"/>
    </row>
    <row r="2341" spans="1:14">
      <c r="A2341">
        <f t="shared" ref="A2341:A2404" si="276">A2339+$B$13/400</f>
        <v>3.5691666666666015</v>
      </c>
      <c r="D2341">
        <f t="shared" si="272"/>
        <v>1255.8976251699751</v>
      </c>
      <c r="E2341">
        <f t="shared" si="270"/>
        <v>1.377583512809341</v>
      </c>
      <c r="G2341">
        <f t="shared" si="273"/>
        <v>-2957.924840133498</v>
      </c>
      <c r="H2341" s="31">
        <f t="shared" si="274"/>
        <v>-2905.1748401334976</v>
      </c>
      <c r="K2341">
        <v>1</v>
      </c>
      <c r="L2341" s="31">
        <f t="shared" si="275"/>
        <v>52.750000000000306</v>
      </c>
      <c r="M2341" s="148">
        <f t="shared" si="271"/>
        <v>3551.86448668293</v>
      </c>
      <c r="N2341" s="148"/>
    </row>
    <row r="2342" spans="1:14">
      <c r="A2342">
        <f t="shared" si="276"/>
        <v>3.5691666666666015</v>
      </c>
      <c r="D2342">
        <f t="shared" si="272"/>
        <v>1255.8976251699751</v>
      </c>
      <c r="E2342">
        <f t="shared" si="270"/>
        <v>1.377583512809341</v>
      </c>
      <c r="G2342">
        <f t="shared" si="273"/>
        <v>-2957.924840133498</v>
      </c>
      <c r="H2342" s="31">
        <f t="shared" si="274"/>
        <v>-2905.1748401334976</v>
      </c>
      <c r="K2342">
        <v>1</v>
      </c>
      <c r="L2342" s="31">
        <f t="shared" si="275"/>
        <v>52.750000000000306</v>
      </c>
      <c r="M2342" s="148">
        <f t="shared" si="271"/>
        <v>3551.86448668293</v>
      </c>
      <c r="N2342" s="148"/>
    </row>
    <row r="2343" spans="1:14">
      <c r="A2343">
        <f t="shared" si="276"/>
        <v>3.5716666666666015</v>
      </c>
      <c r="D2343">
        <f t="shared" si="272"/>
        <v>1255.5459234122752</v>
      </c>
      <c r="E2343">
        <f t="shared" si="270"/>
        <v>1.3762337599686325</v>
      </c>
      <c r="G2343">
        <f t="shared" si="273"/>
        <v>-2958.2690672925951</v>
      </c>
      <c r="H2343" s="31">
        <f t="shared" si="274"/>
        <v>-2905.7690672925946</v>
      </c>
      <c r="K2343">
        <v>1</v>
      </c>
      <c r="L2343" s="31">
        <f t="shared" si="275"/>
        <v>52.500000000000313</v>
      </c>
      <c r="M2343" s="148">
        <f t="shared" si="271"/>
        <v>3551.86448668293</v>
      </c>
      <c r="N2343" s="148"/>
    </row>
    <row r="2344" spans="1:14">
      <c r="A2344">
        <f t="shared" si="276"/>
        <v>3.5716666666666015</v>
      </c>
      <c r="D2344">
        <f t="shared" si="272"/>
        <v>1255.5459234122752</v>
      </c>
      <c r="E2344">
        <f t="shared" si="270"/>
        <v>1.3762337599686325</v>
      </c>
      <c r="G2344">
        <f t="shared" si="273"/>
        <v>-2958.2690672925951</v>
      </c>
      <c r="H2344" s="31">
        <f t="shared" si="274"/>
        <v>-2905.7690672925946</v>
      </c>
      <c r="K2344">
        <v>1</v>
      </c>
      <c r="L2344" s="31">
        <f t="shared" si="275"/>
        <v>52.500000000000313</v>
      </c>
      <c r="M2344" s="148">
        <f t="shared" si="271"/>
        <v>3551.86448668293</v>
      </c>
      <c r="N2344" s="148"/>
    </row>
    <row r="2345" spans="1:14">
      <c r="A2345">
        <f t="shared" si="276"/>
        <v>3.5741666666666014</v>
      </c>
      <c r="D2345">
        <f t="shared" si="272"/>
        <v>1255.1945661305604</v>
      </c>
      <c r="E2345">
        <f t="shared" si="270"/>
        <v>1.3748862726584918</v>
      </c>
      <c r="G2345">
        <f t="shared" si="273"/>
        <v>-2958.6129572966734</v>
      </c>
      <c r="H2345" s="31">
        <f t="shared" si="274"/>
        <v>-2906.3629572966729</v>
      </c>
      <c r="K2345">
        <v>1</v>
      </c>
      <c r="L2345" s="31">
        <f t="shared" si="275"/>
        <v>52.25000000000032</v>
      </c>
      <c r="M2345" s="148">
        <f t="shared" si="271"/>
        <v>3551.86448668293</v>
      </c>
      <c r="N2345" s="148"/>
    </row>
    <row r="2346" spans="1:14">
      <c r="A2346">
        <f t="shared" si="276"/>
        <v>3.5741666666666014</v>
      </c>
      <c r="D2346">
        <f t="shared" si="272"/>
        <v>1255.1945661305604</v>
      </c>
      <c r="E2346">
        <f t="shared" si="270"/>
        <v>1.3748862726584918</v>
      </c>
      <c r="G2346">
        <f t="shared" si="273"/>
        <v>-2958.6129572966734</v>
      </c>
      <c r="H2346" s="31">
        <f t="shared" si="274"/>
        <v>-2906.3629572966729</v>
      </c>
      <c r="K2346">
        <v>1</v>
      </c>
      <c r="L2346" s="31">
        <f t="shared" si="275"/>
        <v>52.25000000000032</v>
      </c>
      <c r="M2346" s="148">
        <f t="shared" si="271"/>
        <v>3551.86448668293</v>
      </c>
      <c r="N2346" s="148"/>
    </row>
    <row r="2347" spans="1:14">
      <c r="A2347">
        <f t="shared" si="276"/>
        <v>3.5766666666666014</v>
      </c>
      <c r="D2347">
        <f t="shared" si="272"/>
        <v>1254.8435527468364</v>
      </c>
      <c r="E2347">
        <f t="shared" si="270"/>
        <v>1.3735410454956014</v>
      </c>
      <c r="G2347">
        <f t="shared" si="273"/>
        <v>-2958.9565107114427</v>
      </c>
      <c r="H2347" s="31">
        <f t="shared" si="274"/>
        <v>-2906.9565107114422</v>
      </c>
      <c r="K2347">
        <v>1</v>
      </c>
      <c r="L2347" s="31">
        <f t="shared" si="275"/>
        <v>52.000000000000327</v>
      </c>
      <c r="M2347" s="148">
        <f t="shared" si="271"/>
        <v>3551.86448668293</v>
      </c>
      <c r="N2347" s="148"/>
    </row>
    <row r="2348" spans="1:14">
      <c r="A2348">
        <f t="shared" si="276"/>
        <v>3.5766666666666014</v>
      </c>
      <c r="D2348">
        <f t="shared" si="272"/>
        <v>1254.8435527468364</v>
      </c>
      <c r="E2348">
        <f t="shared" si="270"/>
        <v>1.3735410454956014</v>
      </c>
      <c r="G2348">
        <f t="shared" si="273"/>
        <v>-2958.9565107114427</v>
      </c>
      <c r="H2348" s="31">
        <f t="shared" si="274"/>
        <v>-2906.9565107114422</v>
      </c>
      <c r="K2348">
        <v>1</v>
      </c>
      <c r="L2348" s="31">
        <f t="shared" si="275"/>
        <v>52.000000000000327</v>
      </c>
      <c r="M2348" s="148">
        <f t="shared" si="271"/>
        <v>3551.86448668293</v>
      </c>
      <c r="N2348" s="148"/>
    </row>
    <row r="2349" spans="1:14">
      <c r="A2349">
        <f t="shared" si="276"/>
        <v>3.5791666666666013</v>
      </c>
      <c r="D2349">
        <f t="shared" si="272"/>
        <v>1254.492882684483</v>
      </c>
      <c r="E2349">
        <f t="shared" si="270"/>
        <v>1.3721980731131935</v>
      </c>
      <c r="G2349">
        <f t="shared" si="273"/>
        <v>-2959.2997281012686</v>
      </c>
      <c r="H2349" s="31">
        <f t="shared" si="274"/>
        <v>-2907.5497281012681</v>
      </c>
      <c r="K2349">
        <v>1</v>
      </c>
      <c r="L2349" s="31">
        <f t="shared" si="275"/>
        <v>51.750000000000334</v>
      </c>
      <c r="M2349" s="148">
        <f t="shared" si="271"/>
        <v>3551.86448668293</v>
      </c>
      <c r="N2349" s="148"/>
    </row>
    <row r="2350" spans="1:14">
      <c r="A2350">
        <f t="shared" si="276"/>
        <v>3.5791666666666013</v>
      </c>
      <c r="D2350">
        <f t="shared" si="272"/>
        <v>1254.492882684483</v>
      </c>
      <c r="E2350">
        <f t="shared" si="270"/>
        <v>1.3721980731131935</v>
      </c>
      <c r="G2350">
        <f t="shared" si="273"/>
        <v>-2959.2997281012686</v>
      </c>
      <c r="H2350" s="31">
        <f t="shared" si="274"/>
        <v>-2907.5497281012681</v>
      </c>
      <c r="K2350">
        <v>1</v>
      </c>
      <c r="L2350" s="31">
        <f t="shared" si="275"/>
        <v>51.750000000000334</v>
      </c>
      <c r="M2350" s="148">
        <f t="shared" si="271"/>
        <v>3551.86448668293</v>
      </c>
      <c r="N2350" s="148"/>
    </row>
    <row r="2351" spans="1:14">
      <c r="A2351">
        <f t="shared" si="276"/>
        <v>3.5816666666666013</v>
      </c>
      <c r="D2351">
        <f t="shared" si="272"/>
        <v>1254.1425553682488</v>
      </c>
      <c r="E2351">
        <f t="shared" si="270"/>
        <v>1.3708573501609773</v>
      </c>
      <c r="G2351">
        <f t="shared" si="273"/>
        <v>-2959.6426100291778</v>
      </c>
      <c r="H2351" s="31">
        <f t="shared" si="274"/>
        <v>-2908.1426100291774</v>
      </c>
      <c r="K2351">
        <v>1</v>
      </c>
      <c r="L2351" s="31">
        <f t="shared" si="275"/>
        <v>51.500000000000341</v>
      </c>
      <c r="M2351" s="148">
        <f t="shared" si="271"/>
        <v>3551.86448668293</v>
      </c>
      <c r="N2351" s="148"/>
    </row>
    <row r="2352" spans="1:14">
      <c r="A2352">
        <f t="shared" si="276"/>
        <v>3.5816666666666013</v>
      </c>
      <c r="D2352">
        <f t="shared" si="272"/>
        <v>1254.1425553682488</v>
      </c>
      <c r="E2352">
        <f t="shared" si="270"/>
        <v>1.3708573501609773</v>
      </c>
      <c r="G2352">
        <f t="shared" si="273"/>
        <v>-2959.6426100291778</v>
      </c>
      <c r="H2352" s="31">
        <f t="shared" si="274"/>
        <v>-2908.1426100291774</v>
      </c>
      <c r="K2352">
        <v>1</v>
      </c>
      <c r="L2352" s="31">
        <f t="shared" si="275"/>
        <v>51.500000000000341</v>
      </c>
      <c r="M2352" s="148">
        <f t="shared" si="271"/>
        <v>3551.86448668293</v>
      </c>
      <c r="N2352" s="148"/>
    </row>
    <row r="2353" spans="1:14">
      <c r="A2353">
        <f t="shared" si="276"/>
        <v>3.5841666666666012</v>
      </c>
      <c r="D2353">
        <f t="shared" si="272"/>
        <v>1253.7925702242464</v>
      </c>
      <c r="E2353">
        <f t="shared" si="270"/>
        <v>1.3695188713050785</v>
      </c>
      <c r="G2353">
        <f t="shared" si="273"/>
        <v>-2959.9851570568612</v>
      </c>
      <c r="H2353" s="31">
        <f t="shared" si="274"/>
        <v>-2908.7351570568608</v>
      </c>
      <c r="K2353">
        <v>1</v>
      </c>
      <c r="L2353" s="31">
        <f t="shared" si="275"/>
        <v>51.250000000000348</v>
      </c>
      <c r="M2353" s="148">
        <f t="shared" si="271"/>
        <v>3551.86448668293</v>
      </c>
      <c r="N2353" s="148"/>
    </row>
    <row r="2354" spans="1:14">
      <c r="A2354">
        <f t="shared" si="276"/>
        <v>3.5841666666666012</v>
      </c>
      <c r="D2354">
        <f t="shared" si="272"/>
        <v>1253.7925702242464</v>
      </c>
      <c r="E2354">
        <f t="shared" si="270"/>
        <v>1.3695188713050785</v>
      </c>
      <c r="G2354">
        <f t="shared" si="273"/>
        <v>-2959.9851570568612</v>
      </c>
      <c r="H2354" s="31">
        <f t="shared" si="274"/>
        <v>-2908.7351570568608</v>
      </c>
      <c r="K2354">
        <v>1</v>
      </c>
      <c r="L2354" s="31">
        <f t="shared" si="275"/>
        <v>51.250000000000348</v>
      </c>
      <c r="M2354" s="148">
        <f t="shared" si="271"/>
        <v>3551.86448668293</v>
      </c>
      <c r="N2354" s="148"/>
    </row>
    <row r="2355" spans="1:14">
      <c r="A2355">
        <f t="shared" si="276"/>
        <v>3.5866666666666012</v>
      </c>
      <c r="D2355">
        <f t="shared" si="272"/>
        <v>1253.4429266799489</v>
      </c>
      <c r="E2355">
        <f t="shared" si="270"/>
        <v>1.3681826312279826</v>
      </c>
      <c r="G2355">
        <f t="shared" si="273"/>
        <v>-2960.327369744678</v>
      </c>
      <c r="H2355" s="31">
        <f t="shared" si="274"/>
        <v>-2909.3273697446775</v>
      </c>
      <c r="K2355">
        <v>1</v>
      </c>
      <c r="L2355" s="31">
        <f t="shared" si="275"/>
        <v>51.000000000000355</v>
      </c>
      <c r="M2355" s="148">
        <f t="shared" si="271"/>
        <v>3551.86448668293</v>
      </c>
      <c r="N2355" s="148"/>
    </row>
    <row r="2356" spans="1:14">
      <c r="A2356">
        <f t="shared" si="276"/>
        <v>3.5866666666666012</v>
      </c>
      <c r="D2356">
        <f t="shared" si="272"/>
        <v>1253.4429266799489</v>
      </c>
      <c r="E2356">
        <f t="shared" si="270"/>
        <v>1.3681826312279826</v>
      </c>
      <c r="G2356">
        <f t="shared" si="273"/>
        <v>-2960.327369744678</v>
      </c>
      <c r="H2356" s="31">
        <f t="shared" si="274"/>
        <v>-2909.3273697446775</v>
      </c>
      <c r="K2356">
        <v>1</v>
      </c>
      <c r="L2356" s="31">
        <f t="shared" si="275"/>
        <v>51.000000000000355</v>
      </c>
      <c r="M2356" s="148">
        <f t="shared" si="271"/>
        <v>3551.86448668293</v>
      </c>
      <c r="N2356" s="148"/>
    </row>
    <row r="2357" spans="1:14">
      <c r="A2357">
        <f t="shared" si="276"/>
        <v>3.5891666666666011</v>
      </c>
      <c r="D2357">
        <f t="shared" si="272"/>
        <v>1253.0936241641859</v>
      </c>
      <c r="E2357">
        <f t="shared" si="270"/>
        <v>1.366848624628467</v>
      </c>
      <c r="G2357">
        <f t="shared" si="273"/>
        <v>-2960.6692486516599</v>
      </c>
      <c r="H2357" s="31">
        <f t="shared" si="274"/>
        <v>-2909.9192486516595</v>
      </c>
      <c r="K2357">
        <v>1</v>
      </c>
      <c r="L2357" s="31">
        <f t="shared" si="275"/>
        <v>50.750000000000362</v>
      </c>
      <c r="M2357" s="148">
        <f t="shared" si="271"/>
        <v>3551.86448668293</v>
      </c>
      <c r="N2357" s="148"/>
    </row>
    <row r="2358" spans="1:14">
      <c r="A2358">
        <f t="shared" si="276"/>
        <v>3.5891666666666011</v>
      </c>
      <c r="D2358">
        <f t="shared" si="272"/>
        <v>1253.0936241641859</v>
      </c>
      <c r="E2358">
        <f t="shared" si="270"/>
        <v>1.366848624628467</v>
      </c>
      <c r="G2358">
        <f t="shared" si="273"/>
        <v>-2960.6692486516599</v>
      </c>
      <c r="H2358" s="31">
        <f t="shared" si="274"/>
        <v>-2909.9192486516595</v>
      </c>
      <c r="K2358">
        <v>1</v>
      </c>
      <c r="L2358" s="31">
        <f t="shared" si="275"/>
        <v>50.750000000000362</v>
      </c>
      <c r="M2358" s="148">
        <f t="shared" si="271"/>
        <v>3551.86448668293</v>
      </c>
      <c r="N2358" s="148"/>
    </row>
    <row r="2359" spans="1:14">
      <c r="A2359">
        <f t="shared" si="276"/>
        <v>3.5916666666666011</v>
      </c>
      <c r="D2359">
        <f t="shared" si="272"/>
        <v>1252.7446621071385</v>
      </c>
      <c r="E2359">
        <f t="shared" ref="E2359:E2422" si="277">$E$18*($A$18/A2359)^$B$9</f>
        <v>1.3655168462215426</v>
      </c>
      <c r="G2359">
        <f t="shared" si="273"/>
        <v>-2961.010794335516</v>
      </c>
      <c r="H2359" s="31">
        <f t="shared" si="274"/>
        <v>-2910.5107943355156</v>
      </c>
      <c r="K2359">
        <v>1</v>
      </c>
      <c r="L2359" s="31">
        <f t="shared" si="275"/>
        <v>50.500000000000369</v>
      </c>
      <c r="M2359" s="148">
        <f t="shared" si="271"/>
        <v>3551.86448668293</v>
      </c>
      <c r="N2359" s="148"/>
    </row>
    <row r="2360" spans="1:14">
      <c r="A2360">
        <f t="shared" si="276"/>
        <v>3.5916666666666011</v>
      </c>
      <c r="D2360">
        <f t="shared" si="272"/>
        <v>1252.7446621071385</v>
      </c>
      <c r="E2360">
        <f t="shared" si="277"/>
        <v>1.3655168462215426</v>
      </c>
      <c r="G2360">
        <f t="shared" si="273"/>
        <v>-2961.010794335516</v>
      </c>
      <c r="H2360" s="31">
        <f t="shared" si="274"/>
        <v>-2910.5107943355156</v>
      </c>
      <c r="K2360">
        <v>1</v>
      </c>
      <c r="L2360" s="31">
        <f t="shared" si="275"/>
        <v>50.500000000000369</v>
      </c>
      <c r="M2360" s="148">
        <f t="shared" si="271"/>
        <v>3551.86448668293</v>
      </c>
      <c r="N2360" s="148"/>
    </row>
    <row r="2361" spans="1:14">
      <c r="A2361">
        <f t="shared" si="276"/>
        <v>3.594166666666601</v>
      </c>
      <c r="D2361">
        <f t="shared" si="272"/>
        <v>1252.3960399403356</v>
      </c>
      <c r="E2361">
        <f t="shared" si="277"/>
        <v>1.3641872907383972</v>
      </c>
      <c r="G2361">
        <f t="shared" si="273"/>
        <v>-2961.3520073526361</v>
      </c>
      <c r="H2361" s="31">
        <f t="shared" si="274"/>
        <v>-2911.1020073526356</v>
      </c>
      <c r="K2361">
        <v>1</v>
      </c>
      <c r="L2361" s="31">
        <f t="shared" si="275"/>
        <v>50.250000000000377</v>
      </c>
      <c r="M2361" s="148">
        <f t="shared" si="271"/>
        <v>3551.86448668293</v>
      </c>
      <c r="N2361" s="148"/>
    </row>
    <row r="2362" spans="1:14">
      <c r="A2362">
        <f t="shared" si="276"/>
        <v>3.594166666666601</v>
      </c>
      <c r="D2362">
        <f t="shared" si="272"/>
        <v>1252.3960399403356</v>
      </c>
      <c r="E2362">
        <f t="shared" si="277"/>
        <v>1.3641872907383972</v>
      </c>
      <c r="G2362">
        <f t="shared" si="273"/>
        <v>-2961.3520073526361</v>
      </c>
      <c r="H2362" s="31">
        <f t="shared" si="274"/>
        <v>-2911.1020073526356</v>
      </c>
      <c r="K2362">
        <v>1</v>
      </c>
      <c r="L2362" s="31">
        <f t="shared" si="275"/>
        <v>50.250000000000377</v>
      </c>
      <c r="M2362" s="148">
        <f t="shared" si="271"/>
        <v>3551.86448668293</v>
      </c>
      <c r="N2362" s="148"/>
    </row>
    <row r="2363" spans="1:14">
      <c r="A2363">
        <f t="shared" si="276"/>
        <v>3.596666666666601</v>
      </c>
      <c r="D2363">
        <f t="shared" si="272"/>
        <v>1252.0477570966509</v>
      </c>
      <c r="E2363">
        <f t="shared" si="277"/>
        <v>1.3628599529263234</v>
      </c>
      <c r="G2363">
        <f t="shared" si="273"/>
        <v>-2961.6928882580942</v>
      </c>
      <c r="H2363" s="31">
        <f t="shared" si="274"/>
        <v>-2911.6928882580937</v>
      </c>
      <c r="K2363">
        <v>1</v>
      </c>
      <c r="L2363" s="31">
        <f t="shared" si="275"/>
        <v>50.000000000000384</v>
      </c>
      <c r="M2363" s="148">
        <f t="shared" si="271"/>
        <v>3551.86448668293</v>
      </c>
      <c r="N2363" s="148"/>
    </row>
    <row r="2364" spans="1:14">
      <c r="A2364">
        <f t="shared" si="276"/>
        <v>3.596666666666601</v>
      </c>
      <c r="D2364">
        <f t="shared" si="272"/>
        <v>1252.0477570966509</v>
      </c>
      <c r="E2364">
        <f t="shared" si="277"/>
        <v>1.3628599529263234</v>
      </c>
      <c r="G2364">
        <f t="shared" si="273"/>
        <v>-2961.6928882580942</v>
      </c>
      <c r="H2364" s="31">
        <f t="shared" si="274"/>
        <v>-2911.6928882580937</v>
      </c>
      <c r="K2364">
        <v>1</v>
      </c>
      <c r="L2364" s="31">
        <f t="shared" si="275"/>
        <v>50.000000000000384</v>
      </c>
      <c r="M2364" s="148">
        <f t="shared" si="271"/>
        <v>3551.86448668293</v>
      </c>
      <c r="N2364" s="148"/>
    </row>
    <row r="2365" spans="1:14">
      <c r="A2365">
        <f t="shared" si="276"/>
        <v>3.5991666666666009</v>
      </c>
      <c r="D2365">
        <f t="shared" si="272"/>
        <v>1251.6998130102968</v>
      </c>
      <c r="E2365">
        <f t="shared" si="277"/>
        <v>1.3615348275486703</v>
      </c>
      <c r="G2365">
        <f t="shared" si="273"/>
        <v>-2962.0334376056535</v>
      </c>
      <c r="H2365" s="31">
        <f t="shared" si="274"/>
        <v>-2912.283437605653</v>
      </c>
      <c r="K2365">
        <v>1</v>
      </c>
      <c r="L2365" s="31">
        <f t="shared" si="275"/>
        <v>49.750000000000391</v>
      </c>
      <c r="M2365" s="148">
        <f t="shared" si="271"/>
        <v>3551.86448668293</v>
      </c>
      <c r="N2365" s="148"/>
    </row>
    <row r="2366" spans="1:14">
      <c r="A2366">
        <f t="shared" si="276"/>
        <v>3.5991666666666009</v>
      </c>
      <c r="D2366">
        <f t="shared" si="272"/>
        <v>1251.6998130102968</v>
      </c>
      <c r="E2366">
        <f t="shared" si="277"/>
        <v>1.3615348275486703</v>
      </c>
      <c r="G2366">
        <f t="shared" si="273"/>
        <v>-2962.0334376056535</v>
      </c>
      <c r="H2366" s="31">
        <f t="shared" si="274"/>
        <v>-2912.283437605653</v>
      </c>
      <c r="K2366">
        <v>1</v>
      </c>
      <c r="L2366" s="31">
        <f t="shared" si="275"/>
        <v>49.750000000000391</v>
      </c>
      <c r="M2366" s="148">
        <f t="shared" si="271"/>
        <v>3551.86448668293</v>
      </c>
      <c r="N2366" s="148"/>
    </row>
    <row r="2367" spans="1:14">
      <c r="A2367">
        <f t="shared" si="276"/>
        <v>3.6016666666666008</v>
      </c>
      <c r="D2367">
        <f t="shared" si="272"/>
        <v>1251.3522071168206</v>
      </c>
      <c r="E2367">
        <f t="shared" si="277"/>
        <v>1.360211909384778</v>
      </c>
      <c r="G2367">
        <f t="shared" si="273"/>
        <v>-2962.3736559477702</v>
      </c>
      <c r="H2367" s="31">
        <f t="shared" si="274"/>
        <v>-2912.8736559477697</v>
      </c>
      <c r="K2367">
        <v>1</v>
      </c>
      <c r="L2367" s="31">
        <f t="shared" si="275"/>
        <v>49.500000000000398</v>
      </c>
      <c r="M2367" s="148">
        <f t="shared" si="271"/>
        <v>3551.86448668293</v>
      </c>
      <c r="N2367" s="148"/>
    </row>
    <row r="2368" spans="1:14">
      <c r="A2368">
        <f t="shared" si="276"/>
        <v>3.6016666666666008</v>
      </c>
      <c r="D2368">
        <f t="shared" si="272"/>
        <v>1251.3522071168206</v>
      </c>
      <c r="E2368">
        <f t="shared" si="277"/>
        <v>1.360211909384778</v>
      </c>
      <c r="G2368">
        <f t="shared" si="273"/>
        <v>-2962.3736559477702</v>
      </c>
      <c r="H2368" s="31">
        <f t="shared" si="274"/>
        <v>-2912.8736559477697</v>
      </c>
      <c r="K2368">
        <v>1</v>
      </c>
      <c r="L2368" s="31">
        <f t="shared" si="275"/>
        <v>49.500000000000398</v>
      </c>
      <c r="M2368" s="148">
        <f t="shared" si="271"/>
        <v>3551.86448668293</v>
      </c>
      <c r="N2368" s="148"/>
    </row>
    <row r="2369" spans="1:14">
      <c r="A2369">
        <f t="shared" si="276"/>
        <v>3.6041666666666008</v>
      </c>
      <c r="D2369">
        <f t="shared" si="272"/>
        <v>1251.0049388531027</v>
      </c>
      <c r="E2369">
        <f t="shared" si="277"/>
        <v>1.3588911932299144</v>
      </c>
      <c r="G2369">
        <f t="shared" si="273"/>
        <v>-2962.7135438355972</v>
      </c>
      <c r="H2369" s="31">
        <f t="shared" si="274"/>
        <v>-2913.4635438355967</v>
      </c>
      <c r="K2369">
        <v>1</v>
      </c>
      <c r="L2369" s="31">
        <f t="shared" si="275"/>
        <v>49.250000000000405</v>
      </c>
      <c r="M2369" s="148">
        <f t="shared" si="271"/>
        <v>3551.86448668293</v>
      </c>
      <c r="N2369" s="148"/>
    </row>
    <row r="2370" spans="1:14">
      <c r="A2370">
        <f t="shared" si="276"/>
        <v>3.6041666666666008</v>
      </c>
      <c r="D2370">
        <f t="shared" si="272"/>
        <v>1251.0049388531027</v>
      </c>
      <c r="E2370">
        <f t="shared" si="277"/>
        <v>1.3588911932299144</v>
      </c>
      <c r="G2370">
        <f t="shared" si="273"/>
        <v>-2962.7135438355972</v>
      </c>
      <c r="H2370" s="31">
        <f t="shared" si="274"/>
        <v>-2913.4635438355967</v>
      </c>
      <c r="K2370">
        <v>1</v>
      </c>
      <c r="L2370" s="31">
        <f t="shared" si="275"/>
        <v>49.250000000000405</v>
      </c>
      <c r="M2370" s="148">
        <f t="shared" si="271"/>
        <v>3551.86448668293</v>
      </c>
      <c r="N2370" s="148"/>
    </row>
    <row r="2371" spans="1:14">
      <c r="A2371">
        <f t="shared" si="276"/>
        <v>3.6066666666666007</v>
      </c>
      <c r="D2371">
        <f t="shared" si="272"/>
        <v>1250.65800765735</v>
      </c>
      <c r="E2371">
        <f t="shared" si="277"/>
        <v>1.3575726738952238</v>
      </c>
      <c r="G2371">
        <f t="shared" si="273"/>
        <v>-2963.0531018189877</v>
      </c>
      <c r="H2371" s="31">
        <f t="shared" si="274"/>
        <v>-2914.0531018189872</v>
      </c>
      <c r="K2371">
        <v>1</v>
      </c>
      <c r="L2371" s="31">
        <f t="shared" si="275"/>
        <v>49.000000000000412</v>
      </c>
      <c r="M2371" s="148">
        <f t="shared" si="271"/>
        <v>3551.86448668293</v>
      </c>
      <c r="N2371" s="148"/>
    </row>
    <row r="2372" spans="1:14">
      <c r="A2372">
        <f t="shared" si="276"/>
        <v>3.6066666666666007</v>
      </c>
      <c r="D2372">
        <f t="shared" si="272"/>
        <v>1250.65800765735</v>
      </c>
      <c r="E2372">
        <f t="shared" si="277"/>
        <v>1.3575726738952238</v>
      </c>
      <c r="G2372">
        <f t="shared" si="273"/>
        <v>-2963.0531018189877</v>
      </c>
      <c r="H2372" s="31">
        <f t="shared" si="274"/>
        <v>-2914.0531018189872</v>
      </c>
      <c r="K2372">
        <v>1</v>
      </c>
      <c r="L2372" s="31">
        <f t="shared" si="275"/>
        <v>49.000000000000412</v>
      </c>
      <c r="M2372" s="148">
        <f t="shared" si="271"/>
        <v>3551.86448668293</v>
      </c>
      <c r="N2372" s="148"/>
    </row>
    <row r="2373" spans="1:14">
      <c r="A2373">
        <f t="shared" si="276"/>
        <v>3.6091666666666007</v>
      </c>
      <c r="D2373">
        <f t="shared" si="272"/>
        <v>1250.3114129690925</v>
      </c>
      <c r="E2373">
        <f t="shared" si="277"/>
        <v>1.35625634620766</v>
      </c>
      <c r="G2373">
        <f t="shared" si="273"/>
        <v>-2963.3923304465006</v>
      </c>
      <c r="H2373" s="31">
        <f t="shared" si="274"/>
        <v>-2914.6423304465002</v>
      </c>
      <c r="K2373">
        <v>1</v>
      </c>
      <c r="L2373" s="31">
        <f t="shared" si="275"/>
        <v>48.750000000000419</v>
      </c>
      <c r="M2373" s="148">
        <f t="shared" si="271"/>
        <v>3551.86448668293</v>
      </c>
      <c r="N2373" s="148"/>
    </row>
    <row r="2374" spans="1:14">
      <c r="A2374">
        <f t="shared" si="276"/>
        <v>3.6091666666666007</v>
      </c>
      <c r="D2374">
        <f t="shared" si="272"/>
        <v>1250.3114129690925</v>
      </c>
      <c r="E2374">
        <f t="shared" si="277"/>
        <v>1.35625634620766</v>
      </c>
      <c r="G2374">
        <f t="shared" si="273"/>
        <v>-2963.3923304465006</v>
      </c>
      <c r="H2374" s="31">
        <f t="shared" si="274"/>
        <v>-2914.6423304465002</v>
      </c>
      <c r="K2374">
        <v>1</v>
      </c>
      <c r="L2374" s="31">
        <f t="shared" si="275"/>
        <v>48.750000000000419</v>
      </c>
      <c r="M2374" s="148">
        <f t="shared" si="271"/>
        <v>3551.86448668293</v>
      </c>
      <c r="N2374" s="148"/>
    </row>
    <row r="2375" spans="1:14">
      <c r="A2375">
        <f t="shared" si="276"/>
        <v>3.6116666666666006</v>
      </c>
      <c r="D2375">
        <f t="shared" si="272"/>
        <v>1249.9651542291804</v>
      </c>
      <c r="E2375">
        <f t="shared" si="277"/>
        <v>1.35494220500993</v>
      </c>
      <c r="G2375">
        <f t="shared" si="273"/>
        <v>-2963.7312302654027</v>
      </c>
      <c r="H2375" s="31">
        <f t="shared" si="274"/>
        <v>-2915.2312302654022</v>
      </c>
      <c r="K2375">
        <v>1</v>
      </c>
      <c r="L2375" s="31">
        <f t="shared" si="275"/>
        <v>48.500000000000426</v>
      </c>
      <c r="M2375" s="148">
        <f t="shared" si="271"/>
        <v>3551.86448668293</v>
      </c>
      <c r="N2375" s="148"/>
    </row>
    <row r="2376" spans="1:14">
      <c r="A2376">
        <f t="shared" si="276"/>
        <v>3.6116666666666006</v>
      </c>
      <c r="D2376">
        <f t="shared" si="272"/>
        <v>1249.9651542291804</v>
      </c>
      <c r="E2376">
        <f t="shared" si="277"/>
        <v>1.35494220500993</v>
      </c>
      <c r="G2376">
        <f t="shared" si="273"/>
        <v>-2963.7312302654027</v>
      </c>
      <c r="H2376" s="31">
        <f t="shared" si="274"/>
        <v>-2915.2312302654022</v>
      </c>
      <c r="K2376">
        <v>1</v>
      </c>
      <c r="L2376" s="31">
        <f t="shared" si="275"/>
        <v>48.500000000000426</v>
      </c>
      <c r="M2376" s="148">
        <f t="shared" si="271"/>
        <v>3551.86448668293</v>
      </c>
      <c r="N2376" s="148"/>
    </row>
    <row r="2377" spans="1:14">
      <c r="A2377">
        <f t="shared" si="276"/>
        <v>3.6141666666666006</v>
      </c>
      <c r="D2377">
        <f t="shared" si="272"/>
        <v>1249.6192308797786</v>
      </c>
      <c r="E2377">
        <f t="shared" si="277"/>
        <v>1.3536302451604361</v>
      </c>
      <c r="G2377">
        <f t="shared" si="273"/>
        <v>-2964.069801821674</v>
      </c>
      <c r="H2377" s="31">
        <f t="shared" si="274"/>
        <v>-2915.8198018216735</v>
      </c>
      <c r="K2377">
        <v>1</v>
      </c>
      <c r="L2377" s="31">
        <f t="shared" si="275"/>
        <v>48.250000000000433</v>
      </c>
      <c r="M2377" s="148">
        <f t="shared" si="271"/>
        <v>3551.86448668293</v>
      </c>
      <c r="N2377" s="148"/>
    </row>
    <row r="2378" spans="1:14">
      <c r="A2378">
        <f t="shared" si="276"/>
        <v>3.6141666666666006</v>
      </c>
      <c r="D2378">
        <f t="shared" si="272"/>
        <v>1249.6192308797786</v>
      </c>
      <c r="E2378">
        <f t="shared" si="277"/>
        <v>1.3536302451604361</v>
      </c>
      <c r="G2378">
        <f t="shared" si="273"/>
        <v>-2964.069801821674</v>
      </c>
      <c r="H2378" s="31">
        <f t="shared" si="274"/>
        <v>-2915.8198018216735</v>
      </c>
      <c r="K2378">
        <v>1</v>
      </c>
      <c r="L2378" s="31">
        <f t="shared" si="275"/>
        <v>48.250000000000433</v>
      </c>
      <c r="M2378" s="148">
        <f t="shared" si="271"/>
        <v>3551.86448668293</v>
      </c>
      <c r="N2378" s="148"/>
    </row>
    <row r="2379" spans="1:14">
      <c r="A2379">
        <f t="shared" si="276"/>
        <v>3.6166666666666005</v>
      </c>
      <c r="D2379">
        <f t="shared" si="272"/>
        <v>1249.273642364363</v>
      </c>
      <c r="E2379">
        <f t="shared" si="277"/>
        <v>1.3523204615332167</v>
      </c>
      <c r="G2379">
        <f t="shared" si="273"/>
        <v>-2964.4080456600109</v>
      </c>
      <c r="H2379" s="31">
        <f t="shared" si="274"/>
        <v>-2916.4080456600104</v>
      </c>
      <c r="K2379">
        <v>1</v>
      </c>
      <c r="L2379" s="31">
        <f t="shared" si="275"/>
        <v>48.000000000000441</v>
      </c>
      <c r="M2379" s="148">
        <f t="shared" si="271"/>
        <v>3551.86448668293</v>
      </c>
      <c r="N2379" s="148"/>
    </row>
    <row r="2380" spans="1:14">
      <c r="A2380">
        <f t="shared" si="276"/>
        <v>3.6166666666666005</v>
      </c>
      <c r="D2380">
        <f t="shared" si="272"/>
        <v>1249.273642364363</v>
      </c>
      <c r="E2380">
        <f t="shared" si="277"/>
        <v>1.3523204615332167</v>
      </c>
      <c r="G2380">
        <f t="shared" si="273"/>
        <v>-2964.4080456600109</v>
      </c>
      <c r="H2380" s="31">
        <f t="shared" si="274"/>
        <v>-2916.4080456600104</v>
      </c>
      <c r="K2380">
        <v>1</v>
      </c>
      <c r="L2380" s="31">
        <f t="shared" si="275"/>
        <v>48.000000000000441</v>
      </c>
      <c r="M2380" s="148">
        <f t="shared" si="271"/>
        <v>3551.86448668293</v>
      </c>
      <c r="N2380" s="148"/>
    </row>
    <row r="2381" spans="1:14">
      <c r="A2381">
        <f t="shared" si="276"/>
        <v>3.6191666666666005</v>
      </c>
      <c r="D2381">
        <f t="shared" si="272"/>
        <v>1248.9283881277179</v>
      </c>
      <c r="E2381">
        <f t="shared" si="277"/>
        <v>1.351012849017887</v>
      </c>
      <c r="G2381">
        <f t="shared" si="273"/>
        <v>-2964.7459623238296</v>
      </c>
      <c r="H2381" s="31">
        <f t="shared" si="274"/>
        <v>-2916.9959623238292</v>
      </c>
      <c r="K2381">
        <v>1</v>
      </c>
      <c r="L2381" s="31">
        <f t="shared" si="275"/>
        <v>47.750000000000448</v>
      </c>
      <c r="M2381" s="148">
        <f t="shared" si="271"/>
        <v>3551.86448668293</v>
      </c>
      <c r="N2381" s="148"/>
    </row>
    <row r="2382" spans="1:14">
      <c r="A2382">
        <f t="shared" si="276"/>
        <v>3.6191666666666005</v>
      </c>
      <c r="D2382">
        <f t="shared" si="272"/>
        <v>1248.9283881277179</v>
      </c>
      <c r="E2382">
        <f t="shared" si="277"/>
        <v>1.351012849017887</v>
      </c>
      <c r="G2382">
        <f t="shared" si="273"/>
        <v>-2964.7459623238296</v>
      </c>
      <c r="H2382" s="31">
        <f t="shared" si="274"/>
        <v>-2916.9959623238292</v>
      </c>
      <c r="K2382">
        <v>1</v>
      </c>
      <c r="L2382" s="31">
        <f t="shared" si="275"/>
        <v>47.750000000000448</v>
      </c>
      <c r="M2382" s="148">
        <f t="shared" si="271"/>
        <v>3551.86448668293</v>
      </c>
      <c r="N2382" s="148"/>
    </row>
    <row r="2383" spans="1:14">
      <c r="A2383">
        <f t="shared" si="276"/>
        <v>3.6216666666666004</v>
      </c>
      <c r="D2383">
        <f t="shared" si="272"/>
        <v>1248.5834676159297</v>
      </c>
      <c r="E2383">
        <f t="shared" si="277"/>
        <v>1.3497074025195843</v>
      </c>
      <c r="G2383">
        <f t="shared" si="273"/>
        <v>-2965.0835523552719</v>
      </c>
      <c r="H2383" s="31">
        <f t="shared" si="274"/>
        <v>-2917.5835523552714</v>
      </c>
      <c r="K2383">
        <v>1</v>
      </c>
      <c r="L2383" s="31">
        <f t="shared" si="275"/>
        <v>47.500000000000455</v>
      </c>
      <c r="M2383" s="148">
        <f t="shared" si="271"/>
        <v>3551.86448668293</v>
      </c>
      <c r="N2383" s="148"/>
    </row>
    <row r="2384" spans="1:14">
      <c r="A2384">
        <f t="shared" si="276"/>
        <v>3.6216666666666004</v>
      </c>
      <c r="D2384">
        <f t="shared" si="272"/>
        <v>1248.5834676159297</v>
      </c>
      <c r="E2384">
        <f t="shared" si="277"/>
        <v>1.3497074025195843</v>
      </c>
      <c r="G2384">
        <f t="shared" si="273"/>
        <v>-2965.0835523552719</v>
      </c>
      <c r="H2384" s="31">
        <f t="shared" si="274"/>
        <v>-2917.5835523552714</v>
      </c>
      <c r="K2384">
        <v>1</v>
      </c>
      <c r="L2384" s="31">
        <f t="shared" si="275"/>
        <v>47.500000000000455</v>
      </c>
      <c r="M2384" s="148">
        <f t="shared" si="271"/>
        <v>3551.86448668293</v>
      </c>
      <c r="N2384" s="148"/>
    </row>
    <row r="2385" spans="1:14">
      <c r="A2385">
        <f t="shared" si="276"/>
        <v>3.6241666666666004</v>
      </c>
      <c r="D2385">
        <f t="shared" si="272"/>
        <v>1248.2388802763849</v>
      </c>
      <c r="E2385">
        <f t="shared" si="277"/>
        <v>1.3484041169589018</v>
      </c>
      <c r="G2385">
        <f t="shared" si="273"/>
        <v>-2965.4208162952068</v>
      </c>
      <c r="H2385" s="31">
        <f t="shared" si="274"/>
        <v>-2918.1708162952064</v>
      </c>
      <c r="K2385">
        <v>1</v>
      </c>
      <c r="L2385" s="31">
        <f t="shared" si="275"/>
        <v>47.250000000000462</v>
      </c>
      <c r="M2385" s="148">
        <f t="shared" si="271"/>
        <v>3551.86448668293</v>
      </c>
      <c r="N2385" s="148"/>
    </row>
    <row r="2386" spans="1:14">
      <c r="A2386">
        <f t="shared" si="276"/>
        <v>3.6241666666666004</v>
      </c>
      <c r="D2386">
        <f t="shared" si="272"/>
        <v>1248.2388802763849</v>
      </c>
      <c r="E2386">
        <f t="shared" si="277"/>
        <v>1.3484041169589018</v>
      </c>
      <c r="G2386">
        <f t="shared" si="273"/>
        <v>-2965.4208162952068</v>
      </c>
      <c r="H2386" s="31">
        <f t="shared" si="274"/>
        <v>-2918.1708162952064</v>
      </c>
      <c r="K2386">
        <v>1</v>
      </c>
      <c r="L2386" s="31">
        <f t="shared" si="275"/>
        <v>47.250000000000462</v>
      </c>
      <c r="M2386" s="148">
        <f t="shared" ref="M2386:M2449" si="278">$F$11</f>
        <v>3551.86448668293</v>
      </c>
      <c r="N2386" s="148"/>
    </row>
    <row r="2387" spans="1:14">
      <c r="A2387">
        <f t="shared" si="276"/>
        <v>3.6266666666666003</v>
      </c>
      <c r="D2387">
        <f t="shared" si="272"/>
        <v>1247.8946255577662</v>
      </c>
      <c r="E2387">
        <f t="shared" si="277"/>
        <v>1.347102987271843</v>
      </c>
      <c r="G2387">
        <f t="shared" si="273"/>
        <v>-2965.7577546832358</v>
      </c>
      <c r="H2387" s="31">
        <f t="shared" si="274"/>
        <v>-2918.7577546832354</v>
      </c>
      <c r="K2387">
        <v>1</v>
      </c>
      <c r="L2387" s="31">
        <f t="shared" si="275"/>
        <v>47.000000000000469</v>
      </c>
      <c r="M2387" s="148">
        <f t="shared" si="278"/>
        <v>3551.86448668293</v>
      </c>
      <c r="N2387" s="148"/>
    </row>
    <row r="2388" spans="1:14">
      <c r="A2388">
        <f t="shared" si="276"/>
        <v>3.6266666666666003</v>
      </c>
      <c r="D2388">
        <f t="shared" si="272"/>
        <v>1247.8946255577662</v>
      </c>
      <c r="E2388">
        <f t="shared" si="277"/>
        <v>1.347102987271843</v>
      </c>
      <c r="G2388">
        <f t="shared" si="273"/>
        <v>-2965.7577546832358</v>
      </c>
      <c r="H2388" s="31">
        <f t="shared" si="274"/>
        <v>-2918.7577546832354</v>
      </c>
      <c r="K2388">
        <v>1</v>
      </c>
      <c r="L2388" s="31">
        <f t="shared" si="275"/>
        <v>47.000000000000469</v>
      </c>
      <c r="M2388" s="148">
        <f t="shared" si="278"/>
        <v>3551.86448668293</v>
      </c>
      <c r="N2388" s="148"/>
    </row>
    <row r="2389" spans="1:14">
      <c r="A2389">
        <f t="shared" si="276"/>
        <v>3.6291666666666003</v>
      </c>
      <c r="D2389">
        <f t="shared" ref="D2389:D2452" si="279">$D$18*($A$18/A2389)^($B$9-1)</f>
        <v>1247.5507029100456</v>
      </c>
      <c r="E2389">
        <f t="shared" si="277"/>
        <v>1.3458040084097549</v>
      </c>
      <c r="G2389">
        <f t="shared" ref="G2389:G2452" si="280">-100*(E2389+E2388)/2*(A2389-A2388)+G2388</f>
        <v>-2966.0943680576961</v>
      </c>
      <c r="H2389" s="31">
        <f t="shared" si="274"/>
        <v>-2919.3443680576956</v>
      </c>
      <c r="K2389">
        <v>1</v>
      </c>
      <c r="L2389" s="31">
        <f t="shared" si="275"/>
        <v>46.750000000000476</v>
      </c>
      <c r="M2389" s="148">
        <f t="shared" si="278"/>
        <v>3551.86448668293</v>
      </c>
      <c r="N2389" s="148"/>
    </row>
    <row r="2390" spans="1:14">
      <c r="A2390">
        <f t="shared" si="276"/>
        <v>3.6291666666666003</v>
      </c>
      <c r="D2390">
        <f t="shared" si="279"/>
        <v>1247.5507029100456</v>
      </c>
      <c r="E2390">
        <f t="shared" si="277"/>
        <v>1.3458040084097549</v>
      </c>
      <c r="G2390">
        <f t="shared" si="280"/>
        <v>-2966.0943680576961</v>
      </c>
      <c r="H2390" s="31">
        <f t="shared" si="274"/>
        <v>-2919.3443680576956</v>
      </c>
      <c r="K2390">
        <v>1</v>
      </c>
      <c r="L2390" s="31">
        <f t="shared" si="275"/>
        <v>46.750000000000476</v>
      </c>
      <c r="M2390" s="148">
        <f t="shared" si="278"/>
        <v>3551.86448668293</v>
      </c>
      <c r="N2390" s="148"/>
    </row>
    <row r="2391" spans="1:14">
      <c r="A2391">
        <f t="shared" si="276"/>
        <v>3.6316666666666002</v>
      </c>
      <c r="D2391">
        <f t="shared" si="279"/>
        <v>1247.2071117844855</v>
      </c>
      <c r="E2391">
        <f t="shared" si="277"/>
        <v>1.3445071753392752</v>
      </c>
      <c r="G2391">
        <f t="shared" si="280"/>
        <v>-2966.4306569556647</v>
      </c>
      <c r="H2391" s="31">
        <f t="shared" si="274"/>
        <v>-2919.9306569556643</v>
      </c>
      <c r="K2391">
        <v>1</v>
      </c>
      <c r="L2391" s="31">
        <f t="shared" si="275"/>
        <v>46.500000000000483</v>
      </c>
      <c r="M2391" s="148">
        <f t="shared" si="278"/>
        <v>3551.86448668293</v>
      </c>
      <c r="N2391" s="148"/>
    </row>
    <row r="2392" spans="1:14">
      <c r="A2392">
        <f t="shared" si="276"/>
        <v>3.6316666666666002</v>
      </c>
      <c r="D2392">
        <f t="shared" si="279"/>
        <v>1247.2071117844855</v>
      </c>
      <c r="E2392">
        <f t="shared" si="277"/>
        <v>1.3445071753392752</v>
      </c>
      <c r="G2392">
        <f t="shared" si="280"/>
        <v>-2966.4306569556647</v>
      </c>
      <c r="H2392" s="31">
        <f t="shared" si="274"/>
        <v>-2919.9306569556643</v>
      </c>
      <c r="K2392">
        <v>1</v>
      </c>
      <c r="L2392" s="31">
        <f t="shared" si="275"/>
        <v>46.500000000000483</v>
      </c>
      <c r="M2392" s="148">
        <f t="shared" si="278"/>
        <v>3551.86448668293</v>
      </c>
      <c r="N2392" s="148"/>
    </row>
    <row r="2393" spans="1:14">
      <c r="A2393">
        <f t="shared" si="276"/>
        <v>3.6341666666666002</v>
      </c>
      <c r="D2393">
        <f t="shared" si="279"/>
        <v>1246.8638516336298</v>
      </c>
      <c r="E2393">
        <f t="shared" si="277"/>
        <v>1.3432124830422747</v>
      </c>
      <c r="G2393">
        <f t="shared" si="280"/>
        <v>-2966.7666219129624</v>
      </c>
      <c r="H2393" s="31">
        <f t="shared" si="274"/>
        <v>-2920.5166219129619</v>
      </c>
      <c r="K2393">
        <v>1</v>
      </c>
      <c r="L2393" s="31">
        <f t="shared" si="275"/>
        <v>46.25000000000049</v>
      </c>
      <c r="M2393" s="148">
        <f t="shared" si="278"/>
        <v>3551.86448668293</v>
      </c>
      <c r="N2393" s="148"/>
    </row>
    <row r="2394" spans="1:14">
      <c r="A2394">
        <f t="shared" si="276"/>
        <v>3.6341666666666002</v>
      </c>
      <c r="D2394">
        <f t="shared" si="279"/>
        <v>1246.8638516336298</v>
      </c>
      <c r="E2394">
        <f t="shared" si="277"/>
        <v>1.3432124830422747</v>
      </c>
      <c r="G2394">
        <f t="shared" si="280"/>
        <v>-2966.7666219129624</v>
      </c>
      <c r="H2394" s="31">
        <f t="shared" si="274"/>
        <v>-2920.5166219129619</v>
      </c>
      <c r="K2394">
        <v>1</v>
      </c>
      <c r="L2394" s="31">
        <f t="shared" si="275"/>
        <v>46.25000000000049</v>
      </c>
      <c r="M2394" s="148">
        <f t="shared" si="278"/>
        <v>3551.86448668293</v>
      </c>
      <c r="N2394" s="148"/>
    </row>
    <row r="2395" spans="1:14">
      <c r="A2395">
        <f t="shared" si="276"/>
        <v>3.6366666666666001</v>
      </c>
      <c r="D2395">
        <f t="shared" si="279"/>
        <v>1246.520921911303</v>
      </c>
      <c r="E2395">
        <f t="shared" si="277"/>
        <v>1.3419199265158008</v>
      </c>
      <c r="G2395">
        <f t="shared" si="280"/>
        <v>-2967.1022634641572</v>
      </c>
      <c r="H2395" s="31">
        <f t="shared" si="274"/>
        <v>-2921.1022634641567</v>
      </c>
      <c r="K2395">
        <v>1</v>
      </c>
      <c r="L2395" s="31">
        <f t="shared" si="275"/>
        <v>46.000000000000497</v>
      </c>
      <c r="M2395" s="148">
        <f t="shared" si="278"/>
        <v>3551.86448668293</v>
      </c>
      <c r="N2395" s="148"/>
    </row>
    <row r="2396" spans="1:14">
      <c r="A2396">
        <f t="shared" si="276"/>
        <v>3.6366666666666001</v>
      </c>
      <c r="D2396">
        <f t="shared" si="279"/>
        <v>1246.520921911303</v>
      </c>
      <c r="E2396">
        <f t="shared" si="277"/>
        <v>1.3419199265158008</v>
      </c>
      <c r="G2396">
        <f t="shared" si="280"/>
        <v>-2967.1022634641572</v>
      </c>
      <c r="H2396" s="31">
        <f t="shared" si="274"/>
        <v>-2921.1022634641567</v>
      </c>
      <c r="K2396">
        <v>1</v>
      </c>
      <c r="L2396" s="31">
        <f t="shared" si="275"/>
        <v>46.000000000000497</v>
      </c>
      <c r="M2396" s="148">
        <f t="shared" si="278"/>
        <v>3551.86448668293</v>
      </c>
      <c r="N2396" s="148"/>
    </row>
    <row r="2397" spans="1:14">
      <c r="A2397">
        <f t="shared" si="276"/>
        <v>3.6391666666666</v>
      </c>
      <c r="D2397">
        <f t="shared" si="279"/>
        <v>1246.1783220726059</v>
      </c>
      <c r="E2397">
        <f t="shared" si="277"/>
        <v>1.3406295007720195</v>
      </c>
      <c r="G2397">
        <f t="shared" si="280"/>
        <v>-2967.4375821425683</v>
      </c>
      <c r="H2397" s="31">
        <f t="shared" si="274"/>
        <v>-2921.6875821425679</v>
      </c>
      <c r="K2397">
        <v>1</v>
      </c>
      <c r="L2397" s="31">
        <f t="shared" si="275"/>
        <v>45.750000000000504</v>
      </c>
      <c r="M2397" s="148">
        <f t="shared" si="278"/>
        <v>3551.86448668293</v>
      </c>
      <c r="N2397" s="148"/>
    </row>
    <row r="2398" spans="1:14">
      <c r="A2398">
        <f t="shared" si="276"/>
        <v>3.6391666666666</v>
      </c>
      <c r="D2398">
        <f t="shared" si="279"/>
        <v>1246.1783220726059</v>
      </c>
      <c r="E2398">
        <f t="shared" si="277"/>
        <v>1.3406295007720195</v>
      </c>
      <c r="G2398">
        <f t="shared" si="280"/>
        <v>-2967.4375821425683</v>
      </c>
      <c r="H2398" s="31">
        <f t="shared" si="274"/>
        <v>-2921.6875821425679</v>
      </c>
      <c r="K2398">
        <v>1</v>
      </c>
      <c r="L2398" s="31">
        <f t="shared" si="275"/>
        <v>45.750000000000504</v>
      </c>
      <c r="M2398" s="148">
        <f t="shared" si="278"/>
        <v>3551.86448668293</v>
      </c>
      <c r="N2398" s="148"/>
    </row>
    <row r="2399" spans="1:14">
      <c r="A2399">
        <f t="shared" si="276"/>
        <v>3.6416666666666</v>
      </c>
      <c r="D2399">
        <f t="shared" si="279"/>
        <v>1245.8360515739112</v>
      </c>
      <c r="E2399">
        <f t="shared" si="277"/>
        <v>1.339341200838164</v>
      </c>
      <c r="G2399">
        <f t="shared" si="280"/>
        <v>-2967.7725784802697</v>
      </c>
      <c r="H2399" s="31">
        <f t="shared" si="274"/>
        <v>-2922.2725784802692</v>
      </c>
      <c r="K2399">
        <v>1</v>
      </c>
      <c r="L2399" s="31">
        <f t="shared" si="275"/>
        <v>45.500000000000512</v>
      </c>
      <c r="M2399" s="148">
        <f t="shared" si="278"/>
        <v>3551.86448668293</v>
      </c>
      <c r="N2399" s="148"/>
    </row>
    <row r="2400" spans="1:14">
      <c r="A2400">
        <f t="shared" si="276"/>
        <v>3.6416666666666</v>
      </c>
      <c r="D2400">
        <f t="shared" si="279"/>
        <v>1245.8360515739112</v>
      </c>
      <c r="E2400">
        <f t="shared" si="277"/>
        <v>1.339341200838164</v>
      </c>
      <c r="G2400">
        <f t="shared" si="280"/>
        <v>-2967.7725784802697</v>
      </c>
      <c r="H2400" s="31">
        <f t="shared" si="274"/>
        <v>-2922.2725784802692</v>
      </c>
      <c r="K2400">
        <v>1</v>
      </c>
      <c r="L2400" s="31">
        <f t="shared" si="275"/>
        <v>45.500000000000512</v>
      </c>
      <c r="M2400" s="148">
        <f t="shared" si="278"/>
        <v>3551.86448668293</v>
      </c>
      <c r="N2400" s="148"/>
    </row>
    <row r="2401" spans="1:14">
      <c r="A2401">
        <f t="shared" si="276"/>
        <v>3.6441666666665999</v>
      </c>
      <c r="D2401">
        <f t="shared" si="279"/>
        <v>1245.4941098728593</v>
      </c>
      <c r="E2401">
        <f t="shared" si="277"/>
        <v>1.3380550217564733</v>
      </c>
      <c r="G2401">
        <f t="shared" si="280"/>
        <v>-2968.1072530080942</v>
      </c>
      <c r="H2401" s="31">
        <f t="shared" si="274"/>
        <v>-2922.8572530080937</v>
      </c>
      <c r="K2401">
        <v>1</v>
      </c>
      <c r="L2401" s="31">
        <f t="shared" si="275"/>
        <v>45.250000000000519</v>
      </c>
      <c r="M2401" s="148">
        <f t="shared" si="278"/>
        <v>3551.86448668293</v>
      </c>
      <c r="N2401" s="148"/>
    </row>
    <row r="2402" spans="1:14">
      <c r="A2402">
        <f t="shared" si="276"/>
        <v>3.6441666666665999</v>
      </c>
      <c r="D2402">
        <f t="shared" si="279"/>
        <v>1245.4941098728593</v>
      </c>
      <c r="E2402">
        <f t="shared" si="277"/>
        <v>1.3380550217564733</v>
      </c>
      <c r="G2402">
        <f t="shared" si="280"/>
        <v>-2968.1072530080942</v>
      </c>
      <c r="H2402" s="31">
        <f t="shared" si="274"/>
        <v>-2922.8572530080937</v>
      </c>
      <c r="K2402">
        <v>1</v>
      </c>
      <c r="L2402" s="31">
        <f t="shared" si="275"/>
        <v>45.250000000000519</v>
      </c>
      <c r="M2402" s="148">
        <f t="shared" si="278"/>
        <v>3551.86448668293</v>
      </c>
      <c r="N2402" s="148"/>
    </row>
    <row r="2403" spans="1:14">
      <c r="A2403">
        <f t="shared" si="276"/>
        <v>3.6466666666665999</v>
      </c>
      <c r="D2403">
        <f t="shared" si="279"/>
        <v>1245.1524964283562</v>
      </c>
      <c r="E2403">
        <f t="shared" si="277"/>
        <v>1.3367709585841401</v>
      </c>
      <c r="G2403">
        <f t="shared" si="280"/>
        <v>-2968.4416062556365</v>
      </c>
      <c r="H2403" s="31">
        <f t="shared" si="274"/>
        <v>-2923.4416062556361</v>
      </c>
      <c r="K2403">
        <v>1</v>
      </c>
      <c r="L2403" s="31">
        <f t="shared" si="275"/>
        <v>45.000000000000526</v>
      </c>
      <c r="M2403" s="148">
        <f t="shared" si="278"/>
        <v>3551.86448668293</v>
      </c>
      <c r="N2403" s="148"/>
    </row>
    <row r="2404" spans="1:14">
      <c r="A2404">
        <f t="shared" si="276"/>
        <v>3.6466666666665999</v>
      </c>
      <c r="D2404">
        <f t="shared" si="279"/>
        <v>1245.1524964283562</v>
      </c>
      <c r="E2404">
        <f t="shared" si="277"/>
        <v>1.3367709585841401</v>
      </c>
      <c r="G2404">
        <f t="shared" si="280"/>
        <v>-2968.4416062556365</v>
      </c>
      <c r="H2404" s="31">
        <f t="shared" ref="H2404:H2467" si="281">G2404+L2404</f>
        <v>-2923.4416062556361</v>
      </c>
      <c r="K2404">
        <v>1</v>
      </c>
      <c r="L2404" s="31">
        <f t="shared" ref="L2404:L2467" si="282">-100*(A2404-A2405)+L2405</f>
        <v>45.000000000000526</v>
      </c>
      <c r="M2404" s="148">
        <f t="shared" si="278"/>
        <v>3551.86448668293</v>
      </c>
      <c r="N2404" s="148"/>
    </row>
    <row r="2405" spans="1:14">
      <c r="A2405">
        <f t="shared" ref="A2405:A2468" si="283">A2403+$B$13/400</f>
        <v>3.6491666666665998</v>
      </c>
      <c r="D2405">
        <f t="shared" si="279"/>
        <v>1244.8112107005677</v>
      </c>
      <c r="E2405">
        <f t="shared" si="277"/>
        <v>1.3354890063932545</v>
      </c>
      <c r="G2405">
        <f t="shared" si="280"/>
        <v>-2968.7756387512586</v>
      </c>
      <c r="H2405" s="31">
        <f t="shared" si="281"/>
        <v>-2924.0256387512582</v>
      </c>
      <c r="K2405">
        <v>1</v>
      </c>
      <c r="L2405" s="31">
        <f t="shared" si="282"/>
        <v>44.750000000000533</v>
      </c>
      <c r="M2405" s="148">
        <f t="shared" si="278"/>
        <v>3551.86448668293</v>
      </c>
      <c r="N2405" s="148"/>
    </row>
    <row r="2406" spans="1:14">
      <c r="A2406">
        <f t="shared" si="283"/>
        <v>3.6491666666665998</v>
      </c>
      <c r="D2406">
        <f t="shared" si="279"/>
        <v>1244.8112107005677</v>
      </c>
      <c r="E2406">
        <f t="shared" si="277"/>
        <v>1.3354890063932545</v>
      </c>
      <c r="G2406">
        <f t="shared" si="280"/>
        <v>-2968.7756387512586</v>
      </c>
      <c r="H2406" s="31">
        <f t="shared" si="281"/>
        <v>-2924.0256387512582</v>
      </c>
      <c r="K2406">
        <v>1</v>
      </c>
      <c r="L2406" s="31">
        <f t="shared" si="282"/>
        <v>44.750000000000533</v>
      </c>
      <c r="M2406" s="148">
        <f t="shared" si="278"/>
        <v>3551.86448668293</v>
      </c>
      <c r="N2406" s="148"/>
    </row>
    <row r="2407" spans="1:14">
      <c r="A2407">
        <f t="shared" si="283"/>
        <v>3.6516666666665998</v>
      </c>
      <c r="D2407">
        <f t="shared" si="279"/>
        <v>1244.4702521509166</v>
      </c>
      <c r="E2407">
        <f t="shared" si="277"/>
        <v>1.3342091602707502</v>
      </c>
      <c r="G2407">
        <f t="shared" si="280"/>
        <v>-2969.1093510220917</v>
      </c>
      <c r="H2407" s="31">
        <f t="shared" si="281"/>
        <v>-2924.6093510220912</v>
      </c>
      <c r="K2407">
        <v>1</v>
      </c>
      <c r="L2407" s="31">
        <f t="shared" si="282"/>
        <v>44.50000000000054</v>
      </c>
      <c r="M2407" s="148">
        <f t="shared" si="278"/>
        <v>3551.86448668293</v>
      </c>
      <c r="N2407" s="148"/>
    </row>
    <row r="2408" spans="1:14">
      <c r="A2408">
        <f t="shared" si="283"/>
        <v>3.6516666666665998</v>
      </c>
      <c r="D2408">
        <f t="shared" si="279"/>
        <v>1244.4702521509166</v>
      </c>
      <c r="E2408">
        <f t="shared" si="277"/>
        <v>1.3342091602707502</v>
      </c>
      <c r="G2408">
        <f t="shared" si="280"/>
        <v>-2969.1093510220917</v>
      </c>
      <c r="H2408" s="31">
        <f t="shared" si="281"/>
        <v>-2924.6093510220912</v>
      </c>
      <c r="K2408">
        <v>1</v>
      </c>
      <c r="L2408" s="31">
        <f t="shared" si="282"/>
        <v>44.50000000000054</v>
      </c>
      <c r="M2408" s="148">
        <f t="shared" si="278"/>
        <v>3551.86448668293</v>
      </c>
      <c r="N2408" s="148"/>
    </row>
    <row r="2409" spans="1:14">
      <c r="A2409">
        <f t="shared" si="283"/>
        <v>3.6541666666665997</v>
      </c>
      <c r="D2409">
        <f t="shared" si="279"/>
        <v>1244.1296202420781</v>
      </c>
      <c r="E2409">
        <f t="shared" si="277"/>
        <v>1.3329314153183447</v>
      </c>
      <c r="G2409">
        <f t="shared" si="280"/>
        <v>-2969.4427435940402</v>
      </c>
      <c r="H2409" s="31">
        <f t="shared" si="281"/>
        <v>-2925.1927435940397</v>
      </c>
      <c r="K2409">
        <v>1</v>
      </c>
      <c r="L2409" s="31">
        <f t="shared" si="282"/>
        <v>44.250000000000547</v>
      </c>
      <c r="M2409" s="148">
        <f t="shared" si="278"/>
        <v>3551.86448668293</v>
      </c>
      <c r="N2409" s="148"/>
    </row>
    <row r="2410" spans="1:14">
      <c r="A2410">
        <f t="shared" si="283"/>
        <v>3.6541666666665997</v>
      </c>
      <c r="D2410">
        <f t="shared" si="279"/>
        <v>1244.1296202420781</v>
      </c>
      <c r="E2410">
        <f t="shared" si="277"/>
        <v>1.3329314153183447</v>
      </c>
      <c r="G2410">
        <f t="shared" si="280"/>
        <v>-2969.4427435940402</v>
      </c>
      <c r="H2410" s="31">
        <f t="shared" si="281"/>
        <v>-2925.1927435940397</v>
      </c>
      <c r="K2410">
        <v>1</v>
      </c>
      <c r="L2410" s="31">
        <f t="shared" si="282"/>
        <v>44.250000000000547</v>
      </c>
      <c r="M2410" s="148">
        <f t="shared" si="278"/>
        <v>3551.86448668293</v>
      </c>
      <c r="N2410" s="148"/>
    </row>
    <row r="2411" spans="1:14">
      <c r="A2411">
        <f t="shared" si="283"/>
        <v>3.6566666666665997</v>
      </c>
      <c r="D2411">
        <f t="shared" si="279"/>
        <v>1243.7893144379786</v>
      </c>
      <c r="E2411">
        <f t="shared" si="277"/>
        <v>1.3316557666524946</v>
      </c>
      <c r="G2411">
        <f t="shared" si="280"/>
        <v>-2969.7758169917865</v>
      </c>
      <c r="H2411" s="31">
        <f t="shared" si="281"/>
        <v>-2925.7758169917861</v>
      </c>
      <c r="K2411">
        <v>1</v>
      </c>
      <c r="L2411" s="31">
        <f t="shared" si="282"/>
        <v>44.000000000000554</v>
      </c>
      <c r="M2411" s="148">
        <f t="shared" si="278"/>
        <v>3551.86448668293</v>
      </c>
      <c r="N2411" s="148"/>
    </row>
    <row r="2412" spans="1:14">
      <c r="A2412">
        <f t="shared" si="283"/>
        <v>3.6566666666665997</v>
      </c>
      <c r="D2412">
        <f t="shared" si="279"/>
        <v>1243.7893144379786</v>
      </c>
      <c r="E2412">
        <f t="shared" si="277"/>
        <v>1.3316557666524946</v>
      </c>
      <c r="G2412">
        <f t="shared" si="280"/>
        <v>-2969.7758169917865</v>
      </c>
      <c r="H2412" s="31">
        <f t="shared" si="281"/>
        <v>-2925.7758169917861</v>
      </c>
      <c r="K2412">
        <v>1</v>
      </c>
      <c r="L2412" s="31">
        <f t="shared" si="282"/>
        <v>44.000000000000554</v>
      </c>
      <c r="M2412" s="148">
        <f t="shared" si="278"/>
        <v>3551.86448668293</v>
      </c>
      <c r="N2412" s="148"/>
    </row>
    <row r="2413" spans="1:14">
      <c r="A2413">
        <f t="shared" si="283"/>
        <v>3.6591666666665996</v>
      </c>
      <c r="D2413">
        <f t="shared" si="279"/>
        <v>1243.4493342037877</v>
      </c>
      <c r="E2413">
        <f t="shared" si="277"/>
        <v>1.3303822094043294</v>
      </c>
      <c r="G2413">
        <f t="shared" si="280"/>
        <v>-2970.1085717387937</v>
      </c>
      <c r="H2413" s="31">
        <f t="shared" si="281"/>
        <v>-2926.3585717387932</v>
      </c>
      <c r="K2413">
        <v>1</v>
      </c>
      <c r="L2413" s="31">
        <f t="shared" si="282"/>
        <v>43.750000000000561</v>
      </c>
      <c r="M2413" s="148">
        <f t="shared" si="278"/>
        <v>3551.86448668293</v>
      </c>
      <c r="N2413" s="148"/>
    </row>
    <row r="2414" spans="1:14">
      <c r="A2414">
        <f t="shared" si="283"/>
        <v>3.6591666666665996</v>
      </c>
      <c r="D2414">
        <f t="shared" si="279"/>
        <v>1243.4493342037877</v>
      </c>
      <c r="E2414">
        <f t="shared" si="277"/>
        <v>1.3303822094043294</v>
      </c>
      <c r="G2414">
        <f t="shared" si="280"/>
        <v>-2970.1085717387937</v>
      </c>
      <c r="H2414" s="31">
        <f t="shared" si="281"/>
        <v>-2926.3585717387932</v>
      </c>
      <c r="K2414">
        <v>1</v>
      </c>
      <c r="L2414" s="31">
        <f t="shared" si="282"/>
        <v>43.750000000000561</v>
      </c>
      <c r="M2414" s="148">
        <f t="shared" si="278"/>
        <v>3551.86448668293</v>
      </c>
      <c r="N2414" s="148"/>
    </row>
    <row r="2415" spans="1:14">
      <c r="A2415">
        <f t="shared" si="283"/>
        <v>3.6616666666665996</v>
      </c>
      <c r="D2415">
        <f t="shared" si="279"/>
        <v>1243.1096790059185</v>
      </c>
      <c r="E2415">
        <f t="shared" si="277"/>
        <v>1.3291107387196068</v>
      </c>
      <c r="G2415">
        <f t="shared" si="280"/>
        <v>-2970.4410083573093</v>
      </c>
      <c r="H2415" s="31">
        <f t="shared" si="281"/>
        <v>-2926.9410083573089</v>
      </c>
      <c r="K2415">
        <v>1</v>
      </c>
      <c r="L2415" s="31">
        <f t="shared" si="282"/>
        <v>43.500000000000568</v>
      </c>
      <c r="M2415" s="148">
        <f t="shared" si="278"/>
        <v>3551.86448668293</v>
      </c>
      <c r="N2415" s="148"/>
    </row>
    <row r="2416" spans="1:14">
      <c r="A2416">
        <f t="shared" si="283"/>
        <v>3.6616666666665996</v>
      </c>
      <c r="D2416">
        <f t="shared" si="279"/>
        <v>1243.1096790059185</v>
      </c>
      <c r="E2416">
        <f t="shared" si="277"/>
        <v>1.3291107387196068</v>
      </c>
      <c r="G2416">
        <f t="shared" si="280"/>
        <v>-2970.4410083573093</v>
      </c>
      <c r="H2416" s="31">
        <f t="shared" si="281"/>
        <v>-2926.9410083573089</v>
      </c>
      <c r="K2416">
        <v>1</v>
      </c>
      <c r="L2416" s="31">
        <f t="shared" si="282"/>
        <v>43.500000000000568</v>
      </c>
      <c r="M2416" s="148">
        <f t="shared" si="278"/>
        <v>3551.86448668293</v>
      </c>
      <c r="N2416" s="148"/>
    </row>
    <row r="2417" spans="1:14">
      <c r="A2417">
        <f t="shared" si="283"/>
        <v>3.6641666666665995</v>
      </c>
      <c r="D2417">
        <f t="shared" si="279"/>
        <v>1242.770348312021</v>
      </c>
      <c r="E2417">
        <f t="shared" si="277"/>
        <v>1.3278413497586525</v>
      </c>
      <c r="G2417">
        <f t="shared" si="280"/>
        <v>-2970.7731273683689</v>
      </c>
      <c r="H2417" s="31">
        <f t="shared" si="281"/>
        <v>-2927.5231273683685</v>
      </c>
      <c r="K2417">
        <v>1</v>
      </c>
      <c r="L2417" s="31">
        <f t="shared" si="282"/>
        <v>43.250000000000576</v>
      </c>
      <c r="M2417" s="148">
        <f t="shared" si="278"/>
        <v>3551.86448668293</v>
      </c>
      <c r="N2417" s="148"/>
    </row>
    <row r="2418" spans="1:14">
      <c r="A2418">
        <f t="shared" si="283"/>
        <v>3.6641666666665995</v>
      </c>
      <c r="D2418">
        <f t="shared" si="279"/>
        <v>1242.770348312021</v>
      </c>
      <c r="E2418">
        <f t="shared" si="277"/>
        <v>1.3278413497586525</v>
      </c>
      <c r="G2418">
        <f t="shared" si="280"/>
        <v>-2970.7731273683689</v>
      </c>
      <c r="H2418" s="31">
        <f t="shared" si="281"/>
        <v>-2927.5231273683685</v>
      </c>
      <c r="K2418">
        <v>1</v>
      </c>
      <c r="L2418" s="31">
        <f t="shared" si="282"/>
        <v>43.250000000000576</v>
      </c>
      <c r="M2418" s="148">
        <f t="shared" si="278"/>
        <v>3551.86448668293</v>
      </c>
      <c r="N2418" s="148"/>
    </row>
    <row r="2419" spans="1:14">
      <c r="A2419">
        <f t="shared" si="283"/>
        <v>3.6666666666665995</v>
      </c>
      <c r="D2419">
        <f t="shared" si="279"/>
        <v>1242.4313415909801</v>
      </c>
      <c r="E2419">
        <f t="shared" si="277"/>
        <v>1.3265740376963118</v>
      </c>
      <c r="G2419">
        <f t="shared" si="280"/>
        <v>-2971.104929291801</v>
      </c>
      <c r="H2419" s="31">
        <f t="shared" si="281"/>
        <v>-2928.1049292918005</v>
      </c>
      <c r="K2419">
        <v>1</v>
      </c>
      <c r="L2419" s="31">
        <f t="shared" si="282"/>
        <v>43.000000000000583</v>
      </c>
      <c r="M2419" s="148">
        <f t="shared" si="278"/>
        <v>3551.86448668293</v>
      </c>
      <c r="N2419" s="148"/>
    </row>
    <row r="2420" spans="1:14">
      <c r="A2420">
        <f t="shared" si="283"/>
        <v>3.6666666666665995</v>
      </c>
      <c r="D2420">
        <f t="shared" si="279"/>
        <v>1242.4313415909801</v>
      </c>
      <c r="E2420">
        <f t="shared" si="277"/>
        <v>1.3265740376963118</v>
      </c>
      <c r="G2420">
        <f t="shared" si="280"/>
        <v>-2971.104929291801</v>
      </c>
      <c r="H2420" s="31">
        <f t="shared" si="281"/>
        <v>-2928.1049292918005</v>
      </c>
      <c r="K2420">
        <v>1</v>
      </c>
      <c r="L2420" s="31">
        <f t="shared" si="282"/>
        <v>43.000000000000583</v>
      </c>
      <c r="M2420" s="148">
        <f t="shared" si="278"/>
        <v>3551.86448668293</v>
      </c>
      <c r="N2420" s="148"/>
    </row>
    <row r="2421" spans="1:14">
      <c r="A2421">
        <f t="shared" si="283"/>
        <v>3.6691666666665994</v>
      </c>
      <c r="D2421">
        <f t="shared" si="279"/>
        <v>1242.0926583129115</v>
      </c>
      <c r="E2421">
        <f t="shared" si="277"/>
        <v>1.3253087977218914</v>
      </c>
      <c r="G2421">
        <f t="shared" si="280"/>
        <v>-2971.4364146462281</v>
      </c>
      <c r="H2421" s="31">
        <f t="shared" si="281"/>
        <v>-2928.6864146462276</v>
      </c>
      <c r="K2421">
        <v>1</v>
      </c>
      <c r="L2421" s="31">
        <f t="shared" si="282"/>
        <v>42.75000000000059</v>
      </c>
      <c r="M2421" s="148">
        <f t="shared" si="278"/>
        <v>3551.86448668293</v>
      </c>
      <c r="N2421" s="148"/>
    </row>
    <row r="2422" spans="1:14">
      <c r="A2422">
        <f t="shared" si="283"/>
        <v>3.6691666666665994</v>
      </c>
      <c r="D2422">
        <f t="shared" si="279"/>
        <v>1242.0926583129115</v>
      </c>
      <c r="E2422">
        <f t="shared" si="277"/>
        <v>1.3253087977218914</v>
      </c>
      <c r="G2422">
        <f t="shared" si="280"/>
        <v>-2971.4364146462281</v>
      </c>
      <c r="H2422" s="31">
        <f t="shared" si="281"/>
        <v>-2928.6864146462276</v>
      </c>
      <c r="K2422">
        <v>1</v>
      </c>
      <c r="L2422" s="31">
        <f t="shared" si="282"/>
        <v>42.75000000000059</v>
      </c>
      <c r="M2422" s="148">
        <f t="shared" si="278"/>
        <v>3551.86448668293</v>
      </c>
      <c r="N2422" s="148"/>
    </row>
    <row r="2423" spans="1:14">
      <c r="A2423">
        <f t="shared" si="283"/>
        <v>3.6716666666665994</v>
      </c>
      <c r="D2423">
        <f t="shared" si="279"/>
        <v>1241.7542979491575</v>
      </c>
      <c r="E2423">
        <f t="shared" ref="E2423:E2486" si="284">$E$18*($A$18/A2423)^$B$9</f>
        <v>1.3240456250391108</v>
      </c>
      <c r="G2423">
        <f t="shared" si="280"/>
        <v>-2971.767583949073</v>
      </c>
      <c r="H2423" s="31">
        <f t="shared" si="281"/>
        <v>-2929.2675839490726</v>
      </c>
      <c r="K2423">
        <v>1</v>
      </c>
      <c r="L2423" s="31">
        <f t="shared" si="282"/>
        <v>42.500000000000597</v>
      </c>
      <c r="M2423" s="148">
        <f t="shared" si="278"/>
        <v>3551.86448668293</v>
      </c>
      <c r="N2423" s="148"/>
    </row>
    <row r="2424" spans="1:14">
      <c r="A2424">
        <f t="shared" si="283"/>
        <v>3.6716666666665994</v>
      </c>
      <c r="D2424">
        <f t="shared" si="279"/>
        <v>1241.7542979491575</v>
      </c>
      <c r="E2424">
        <f t="shared" si="284"/>
        <v>1.3240456250391108</v>
      </c>
      <c r="G2424">
        <f t="shared" si="280"/>
        <v>-2971.767583949073</v>
      </c>
      <c r="H2424" s="31">
        <f t="shared" si="281"/>
        <v>-2929.2675839490726</v>
      </c>
      <c r="K2424">
        <v>1</v>
      </c>
      <c r="L2424" s="31">
        <f t="shared" si="282"/>
        <v>42.500000000000597</v>
      </c>
      <c r="M2424" s="148">
        <f t="shared" si="278"/>
        <v>3551.86448668293</v>
      </c>
      <c r="N2424" s="148"/>
    </row>
    <row r="2425" spans="1:14">
      <c r="A2425">
        <f t="shared" si="283"/>
        <v>3.6741666666665993</v>
      </c>
      <c r="D2425">
        <f t="shared" si="279"/>
        <v>1241.4162599722836</v>
      </c>
      <c r="E2425">
        <f t="shared" si="284"/>
        <v>1.322784514866044</v>
      </c>
      <c r="G2425">
        <f t="shared" si="280"/>
        <v>-2972.098437716561</v>
      </c>
      <c r="H2425" s="31">
        <f t="shared" si="281"/>
        <v>-2929.8484377165605</v>
      </c>
      <c r="K2425">
        <v>1</v>
      </c>
      <c r="L2425" s="31">
        <f t="shared" si="282"/>
        <v>42.250000000000604</v>
      </c>
      <c r="M2425" s="148">
        <f t="shared" si="278"/>
        <v>3551.86448668293</v>
      </c>
      <c r="N2425" s="148"/>
    </row>
    <row r="2426" spans="1:14">
      <c r="A2426">
        <f t="shared" si="283"/>
        <v>3.6741666666665993</v>
      </c>
      <c r="D2426">
        <f t="shared" si="279"/>
        <v>1241.4162599722836</v>
      </c>
      <c r="E2426">
        <f t="shared" si="284"/>
        <v>1.322784514866044</v>
      </c>
      <c r="G2426">
        <f t="shared" si="280"/>
        <v>-2972.098437716561</v>
      </c>
      <c r="H2426" s="31">
        <f t="shared" si="281"/>
        <v>-2929.8484377165605</v>
      </c>
      <c r="K2426">
        <v>1</v>
      </c>
      <c r="L2426" s="31">
        <f t="shared" si="282"/>
        <v>42.250000000000604</v>
      </c>
      <c r="M2426" s="148">
        <f t="shared" si="278"/>
        <v>3551.86448668293</v>
      </c>
      <c r="N2426" s="148"/>
    </row>
    <row r="2427" spans="1:14">
      <c r="A2427">
        <f t="shared" si="283"/>
        <v>3.6766666666665992</v>
      </c>
      <c r="D2427">
        <f t="shared" si="279"/>
        <v>1241.0785438560754</v>
      </c>
      <c r="E2427">
        <f t="shared" si="284"/>
        <v>1.3215254624350741</v>
      </c>
      <c r="G2427">
        <f t="shared" si="280"/>
        <v>-2972.4289764637238</v>
      </c>
      <c r="H2427" s="31">
        <f t="shared" si="281"/>
        <v>-2930.4289764637233</v>
      </c>
      <c r="K2427">
        <v>1</v>
      </c>
      <c r="L2427" s="31">
        <f t="shared" si="282"/>
        <v>42.000000000000611</v>
      </c>
      <c r="M2427" s="148">
        <f t="shared" si="278"/>
        <v>3551.86448668293</v>
      </c>
      <c r="N2427" s="148"/>
    </row>
    <row r="2428" spans="1:14">
      <c r="A2428">
        <f t="shared" si="283"/>
        <v>3.6766666666665992</v>
      </c>
      <c r="D2428">
        <f t="shared" si="279"/>
        <v>1241.0785438560754</v>
      </c>
      <c r="E2428">
        <f t="shared" si="284"/>
        <v>1.3215254624350741</v>
      </c>
      <c r="G2428">
        <f t="shared" si="280"/>
        <v>-2972.4289764637238</v>
      </c>
      <c r="H2428" s="31">
        <f t="shared" si="281"/>
        <v>-2930.4289764637233</v>
      </c>
      <c r="K2428">
        <v>1</v>
      </c>
      <c r="L2428" s="31">
        <f t="shared" si="282"/>
        <v>42.000000000000611</v>
      </c>
      <c r="M2428" s="148">
        <f t="shared" si="278"/>
        <v>3551.86448668293</v>
      </c>
      <c r="N2428" s="148"/>
    </row>
    <row r="2429" spans="1:14">
      <c r="A2429">
        <f t="shared" si="283"/>
        <v>3.6791666666665992</v>
      </c>
      <c r="D2429">
        <f t="shared" si="279"/>
        <v>1240.7411490755339</v>
      </c>
      <c r="E2429">
        <f t="shared" si="284"/>
        <v>1.3202684629928323</v>
      </c>
      <c r="G2429">
        <f t="shared" si="280"/>
        <v>-2972.7592007044022</v>
      </c>
      <c r="H2429" s="31">
        <f t="shared" si="281"/>
        <v>-2931.0092007044018</v>
      </c>
      <c r="K2429">
        <v>1</v>
      </c>
      <c r="L2429" s="31">
        <f t="shared" si="282"/>
        <v>41.750000000000618</v>
      </c>
      <c r="M2429" s="148">
        <f t="shared" si="278"/>
        <v>3551.86448668293</v>
      </c>
      <c r="N2429" s="148"/>
    </row>
    <row r="2430" spans="1:14">
      <c r="A2430">
        <f t="shared" si="283"/>
        <v>3.6791666666665992</v>
      </c>
      <c r="D2430">
        <f t="shared" si="279"/>
        <v>1240.7411490755339</v>
      </c>
      <c r="E2430">
        <f t="shared" si="284"/>
        <v>1.3202684629928323</v>
      </c>
      <c r="G2430">
        <f t="shared" si="280"/>
        <v>-2972.7592007044022</v>
      </c>
      <c r="H2430" s="31">
        <f t="shared" si="281"/>
        <v>-2931.0092007044018</v>
      </c>
      <c r="K2430">
        <v>1</v>
      </c>
      <c r="L2430" s="31">
        <f t="shared" si="282"/>
        <v>41.750000000000618</v>
      </c>
      <c r="M2430" s="148">
        <f t="shared" si="278"/>
        <v>3551.86448668293</v>
      </c>
      <c r="N2430" s="148"/>
    </row>
    <row r="2431" spans="1:14">
      <c r="A2431">
        <f t="shared" si="283"/>
        <v>3.6816666666665991</v>
      </c>
      <c r="D2431">
        <f t="shared" si="279"/>
        <v>1240.4040751068728</v>
      </c>
      <c r="E2431">
        <f t="shared" si="284"/>
        <v>1.3190135118001514</v>
      </c>
      <c r="G2431">
        <f t="shared" si="280"/>
        <v>-2973.0891109512513</v>
      </c>
      <c r="H2431" s="31">
        <f t="shared" si="281"/>
        <v>-2931.5891109512509</v>
      </c>
      <c r="K2431">
        <v>1</v>
      </c>
      <c r="L2431" s="31">
        <f t="shared" si="282"/>
        <v>41.500000000000625</v>
      </c>
      <c r="M2431" s="148">
        <f t="shared" si="278"/>
        <v>3551.86448668293</v>
      </c>
      <c r="N2431" s="148"/>
    </row>
    <row r="2432" spans="1:14">
      <c r="A2432">
        <f t="shared" si="283"/>
        <v>3.6816666666665991</v>
      </c>
      <c r="D2432">
        <f t="shared" si="279"/>
        <v>1240.4040751068728</v>
      </c>
      <c r="E2432">
        <f t="shared" si="284"/>
        <v>1.3190135118001514</v>
      </c>
      <c r="G2432">
        <f t="shared" si="280"/>
        <v>-2973.0891109512513</v>
      </c>
      <c r="H2432" s="31">
        <f t="shared" si="281"/>
        <v>-2931.5891109512509</v>
      </c>
      <c r="K2432">
        <v>1</v>
      </c>
      <c r="L2432" s="31">
        <f t="shared" si="282"/>
        <v>41.500000000000625</v>
      </c>
      <c r="M2432" s="148">
        <f t="shared" si="278"/>
        <v>3551.86448668293</v>
      </c>
      <c r="N2432" s="148"/>
    </row>
    <row r="2433" spans="1:14">
      <c r="A2433">
        <f t="shared" si="283"/>
        <v>3.6841666666665991</v>
      </c>
      <c r="D2433">
        <f t="shared" si="279"/>
        <v>1240.0673214275143</v>
      </c>
      <c r="E2433">
        <f t="shared" si="284"/>
        <v>1.3177606041320113</v>
      </c>
      <c r="G2433">
        <f t="shared" si="280"/>
        <v>-2973.418707715743</v>
      </c>
      <c r="H2433" s="31">
        <f t="shared" si="281"/>
        <v>-2932.1687077157426</v>
      </c>
      <c r="K2433">
        <v>1</v>
      </c>
      <c r="L2433" s="31">
        <f t="shared" si="282"/>
        <v>41.250000000000632</v>
      </c>
      <c r="M2433" s="148">
        <f t="shared" si="278"/>
        <v>3551.86448668293</v>
      </c>
      <c r="N2433" s="148"/>
    </row>
    <row r="2434" spans="1:14">
      <c r="A2434">
        <f t="shared" si="283"/>
        <v>3.6841666666665991</v>
      </c>
      <c r="D2434">
        <f t="shared" si="279"/>
        <v>1240.0673214275143</v>
      </c>
      <c r="E2434">
        <f t="shared" si="284"/>
        <v>1.3177606041320113</v>
      </c>
      <c r="G2434">
        <f t="shared" si="280"/>
        <v>-2973.418707715743</v>
      </c>
      <c r="H2434" s="31">
        <f t="shared" si="281"/>
        <v>-2932.1687077157426</v>
      </c>
      <c r="K2434">
        <v>1</v>
      </c>
      <c r="L2434" s="31">
        <f t="shared" si="282"/>
        <v>41.250000000000632</v>
      </c>
      <c r="M2434" s="148">
        <f t="shared" si="278"/>
        <v>3551.86448668293</v>
      </c>
      <c r="N2434" s="148"/>
    </row>
    <row r="2435" spans="1:14">
      <c r="A2435">
        <f t="shared" si="283"/>
        <v>3.686666666666599</v>
      </c>
      <c r="D2435">
        <f t="shared" si="279"/>
        <v>1239.7308875160857</v>
      </c>
      <c r="E2435">
        <f t="shared" si="284"/>
        <v>1.3165097352774917</v>
      </c>
      <c r="G2435">
        <f t="shared" si="280"/>
        <v>-2973.7479915081694</v>
      </c>
      <c r="H2435" s="31">
        <f t="shared" si="281"/>
        <v>-2932.747991508169</v>
      </c>
      <c r="K2435">
        <v>1</v>
      </c>
      <c r="L2435" s="31">
        <f t="shared" si="282"/>
        <v>41.000000000000639</v>
      </c>
      <c r="M2435" s="148">
        <f t="shared" si="278"/>
        <v>3551.86448668293</v>
      </c>
      <c r="N2435" s="148"/>
    </row>
    <row r="2436" spans="1:14">
      <c r="A2436">
        <f t="shared" si="283"/>
        <v>3.686666666666599</v>
      </c>
      <c r="D2436">
        <f t="shared" si="279"/>
        <v>1239.7308875160857</v>
      </c>
      <c r="E2436">
        <f t="shared" si="284"/>
        <v>1.3165097352774917</v>
      </c>
      <c r="G2436">
        <f t="shared" si="280"/>
        <v>-2973.7479915081694</v>
      </c>
      <c r="H2436" s="31">
        <f t="shared" si="281"/>
        <v>-2932.747991508169</v>
      </c>
      <c r="K2436">
        <v>1</v>
      </c>
      <c r="L2436" s="31">
        <f t="shared" si="282"/>
        <v>41.000000000000639</v>
      </c>
      <c r="M2436" s="148">
        <f t="shared" si="278"/>
        <v>3551.86448668293</v>
      </c>
      <c r="N2436" s="148"/>
    </row>
    <row r="2437" spans="1:14">
      <c r="A2437">
        <f t="shared" si="283"/>
        <v>3.689166666666599</v>
      </c>
      <c r="D2437">
        <f t="shared" si="279"/>
        <v>1239.3947728524163</v>
      </c>
      <c r="E2437">
        <f t="shared" si="284"/>
        <v>1.3152609005397136</v>
      </c>
      <c r="G2437">
        <f t="shared" si="280"/>
        <v>-2974.0769628376465</v>
      </c>
      <c r="H2437" s="31">
        <f t="shared" si="281"/>
        <v>-2933.3269628376461</v>
      </c>
      <c r="K2437">
        <v>1</v>
      </c>
      <c r="L2437" s="31">
        <f t="shared" si="282"/>
        <v>40.750000000000647</v>
      </c>
      <c r="M2437" s="148">
        <f t="shared" si="278"/>
        <v>3551.86448668293</v>
      </c>
      <c r="N2437" s="148"/>
    </row>
    <row r="2438" spans="1:14">
      <c r="A2438">
        <f t="shared" si="283"/>
        <v>3.689166666666599</v>
      </c>
      <c r="D2438">
        <f t="shared" si="279"/>
        <v>1239.3947728524163</v>
      </c>
      <c r="E2438">
        <f t="shared" si="284"/>
        <v>1.3152609005397136</v>
      </c>
      <c r="G2438">
        <f t="shared" si="280"/>
        <v>-2974.0769628376465</v>
      </c>
      <c r="H2438" s="31">
        <f t="shared" si="281"/>
        <v>-2933.3269628376461</v>
      </c>
      <c r="K2438">
        <v>1</v>
      </c>
      <c r="L2438" s="31">
        <f t="shared" si="282"/>
        <v>40.750000000000647</v>
      </c>
      <c r="M2438" s="148">
        <f t="shared" si="278"/>
        <v>3551.86448668293</v>
      </c>
      <c r="N2438" s="148"/>
    </row>
    <row r="2439" spans="1:14">
      <c r="A2439">
        <f t="shared" si="283"/>
        <v>3.6916666666665989</v>
      </c>
      <c r="D2439">
        <f t="shared" si="279"/>
        <v>1239.0589769175326</v>
      </c>
      <c r="E2439">
        <f t="shared" si="284"/>
        <v>1.314014095235791</v>
      </c>
      <c r="G2439">
        <f t="shared" si="280"/>
        <v>-2974.4056222121185</v>
      </c>
      <c r="H2439" s="31">
        <f t="shared" si="281"/>
        <v>-2933.905622212118</v>
      </c>
      <c r="K2439">
        <v>1</v>
      </c>
      <c r="L2439" s="31">
        <f t="shared" si="282"/>
        <v>40.500000000000654</v>
      </c>
      <c r="M2439" s="148">
        <f t="shared" si="278"/>
        <v>3551.86448668293</v>
      </c>
      <c r="N2439" s="148"/>
    </row>
    <row r="2440" spans="1:14">
      <c r="A2440">
        <f t="shared" si="283"/>
        <v>3.6916666666665989</v>
      </c>
      <c r="D2440">
        <f t="shared" si="279"/>
        <v>1239.0589769175326</v>
      </c>
      <c r="E2440">
        <f t="shared" si="284"/>
        <v>1.314014095235791</v>
      </c>
      <c r="G2440">
        <f t="shared" si="280"/>
        <v>-2974.4056222121185</v>
      </c>
      <c r="H2440" s="31">
        <f t="shared" si="281"/>
        <v>-2933.905622212118</v>
      </c>
      <c r="K2440">
        <v>1</v>
      </c>
      <c r="L2440" s="31">
        <f t="shared" si="282"/>
        <v>40.500000000000654</v>
      </c>
      <c r="M2440" s="148">
        <f t="shared" si="278"/>
        <v>3551.86448668293</v>
      </c>
      <c r="N2440" s="148"/>
    </row>
    <row r="2441" spans="1:14">
      <c r="A2441">
        <f t="shared" si="283"/>
        <v>3.6941666666665989</v>
      </c>
      <c r="D2441">
        <f t="shared" si="279"/>
        <v>1238.7234991936557</v>
      </c>
      <c r="E2441">
        <f t="shared" si="284"/>
        <v>1.312769314696782</v>
      </c>
      <c r="G2441">
        <f t="shared" si="280"/>
        <v>-2974.7339701383598</v>
      </c>
      <c r="H2441" s="31">
        <f t="shared" si="281"/>
        <v>-2934.4839701383594</v>
      </c>
      <c r="K2441">
        <v>1</v>
      </c>
      <c r="L2441" s="31">
        <f t="shared" si="282"/>
        <v>40.250000000000661</v>
      </c>
      <c r="M2441" s="148">
        <f t="shared" si="278"/>
        <v>3551.86448668293</v>
      </c>
      <c r="N2441" s="148"/>
    </row>
    <row r="2442" spans="1:14">
      <c r="A2442">
        <f t="shared" si="283"/>
        <v>3.6941666666665989</v>
      </c>
      <c r="D2442">
        <f t="shared" si="279"/>
        <v>1238.7234991936557</v>
      </c>
      <c r="E2442">
        <f t="shared" si="284"/>
        <v>1.312769314696782</v>
      </c>
      <c r="G2442">
        <f t="shared" si="280"/>
        <v>-2974.7339701383598</v>
      </c>
      <c r="H2442" s="31">
        <f t="shared" si="281"/>
        <v>-2934.4839701383594</v>
      </c>
      <c r="K2442">
        <v>1</v>
      </c>
      <c r="L2442" s="31">
        <f t="shared" si="282"/>
        <v>40.250000000000661</v>
      </c>
      <c r="M2442" s="148">
        <f t="shared" si="278"/>
        <v>3551.86448668293</v>
      </c>
      <c r="N2442" s="148"/>
    </row>
    <row r="2443" spans="1:14">
      <c r="A2443">
        <f t="shared" si="283"/>
        <v>3.6966666666665988</v>
      </c>
      <c r="D2443">
        <f t="shared" si="279"/>
        <v>1238.3883391641982</v>
      </c>
      <c r="E2443">
        <f t="shared" si="284"/>
        <v>1.3115265542676364</v>
      </c>
      <c r="G2443">
        <f t="shared" si="280"/>
        <v>-2975.0620071219805</v>
      </c>
      <c r="H2443" s="31">
        <f t="shared" si="281"/>
        <v>-2935.0620071219801</v>
      </c>
      <c r="K2443">
        <v>1</v>
      </c>
      <c r="L2443" s="31">
        <f t="shared" si="282"/>
        <v>40.000000000000668</v>
      </c>
      <c r="M2443" s="148">
        <f t="shared" si="278"/>
        <v>3551.86448668293</v>
      </c>
      <c r="N2443" s="148"/>
    </row>
    <row r="2444" spans="1:14">
      <c r="A2444">
        <f t="shared" si="283"/>
        <v>3.6966666666665988</v>
      </c>
      <c r="D2444">
        <f t="shared" si="279"/>
        <v>1238.3883391641982</v>
      </c>
      <c r="E2444">
        <f t="shared" si="284"/>
        <v>1.3115265542676364</v>
      </c>
      <c r="G2444">
        <f t="shared" si="280"/>
        <v>-2975.0620071219805</v>
      </c>
      <c r="H2444" s="31">
        <f t="shared" si="281"/>
        <v>-2935.0620071219801</v>
      </c>
      <c r="K2444">
        <v>1</v>
      </c>
      <c r="L2444" s="31">
        <f t="shared" si="282"/>
        <v>40.000000000000668</v>
      </c>
      <c r="M2444" s="148">
        <f t="shared" si="278"/>
        <v>3551.86448668293</v>
      </c>
      <c r="N2444" s="148"/>
    </row>
    <row r="2445" spans="1:14">
      <c r="A2445">
        <f t="shared" si="283"/>
        <v>3.6991666666665988</v>
      </c>
      <c r="D2445">
        <f t="shared" si="279"/>
        <v>1238.0534963137588</v>
      </c>
      <c r="E2445">
        <f t="shared" si="284"/>
        <v>1.3102858093071432</v>
      </c>
      <c r="G2445">
        <f t="shared" si="280"/>
        <v>-2975.3897336674272</v>
      </c>
      <c r="H2445" s="31">
        <f t="shared" si="281"/>
        <v>-2935.6397336674268</v>
      </c>
      <c r="K2445">
        <v>1</v>
      </c>
      <c r="L2445" s="31">
        <f t="shared" si="282"/>
        <v>39.750000000000675</v>
      </c>
      <c r="M2445" s="148">
        <f t="shared" si="278"/>
        <v>3551.86448668293</v>
      </c>
      <c r="N2445" s="148"/>
    </row>
    <row r="2446" spans="1:14">
      <c r="A2446">
        <f t="shared" si="283"/>
        <v>3.6991666666665988</v>
      </c>
      <c r="D2446">
        <f t="shared" si="279"/>
        <v>1238.0534963137588</v>
      </c>
      <c r="E2446">
        <f t="shared" si="284"/>
        <v>1.3102858093071432</v>
      </c>
      <c r="G2446">
        <f t="shared" si="280"/>
        <v>-2975.3897336674272</v>
      </c>
      <c r="H2446" s="31">
        <f t="shared" si="281"/>
        <v>-2935.6397336674268</v>
      </c>
      <c r="K2446">
        <v>1</v>
      </c>
      <c r="L2446" s="31">
        <f t="shared" si="282"/>
        <v>39.750000000000675</v>
      </c>
      <c r="M2446" s="148">
        <f t="shared" si="278"/>
        <v>3551.86448668293</v>
      </c>
      <c r="N2446" s="148"/>
    </row>
    <row r="2447" spans="1:14">
      <c r="A2447">
        <f t="shared" si="283"/>
        <v>3.7016666666665987</v>
      </c>
      <c r="D2447">
        <f t="shared" si="279"/>
        <v>1237.7189701281204</v>
      </c>
      <c r="E2447">
        <f t="shared" si="284"/>
        <v>1.3090470751878807</v>
      </c>
      <c r="G2447">
        <f t="shared" si="280"/>
        <v>-2975.7171502779893</v>
      </c>
      <c r="H2447" s="31">
        <f t="shared" si="281"/>
        <v>-2936.2171502779884</v>
      </c>
      <c r="K2447">
        <v>1</v>
      </c>
      <c r="L2447" s="31">
        <f t="shared" si="282"/>
        <v>39.500000000000682</v>
      </c>
      <c r="M2447" s="148">
        <f t="shared" si="278"/>
        <v>3551.86448668293</v>
      </c>
      <c r="N2447" s="148"/>
    </row>
    <row r="2448" spans="1:14">
      <c r="A2448">
        <f t="shared" si="283"/>
        <v>3.7016666666665987</v>
      </c>
      <c r="D2448">
        <f t="shared" si="279"/>
        <v>1237.7189701281204</v>
      </c>
      <c r="E2448">
        <f t="shared" si="284"/>
        <v>1.3090470751878807</v>
      </c>
      <c r="G2448">
        <f t="shared" si="280"/>
        <v>-2975.7171502779893</v>
      </c>
      <c r="H2448" s="31">
        <f t="shared" si="281"/>
        <v>-2936.2171502779884</v>
      </c>
      <c r="K2448">
        <v>1</v>
      </c>
      <c r="L2448" s="31">
        <f t="shared" si="282"/>
        <v>39.500000000000682</v>
      </c>
      <c r="M2448" s="148">
        <f t="shared" si="278"/>
        <v>3551.86448668293</v>
      </c>
      <c r="N2448" s="148"/>
    </row>
    <row r="2449" spans="1:14">
      <c r="A2449">
        <f t="shared" si="283"/>
        <v>3.7041666666665987</v>
      </c>
      <c r="D2449">
        <f t="shared" si="279"/>
        <v>1237.3847600942468</v>
      </c>
      <c r="E2449">
        <f t="shared" si="284"/>
        <v>1.3078103472961675</v>
      </c>
      <c r="G2449">
        <f t="shared" si="280"/>
        <v>-2976.0442574557997</v>
      </c>
      <c r="H2449" s="31">
        <f t="shared" si="281"/>
        <v>-2936.7942574557987</v>
      </c>
      <c r="K2449">
        <v>1</v>
      </c>
      <c r="L2449" s="31">
        <f t="shared" si="282"/>
        <v>39.250000000000689</v>
      </c>
      <c r="M2449" s="148">
        <f t="shared" si="278"/>
        <v>3551.86448668293</v>
      </c>
      <c r="N2449" s="148"/>
    </row>
    <row r="2450" spans="1:14">
      <c r="A2450">
        <f t="shared" si="283"/>
        <v>3.7041666666665987</v>
      </c>
      <c r="D2450">
        <f t="shared" si="279"/>
        <v>1237.3847600942468</v>
      </c>
      <c r="E2450">
        <f t="shared" si="284"/>
        <v>1.3078103472961675</v>
      </c>
      <c r="G2450">
        <f t="shared" si="280"/>
        <v>-2976.0442574557997</v>
      </c>
      <c r="H2450" s="31">
        <f t="shared" si="281"/>
        <v>-2936.7942574557987</v>
      </c>
      <c r="K2450">
        <v>1</v>
      </c>
      <c r="L2450" s="31">
        <f t="shared" si="282"/>
        <v>39.250000000000689</v>
      </c>
      <c r="M2450" s="148">
        <f t="shared" ref="M2450:M2513" si="285">$F$11</f>
        <v>3551.86448668293</v>
      </c>
      <c r="N2450" s="148"/>
    </row>
    <row r="2451" spans="1:14">
      <c r="A2451">
        <f t="shared" si="283"/>
        <v>3.7066666666665986</v>
      </c>
      <c r="D2451">
        <f t="shared" si="279"/>
        <v>1237.0508657002774</v>
      </c>
      <c r="E2451">
        <f t="shared" si="284"/>
        <v>1.3065756210320145</v>
      </c>
      <c r="G2451">
        <f t="shared" si="280"/>
        <v>-2976.3710557018408</v>
      </c>
      <c r="H2451" s="31">
        <f t="shared" si="281"/>
        <v>-2937.3710557018399</v>
      </c>
      <c r="K2451">
        <v>1</v>
      </c>
      <c r="L2451" s="31">
        <f t="shared" si="282"/>
        <v>39.000000000000696</v>
      </c>
      <c r="M2451" s="148">
        <f t="shared" si="285"/>
        <v>3551.86448668293</v>
      </c>
      <c r="N2451" s="148"/>
    </row>
    <row r="2452" spans="1:14">
      <c r="A2452">
        <f t="shared" si="283"/>
        <v>3.7066666666665986</v>
      </c>
      <c r="D2452">
        <f t="shared" si="279"/>
        <v>1237.0508657002774</v>
      </c>
      <c r="E2452">
        <f t="shared" si="284"/>
        <v>1.3065756210320145</v>
      </c>
      <c r="G2452">
        <f t="shared" si="280"/>
        <v>-2976.3710557018408</v>
      </c>
      <c r="H2452" s="31">
        <f t="shared" si="281"/>
        <v>-2937.3710557018399</v>
      </c>
      <c r="K2452">
        <v>1</v>
      </c>
      <c r="L2452" s="31">
        <f t="shared" si="282"/>
        <v>39.000000000000696</v>
      </c>
      <c r="M2452" s="148">
        <f t="shared" si="285"/>
        <v>3551.86448668293</v>
      </c>
      <c r="N2452" s="148"/>
    </row>
    <row r="2453" spans="1:14">
      <c r="A2453">
        <f t="shared" si="283"/>
        <v>3.7091666666665986</v>
      </c>
      <c r="D2453">
        <f t="shared" ref="D2453:D2516" si="286">$D$18*($A$18/A2453)^($B$9-1)</f>
        <v>1236.7172864355259</v>
      </c>
      <c r="E2453">
        <f t="shared" si="284"/>
        <v>1.3053428918090708</v>
      </c>
      <c r="G2453">
        <f t="shared" ref="G2453:G2516" si="287">-100*(E2453+E2452)/2*(A2453-A2452)+G2452</f>
        <v>-2976.6975455159459</v>
      </c>
      <c r="H2453" s="31">
        <f t="shared" si="281"/>
        <v>-2937.947545515945</v>
      </c>
      <c r="K2453">
        <v>1</v>
      </c>
      <c r="L2453" s="31">
        <f t="shared" si="282"/>
        <v>38.750000000000703</v>
      </c>
      <c r="M2453" s="148">
        <f t="shared" si="285"/>
        <v>3551.86448668293</v>
      </c>
      <c r="N2453" s="148"/>
    </row>
    <row r="2454" spans="1:14">
      <c r="A2454">
        <f t="shared" si="283"/>
        <v>3.7091666666665986</v>
      </c>
      <c r="D2454">
        <f t="shared" si="286"/>
        <v>1236.7172864355259</v>
      </c>
      <c r="E2454">
        <f t="shared" si="284"/>
        <v>1.3053428918090708</v>
      </c>
      <c r="G2454">
        <f t="shared" si="287"/>
        <v>-2976.6975455159459</v>
      </c>
      <c r="H2454" s="31">
        <f t="shared" si="281"/>
        <v>-2937.947545515945</v>
      </c>
      <c r="K2454">
        <v>1</v>
      </c>
      <c r="L2454" s="31">
        <f t="shared" si="282"/>
        <v>38.750000000000703</v>
      </c>
      <c r="M2454" s="148">
        <f t="shared" si="285"/>
        <v>3551.86448668293</v>
      </c>
      <c r="N2454" s="148"/>
    </row>
    <row r="2455" spans="1:14">
      <c r="A2455">
        <f t="shared" si="283"/>
        <v>3.7116666666665985</v>
      </c>
      <c r="D2455">
        <f t="shared" si="286"/>
        <v>1236.3840217904749</v>
      </c>
      <c r="E2455">
        <f t="shared" si="284"/>
        <v>1.3041121550545751</v>
      </c>
      <c r="G2455">
        <f t="shared" si="287"/>
        <v>-2977.0237273968037</v>
      </c>
      <c r="H2455" s="31">
        <f t="shared" si="281"/>
        <v>-2938.5237273968028</v>
      </c>
      <c r="K2455">
        <v>1</v>
      </c>
      <c r="L2455" s="31">
        <f t="shared" si="282"/>
        <v>38.500000000000711</v>
      </c>
      <c r="M2455" s="148">
        <f t="shared" si="285"/>
        <v>3551.86448668293</v>
      </c>
      <c r="N2455" s="148"/>
    </row>
    <row r="2456" spans="1:14">
      <c r="A2456">
        <f t="shared" si="283"/>
        <v>3.7116666666665985</v>
      </c>
      <c r="D2456">
        <f t="shared" si="286"/>
        <v>1236.3840217904749</v>
      </c>
      <c r="E2456">
        <f t="shared" si="284"/>
        <v>1.3041121550545751</v>
      </c>
      <c r="G2456">
        <f t="shared" si="287"/>
        <v>-2977.0237273968037</v>
      </c>
      <c r="H2456" s="31">
        <f t="shared" si="281"/>
        <v>-2938.5237273968028</v>
      </c>
      <c r="K2456">
        <v>1</v>
      </c>
      <c r="L2456" s="31">
        <f t="shared" si="282"/>
        <v>38.500000000000711</v>
      </c>
      <c r="M2456" s="148">
        <f t="shared" si="285"/>
        <v>3551.86448668293</v>
      </c>
      <c r="N2456" s="148"/>
    </row>
    <row r="2457" spans="1:14">
      <c r="A2457">
        <f t="shared" si="283"/>
        <v>3.7141666666665984</v>
      </c>
      <c r="D2457">
        <f t="shared" si="286"/>
        <v>1236.0510712567732</v>
      </c>
      <c r="E2457">
        <f t="shared" si="284"/>
        <v>1.3028834062093064</v>
      </c>
      <c r="G2457">
        <f t="shared" si="287"/>
        <v>-2977.3496018419614</v>
      </c>
      <c r="H2457" s="31">
        <f t="shared" si="281"/>
        <v>-2939.0996018419605</v>
      </c>
      <c r="K2457">
        <v>1</v>
      </c>
      <c r="L2457" s="31">
        <f t="shared" si="282"/>
        <v>38.250000000000718</v>
      </c>
      <c r="M2457" s="148">
        <f t="shared" si="285"/>
        <v>3551.86448668293</v>
      </c>
      <c r="N2457" s="148"/>
    </row>
    <row r="2458" spans="1:14">
      <c r="A2458">
        <f t="shared" si="283"/>
        <v>3.7141666666665984</v>
      </c>
      <c r="D2458">
        <f t="shared" si="286"/>
        <v>1236.0510712567732</v>
      </c>
      <c r="E2458">
        <f t="shared" si="284"/>
        <v>1.3028834062093064</v>
      </c>
      <c r="G2458">
        <f t="shared" si="287"/>
        <v>-2977.3496018419614</v>
      </c>
      <c r="H2458" s="31">
        <f t="shared" si="281"/>
        <v>-2939.0996018419605</v>
      </c>
      <c r="K2458">
        <v>1</v>
      </c>
      <c r="L2458" s="31">
        <f t="shared" si="282"/>
        <v>38.250000000000718</v>
      </c>
      <c r="M2458" s="148">
        <f t="shared" si="285"/>
        <v>3551.86448668293</v>
      </c>
      <c r="N2458" s="148"/>
    </row>
    <row r="2459" spans="1:14">
      <c r="A2459">
        <f t="shared" si="283"/>
        <v>3.7166666666665984</v>
      </c>
      <c r="D2459">
        <f t="shared" si="286"/>
        <v>1235.7184343272336</v>
      </c>
      <c r="E2459">
        <f t="shared" si="284"/>
        <v>1.3016566407275398</v>
      </c>
      <c r="G2459">
        <f t="shared" si="287"/>
        <v>-2977.6751693478286</v>
      </c>
      <c r="H2459" s="31">
        <f t="shared" si="281"/>
        <v>-2939.6751693478277</v>
      </c>
      <c r="K2459">
        <v>1</v>
      </c>
      <c r="L2459" s="31">
        <f t="shared" si="282"/>
        <v>38.000000000000725</v>
      </c>
      <c r="M2459" s="148">
        <f t="shared" si="285"/>
        <v>3551.86448668293</v>
      </c>
      <c r="N2459" s="148"/>
    </row>
    <row r="2460" spans="1:14">
      <c r="A2460">
        <f t="shared" si="283"/>
        <v>3.7166666666665984</v>
      </c>
      <c r="D2460">
        <f t="shared" si="286"/>
        <v>1235.7184343272336</v>
      </c>
      <c r="E2460">
        <f t="shared" si="284"/>
        <v>1.3016566407275398</v>
      </c>
      <c r="G2460">
        <f t="shared" si="287"/>
        <v>-2977.6751693478286</v>
      </c>
      <c r="H2460" s="31">
        <f t="shared" si="281"/>
        <v>-2939.6751693478277</v>
      </c>
      <c r="K2460">
        <v>1</v>
      </c>
      <c r="L2460" s="31">
        <f t="shared" si="282"/>
        <v>38.000000000000725</v>
      </c>
      <c r="M2460" s="148">
        <f t="shared" si="285"/>
        <v>3551.86448668293</v>
      </c>
      <c r="N2460" s="148"/>
    </row>
    <row r="2461" spans="1:14">
      <c r="A2461">
        <f t="shared" si="283"/>
        <v>3.7191666666665983</v>
      </c>
      <c r="D2461">
        <f t="shared" si="286"/>
        <v>1235.3861104958266</v>
      </c>
      <c r="E2461">
        <f t="shared" si="284"/>
        <v>1.3004318540769892</v>
      </c>
      <c r="G2461">
        <f t="shared" si="287"/>
        <v>-2978.0004304096792</v>
      </c>
      <c r="H2461" s="31">
        <f t="shared" si="281"/>
        <v>-2940.2504304096783</v>
      </c>
      <c r="K2461">
        <v>1</v>
      </c>
      <c r="L2461" s="31">
        <f t="shared" si="282"/>
        <v>37.750000000000732</v>
      </c>
      <c r="M2461" s="148">
        <f t="shared" si="285"/>
        <v>3551.86448668293</v>
      </c>
      <c r="N2461" s="148"/>
    </row>
    <row r="2462" spans="1:14">
      <c r="A2462">
        <f t="shared" si="283"/>
        <v>3.7191666666665983</v>
      </c>
      <c r="D2462">
        <f t="shared" si="286"/>
        <v>1235.3861104958266</v>
      </c>
      <c r="E2462">
        <f t="shared" si="284"/>
        <v>1.3004318540769892</v>
      </c>
      <c r="G2462">
        <f t="shared" si="287"/>
        <v>-2978.0004304096792</v>
      </c>
      <c r="H2462" s="31">
        <f t="shared" si="281"/>
        <v>-2940.2504304096783</v>
      </c>
      <c r="K2462">
        <v>1</v>
      </c>
      <c r="L2462" s="31">
        <f t="shared" si="282"/>
        <v>37.750000000000732</v>
      </c>
      <c r="M2462" s="148">
        <f t="shared" si="285"/>
        <v>3551.86448668293</v>
      </c>
      <c r="N2462" s="148"/>
    </row>
    <row r="2463" spans="1:14">
      <c r="A2463">
        <f t="shared" si="283"/>
        <v>3.7216666666665983</v>
      </c>
      <c r="D2463">
        <f t="shared" si="286"/>
        <v>1235.0540992576805</v>
      </c>
      <c r="E2463">
        <f t="shared" si="284"/>
        <v>1.2992090417387632</v>
      </c>
      <c r="G2463">
        <f t="shared" si="287"/>
        <v>-2978.3253855216562</v>
      </c>
      <c r="H2463" s="31">
        <f t="shared" si="281"/>
        <v>-2940.8253855216553</v>
      </c>
      <c r="K2463">
        <v>1</v>
      </c>
      <c r="L2463" s="31">
        <f t="shared" si="282"/>
        <v>37.500000000000739</v>
      </c>
      <c r="M2463" s="148">
        <f t="shared" si="285"/>
        <v>3551.86448668293</v>
      </c>
      <c r="N2463" s="148"/>
    </row>
    <row r="2464" spans="1:14">
      <c r="A2464">
        <f t="shared" si="283"/>
        <v>3.7216666666665983</v>
      </c>
      <c r="D2464">
        <f t="shared" si="286"/>
        <v>1235.0540992576805</v>
      </c>
      <c r="E2464">
        <f t="shared" si="284"/>
        <v>1.2992090417387632</v>
      </c>
      <c r="G2464">
        <f t="shared" si="287"/>
        <v>-2978.3253855216562</v>
      </c>
      <c r="H2464" s="31">
        <f t="shared" si="281"/>
        <v>-2940.8253855216553</v>
      </c>
      <c r="K2464">
        <v>1</v>
      </c>
      <c r="L2464" s="31">
        <f t="shared" si="282"/>
        <v>37.500000000000739</v>
      </c>
      <c r="M2464" s="148">
        <f t="shared" si="285"/>
        <v>3551.86448668293</v>
      </c>
      <c r="N2464" s="148"/>
    </row>
    <row r="2465" spans="1:14">
      <c r="A2465">
        <f t="shared" si="283"/>
        <v>3.7241666666665982</v>
      </c>
      <c r="D2465">
        <f t="shared" si="286"/>
        <v>1234.7224001090751</v>
      </c>
      <c r="E2465">
        <f t="shared" si="284"/>
        <v>1.2979881992073183</v>
      </c>
      <c r="G2465">
        <f t="shared" si="287"/>
        <v>-2978.6500351767745</v>
      </c>
      <c r="H2465" s="31">
        <f t="shared" si="281"/>
        <v>-2941.4000351767736</v>
      </c>
      <c r="K2465">
        <v>1</v>
      </c>
      <c r="L2465" s="31">
        <f t="shared" si="282"/>
        <v>37.250000000000746</v>
      </c>
      <c r="M2465" s="148">
        <f t="shared" si="285"/>
        <v>3551.86448668293</v>
      </c>
      <c r="N2465" s="148"/>
    </row>
    <row r="2466" spans="1:14">
      <c r="A2466">
        <f t="shared" si="283"/>
        <v>3.7241666666665982</v>
      </c>
      <c r="D2466">
        <f t="shared" si="286"/>
        <v>1234.7224001090751</v>
      </c>
      <c r="E2466">
        <f t="shared" si="284"/>
        <v>1.2979881992073183</v>
      </c>
      <c r="G2466">
        <f t="shared" si="287"/>
        <v>-2978.6500351767745</v>
      </c>
      <c r="H2466" s="31">
        <f t="shared" si="281"/>
        <v>-2941.4000351767736</v>
      </c>
      <c r="K2466">
        <v>1</v>
      </c>
      <c r="L2466" s="31">
        <f t="shared" si="282"/>
        <v>37.250000000000746</v>
      </c>
      <c r="M2466" s="148">
        <f t="shared" si="285"/>
        <v>3551.86448668293</v>
      </c>
      <c r="N2466" s="148"/>
    </row>
    <row r="2467" spans="1:14">
      <c r="A2467">
        <f t="shared" si="283"/>
        <v>3.7266666666665982</v>
      </c>
      <c r="D2467">
        <f t="shared" si="286"/>
        <v>1234.3910125474392</v>
      </c>
      <c r="E2467">
        <f t="shared" si="284"/>
        <v>1.2967693219904055</v>
      </c>
      <c r="G2467">
        <f t="shared" si="287"/>
        <v>-2978.9743798669242</v>
      </c>
      <c r="H2467" s="31">
        <f t="shared" si="281"/>
        <v>-2941.9743798669233</v>
      </c>
      <c r="K2467">
        <v>1</v>
      </c>
      <c r="L2467" s="31">
        <f t="shared" si="282"/>
        <v>37.000000000000753</v>
      </c>
      <c r="M2467" s="148">
        <f t="shared" si="285"/>
        <v>3551.86448668293</v>
      </c>
      <c r="N2467" s="148"/>
    </row>
    <row r="2468" spans="1:14">
      <c r="A2468">
        <f t="shared" si="283"/>
        <v>3.7266666666665982</v>
      </c>
      <c r="D2468">
        <f t="shared" si="286"/>
        <v>1234.3910125474392</v>
      </c>
      <c r="E2468">
        <f t="shared" si="284"/>
        <v>1.2967693219904055</v>
      </c>
      <c r="G2468">
        <f t="shared" si="287"/>
        <v>-2978.9743798669242</v>
      </c>
      <c r="H2468" s="31">
        <f t="shared" ref="H2468:H2531" si="288">G2468+L2468</f>
        <v>-2941.9743798669233</v>
      </c>
      <c r="K2468">
        <v>1</v>
      </c>
      <c r="L2468" s="31">
        <f t="shared" ref="L2468:L2531" si="289">-100*(A2468-A2469)+L2469</f>
        <v>37.000000000000753</v>
      </c>
      <c r="M2468" s="148">
        <f t="shared" si="285"/>
        <v>3551.86448668293</v>
      </c>
      <c r="N2468" s="148"/>
    </row>
    <row r="2469" spans="1:14">
      <c r="A2469">
        <f t="shared" ref="A2469:A2532" si="290">A2467+$B$13/400</f>
        <v>3.7291666666665981</v>
      </c>
      <c r="D2469">
        <f t="shared" si="286"/>
        <v>1234.059936071347</v>
      </c>
      <c r="E2469">
        <f t="shared" si="284"/>
        <v>1.2955524056090275</v>
      </c>
      <c r="G2469">
        <f t="shared" si="287"/>
        <v>-2979.2984200828741</v>
      </c>
      <c r="H2469" s="31">
        <f t="shared" si="288"/>
        <v>-2942.5484200828732</v>
      </c>
      <c r="K2469">
        <v>1</v>
      </c>
      <c r="L2469" s="31">
        <f t="shared" si="289"/>
        <v>36.75000000000076</v>
      </c>
      <c r="M2469" s="148">
        <f t="shared" si="285"/>
        <v>3551.86448668293</v>
      </c>
      <c r="N2469" s="148"/>
    </row>
    <row r="2470" spans="1:14">
      <c r="A2470">
        <f t="shared" si="290"/>
        <v>3.7291666666665981</v>
      </c>
      <c r="D2470">
        <f t="shared" si="286"/>
        <v>1234.059936071347</v>
      </c>
      <c r="E2470">
        <f t="shared" si="284"/>
        <v>1.2955524056090275</v>
      </c>
      <c r="G2470">
        <f t="shared" si="287"/>
        <v>-2979.2984200828741</v>
      </c>
      <c r="H2470" s="31">
        <f t="shared" si="288"/>
        <v>-2942.5484200828732</v>
      </c>
      <c r="K2470">
        <v>1</v>
      </c>
      <c r="L2470" s="31">
        <f t="shared" si="289"/>
        <v>36.75000000000076</v>
      </c>
      <c r="M2470" s="148">
        <f t="shared" si="285"/>
        <v>3551.86448668293</v>
      </c>
      <c r="N2470" s="148"/>
    </row>
    <row r="2471" spans="1:14">
      <c r="A2471">
        <f t="shared" si="290"/>
        <v>3.7316666666665981</v>
      </c>
      <c r="D2471">
        <f t="shared" si="286"/>
        <v>1233.7291701805168</v>
      </c>
      <c r="E2471">
        <f t="shared" si="284"/>
        <v>1.2943374455973844</v>
      </c>
      <c r="G2471">
        <f t="shared" si="287"/>
        <v>-2979.6221563142749</v>
      </c>
      <c r="H2471" s="31">
        <f t="shared" si="288"/>
        <v>-2943.122156314274</v>
      </c>
      <c r="K2471">
        <v>1</v>
      </c>
      <c r="L2471" s="31">
        <f t="shared" si="289"/>
        <v>36.500000000000767</v>
      </c>
      <c r="M2471" s="148">
        <f t="shared" si="285"/>
        <v>3551.86448668293</v>
      </c>
      <c r="N2471" s="148"/>
    </row>
    <row r="2472" spans="1:14">
      <c r="A2472">
        <f t="shared" si="290"/>
        <v>3.7316666666665981</v>
      </c>
      <c r="D2472">
        <f t="shared" si="286"/>
        <v>1233.7291701805168</v>
      </c>
      <c r="E2472">
        <f t="shared" si="284"/>
        <v>1.2943374455973844</v>
      </c>
      <c r="G2472">
        <f t="shared" si="287"/>
        <v>-2979.6221563142749</v>
      </c>
      <c r="H2472" s="31">
        <f t="shared" si="288"/>
        <v>-2943.122156314274</v>
      </c>
      <c r="K2472">
        <v>1</v>
      </c>
      <c r="L2472" s="31">
        <f t="shared" si="289"/>
        <v>36.500000000000767</v>
      </c>
      <c r="M2472" s="148">
        <f t="shared" si="285"/>
        <v>3551.86448668293</v>
      </c>
      <c r="N2472" s="148"/>
    </row>
    <row r="2473" spans="1:14">
      <c r="A2473">
        <f t="shared" si="290"/>
        <v>3.734166666666598</v>
      </c>
      <c r="D2473">
        <f t="shared" si="286"/>
        <v>1233.3987143758045</v>
      </c>
      <c r="E2473">
        <f t="shared" si="284"/>
        <v>1.2931244375028328</v>
      </c>
      <c r="G2473">
        <f t="shared" si="287"/>
        <v>-2979.9455890496624</v>
      </c>
      <c r="H2473" s="31">
        <f t="shared" si="288"/>
        <v>-2943.6955890496615</v>
      </c>
      <c r="K2473">
        <v>1</v>
      </c>
      <c r="L2473" s="31">
        <f t="shared" si="289"/>
        <v>36.250000000000774</v>
      </c>
      <c r="M2473" s="148">
        <f t="shared" si="285"/>
        <v>3551.86448668293</v>
      </c>
      <c r="N2473" s="148"/>
    </row>
    <row r="2474" spans="1:14">
      <c r="A2474">
        <f t="shared" si="290"/>
        <v>3.734166666666598</v>
      </c>
      <c r="D2474">
        <f t="shared" si="286"/>
        <v>1233.3987143758045</v>
      </c>
      <c r="E2474">
        <f t="shared" si="284"/>
        <v>1.2931244375028328</v>
      </c>
      <c r="G2474">
        <f t="shared" si="287"/>
        <v>-2979.9455890496624</v>
      </c>
      <c r="H2474" s="31">
        <f t="shared" si="288"/>
        <v>-2943.6955890496615</v>
      </c>
      <c r="K2474">
        <v>1</v>
      </c>
      <c r="L2474" s="31">
        <f t="shared" si="289"/>
        <v>36.250000000000774</v>
      </c>
      <c r="M2474" s="148">
        <f t="shared" si="285"/>
        <v>3551.86448668293</v>
      </c>
      <c r="N2474" s="148"/>
    </row>
    <row r="2475" spans="1:14">
      <c r="A2475">
        <f t="shared" si="290"/>
        <v>3.736666666666598</v>
      </c>
      <c r="D2475">
        <f t="shared" si="286"/>
        <v>1233.0685681592017</v>
      </c>
      <c r="E2475">
        <f t="shared" si="284"/>
        <v>1.291913376885836</v>
      </c>
      <c r="G2475">
        <f t="shared" si="287"/>
        <v>-2980.2687187764609</v>
      </c>
      <c r="H2475" s="31">
        <f t="shared" si="288"/>
        <v>-2944.26871877646</v>
      </c>
      <c r="K2475">
        <v>1</v>
      </c>
      <c r="L2475" s="31">
        <f t="shared" si="289"/>
        <v>36.000000000000782</v>
      </c>
      <c r="M2475" s="148">
        <f t="shared" si="285"/>
        <v>3551.86448668293</v>
      </c>
      <c r="N2475" s="148"/>
    </row>
    <row r="2476" spans="1:14">
      <c r="A2476">
        <f t="shared" si="290"/>
        <v>3.736666666666598</v>
      </c>
      <c r="D2476">
        <f t="shared" si="286"/>
        <v>1233.0685681592017</v>
      </c>
      <c r="E2476">
        <f t="shared" si="284"/>
        <v>1.291913376885836</v>
      </c>
      <c r="G2476">
        <f t="shared" si="287"/>
        <v>-2980.2687187764609</v>
      </c>
      <c r="H2476" s="31">
        <f t="shared" si="288"/>
        <v>-2944.26871877646</v>
      </c>
      <c r="K2476">
        <v>1</v>
      </c>
      <c r="L2476" s="31">
        <f t="shared" si="289"/>
        <v>36.000000000000782</v>
      </c>
      <c r="M2476" s="148">
        <f t="shared" si="285"/>
        <v>3551.86448668293</v>
      </c>
      <c r="N2476" s="148"/>
    </row>
    <row r="2477" spans="1:14">
      <c r="A2477">
        <f t="shared" si="290"/>
        <v>3.7391666666665979</v>
      </c>
      <c r="D2477">
        <f t="shared" si="286"/>
        <v>1232.7387310338329</v>
      </c>
      <c r="E2477">
        <f t="shared" si="284"/>
        <v>1.2907042593199129</v>
      </c>
      <c r="G2477">
        <f t="shared" si="287"/>
        <v>-2980.5915459809867</v>
      </c>
      <c r="H2477" s="31">
        <f t="shared" si="288"/>
        <v>-2944.8415459809858</v>
      </c>
      <c r="K2477">
        <v>1</v>
      </c>
      <c r="L2477" s="31">
        <f t="shared" si="289"/>
        <v>35.750000000000789</v>
      </c>
      <c r="M2477" s="148">
        <f t="shared" si="285"/>
        <v>3551.86448668293</v>
      </c>
      <c r="N2477" s="148"/>
    </row>
    <row r="2478" spans="1:14">
      <c r="A2478">
        <f t="shared" si="290"/>
        <v>3.7391666666665979</v>
      </c>
      <c r="D2478">
        <f t="shared" si="286"/>
        <v>1232.7387310338329</v>
      </c>
      <c r="E2478">
        <f t="shared" si="284"/>
        <v>1.2907042593199129</v>
      </c>
      <c r="G2478">
        <f t="shared" si="287"/>
        <v>-2980.5915459809867</v>
      </c>
      <c r="H2478" s="31">
        <f t="shared" si="288"/>
        <v>-2944.8415459809858</v>
      </c>
      <c r="K2478">
        <v>1</v>
      </c>
      <c r="L2478" s="31">
        <f t="shared" si="289"/>
        <v>35.750000000000789</v>
      </c>
      <c r="M2478" s="148">
        <f t="shared" si="285"/>
        <v>3551.86448668293</v>
      </c>
      <c r="N2478" s="148"/>
    </row>
    <row r="2479" spans="1:14">
      <c r="A2479">
        <f t="shared" si="290"/>
        <v>3.7416666666665979</v>
      </c>
      <c r="D2479">
        <f t="shared" si="286"/>
        <v>1232.4092025039508</v>
      </c>
      <c r="E2479">
        <f t="shared" si="284"/>
        <v>1.2894970803915959</v>
      </c>
      <c r="G2479">
        <f t="shared" si="287"/>
        <v>-2980.9140711484506</v>
      </c>
      <c r="H2479" s="31">
        <f t="shared" si="288"/>
        <v>-2945.4140711484497</v>
      </c>
      <c r="K2479">
        <v>1</v>
      </c>
      <c r="L2479" s="31">
        <f t="shared" si="289"/>
        <v>35.500000000000796</v>
      </c>
      <c r="M2479" s="148">
        <f t="shared" si="285"/>
        <v>3551.86448668293</v>
      </c>
      <c r="N2479" s="148"/>
    </row>
    <row r="2480" spans="1:14">
      <c r="A2480">
        <f t="shared" si="290"/>
        <v>3.7416666666665979</v>
      </c>
      <c r="D2480">
        <f t="shared" si="286"/>
        <v>1232.4092025039508</v>
      </c>
      <c r="E2480">
        <f t="shared" si="284"/>
        <v>1.2894970803915959</v>
      </c>
      <c r="G2480">
        <f t="shared" si="287"/>
        <v>-2980.9140711484506</v>
      </c>
      <c r="H2480" s="31">
        <f t="shared" si="288"/>
        <v>-2945.4140711484497</v>
      </c>
      <c r="K2480">
        <v>1</v>
      </c>
      <c r="L2480" s="31">
        <f t="shared" si="289"/>
        <v>35.500000000000796</v>
      </c>
      <c r="M2480" s="148">
        <f t="shared" si="285"/>
        <v>3551.86448668293</v>
      </c>
      <c r="N2480" s="148"/>
    </row>
    <row r="2481" spans="1:14">
      <c r="A2481">
        <f t="shared" si="290"/>
        <v>3.7441666666665978</v>
      </c>
      <c r="D2481">
        <f t="shared" si="286"/>
        <v>1232.0799820749351</v>
      </c>
      <c r="E2481">
        <f t="shared" si="284"/>
        <v>1.2882918357003812</v>
      </c>
      <c r="G2481">
        <f t="shared" si="287"/>
        <v>-2981.2362947629622</v>
      </c>
      <c r="H2481" s="31">
        <f t="shared" si="288"/>
        <v>-2945.9862947629613</v>
      </c>
      <c r="K2481">
        <v>1</v>
      </c>
      <c r="L2481" s="31">
        <f t="shared" si="289"/>
        <v>35.250000000000803</v>
      </c>
      <c r="M2481" s="148">
        <f t="shared" si="285"/>
        <v>3551.86448668293</v>
      </c>
      <c r="N2481" s="148"/>
    </row>
    <row r="2482" spans="1:14">
      <c r="A2482">
        <f t="shared" si="290"/>
        <v>3.7441666666665978</v>
      </c>
      <c r="D2482">
        <f t="shared" si="286"/>
        <v>1232.0799820749351</v>
      </c>
      <c r="E2482">
        <f t="shared" si="284"/>
        <v>1.2882918357003812</v>
      </c>
      <c r="G2482">
        <f t="shared" si="287"/>
        <v>-2981.2362947629622</v>
      </c>
      <c r="H2482" s="31">
        <f t="shared" si="288"/>
        <v>-2945.9862947629613</v>
      </c>
      <c r="K2482">
        <v>1</v>
      </c>
      <c r="L2482" s="31">
        <f t="shared" si="289"/>
        <v>35.250000000000803</v>
      </c>
      <c r="M2482" s="148">
        <f t="shared" si="285"/>
        <v>3551.86448668293</v>
      </c>
      <c r="N2482" s="148"/>
    </row>
    <row r="2483" spans="1:14">
      <c r="A2483">
        <f t="shared" si="290"/>
        <v>3.7466666666665978</v>
      </c>
      <c r="D2483">
        <f t="shared" si="286"/>
        <v>1231.7510692532862</v>
      </c>
      <c r="E2483">
        <f t="shared" si="284"/>
        <v>1.2870885208586842</v>
      </c>
      <c r="G2483">
        <f t="shared" si="287"/>
        <v>-2981.5582173075322</v>
      </c>
      <c r="H2483" s="31">
        <f t="shared" si="288"/>
        <v>-2946.5582173075313</v>
      </c>
      <c r="K2483">
        <v>1</v>
      </c>
      <c r="L2483" s="31">
        <f t="shared" si="289"/>
        <v>35.00000000000081</v>
      </c>
      <c r="M2483" s="148">
        <f t="shared" si="285"/>
        <v>3551.86448668293</v>
      </c>
      <c r="N2483" s="148"/>
    </row>
    <row r="2484" spans="1:14">
      <c r="A2484">
        <f t="shared" si="290"/>
        <v>3.7466666666665978</v>
      </c>
      <c r="D2484">
        <f t="shared" si="286"/>
        <v>1231.7510692532862</v>
      </c>
      <c r="E2484">
        <f t="shared" si="284"/>
        <v>1.2870885208586842</v>
      </c>
      <c r="G2484">
        <f t="shared" si="287"/>
        <v>-2981.5582173075322</v>
      </c>
      <c r="H2484" s="31">
        <f t="shared" si="288"/>
        <v>-2946.5582173075313</v>
      </c>
      <c r="K2484">
        <v>1</v>
      </c>
      <c r="L2484" s="31">
        <f t="shared" si="289"/>
        <v>35.00000000000081</v>
      </c>
      <c r="M2484" s="148">
        <f t="shared" si="285"/>
        <v>3551.86448668293</v>
      </c>
      <c r="N2484" s="148"/>
    </row>
    <row r="2485" spans="1:14">
      <c r="A2485">
        <f t="shared" si="290"/>
        <v>3.7491666666665977</v>
      </c>
      <c r="D2485">
        <f t="shared" si="286"/>
        <v>1231.4224635466244</v>
      </c>
      <c r="E2485">
        <f t="shared" si="284"/>
        <v>1.2858871314917892</v>
      </c>
      <c r="G2485">
        <f t="shared" si="287"/>
        <v>-2981.8798392640761</v>
      </c>
      <c r="H2485" s="31">
        <f t="shared" si="288"/>
        <v>-2947.1298392640751</v>
      </c>
      <c r="K2485">
        <v>1</v>
      </c>
      <c r="L2485" s="31">
        <f t="shared" si="289"/>
        <v>34.750000000000817</v>
      </c>
      <c r="M2485" s="148">
        <f t="shared" si="285"/>
        <v>3551.86448668293</v>
      </c>
      <c r="N2485" s="148"/>
    </row>
    <row r="2486" spans="1:14">
      <c r="A2486">
        <f t="shared" si="290"/>
        <v>3.7491666666665977</v>
      </c>
      <c r="D2486">
        <f t="shared" si="286"/>
        <v>1231.4224635466244</v>
      </c>
      <c r="E2486">
        <f t="shared" si="284"/>
        <v>1.2858871314917892</v>
      </c>
      <c r="G2486">
        <f t="shared" si="287"/>
        <v>-2981.8798392640761</v>
      </c>
      <c r="H2486" s="31">
        <f t="shared" si="288"/>
        <v>-2947.1298392640751</v>
      </c>
      <c r="K2486">
        <v>1</v>
      </c>
      <c r="L2486" s="31">
        <f t="shared" si="289"/>
        <v>34.750000000000817</v>
      </c>
      <c r="M2486" s="148">
        <f t="shared" si="285"/>
        <v>3551.86448668293</v>
      </c>
      <c r="N2486" s="148"/>
    </row>
    <row r="2487" spans="1:14">
      <c r="A2487">
        <f t="shared" si="290"/>
        <v>3.7516666666665976</v>
      </c>
      <c r="D2487">
        <f t="shared" si="286"/>
        <v>1231.0941644636866</v>
      </c>
      <c r="E2487">
        <f t="shared" ref="E2487:E2550" si="291">$E$18*($A$18/A2487)^$B$9</f>
        <v>1.2846876632378097</v>
      </c>
      <c r="G2487">
        <f t="shared" si="287"/>
        <v>-2982.2011611134171</v>
      </c>
      <c r="H2487" s="31">
        <f t="shared" si="288"/>
        <v>-2947.7011611134162</v>
      </c>
      <c r="K2487">
        <v>1</v>
      </c>
      <c r="L2487" s="31">
        <f t="shared" si="289"/>
        <v>34.500000000000824</v>
      </c>
      <c r="M2487" s="148">
        <f t="shared" si="285"/>
        <v>3551.86448668293</v>
      </c>
      <c r="N2487" s="148"/>
    </row>
    <row r="2488" spans="1:14">
      <c r="A2488">
        <f t="shared" si="290"/>
        <v>3.7516666666665976</v>
      </c>
      <c r="D2488">
        <f t="shared" si="286"/>
        <v>1231.0941644636866</v>
      </c>
      <c r="E2488">
        <f t="shared" si="291"/>
        <v>1.2846876632378097</v>
      </c>
      <c r="G2488">
        <f t="shared" si="287"/>
        <v>-2982.2011611134171</v>
      </c>
      <c r="H2488" s="31">
        <f t="shared" si="288"/>
        <v>-2947.7011611134162</v>
      </c>
      <c r="K2488">
        <v>1</v>
      </c>
      <c r="L2488" s="31">
        <f t="shared" si="289"/>
        <v>34.500000000000824</v>
      </c>
      <c r="M2488" s="148">
        <f t="shared" si="285"/>
        <v>3551.86448668293</v>
      </c>
      <c r="N2488" s="148"/>
    </row>
    <row r="2489" spans="1:14">
      <c r="A2489">
        <f t="shared" si="290"/>
        <v>3.7541666666665976</v>
      </c>
      <c r="D2489">
        <f t="shared" si="286"/>
        <v>1230.7661715143204</v>
      </c>
      <c r="E2489">
        <f t="shared" si="291"/>
        <v>1.2834901117476334</v>
      </c>
      <c r="G2489">
        <f t="shared" si="287"/>
        <v>-2982.5221833352903</v>
      </c>
      <c r="H2489" s="31">
        <f t="shared" si="288"/>
        <v>-2948.2721833352894</v>
      </c>
      <c r="K2489">
        <v>1</v>
      </c>
      <c r="L2489" s="31">
        <f t="shared" si="289"/>
        <v>34.250000000000831</v>
      </c>
      <c r="M2489" s="148">
        <f t="shared" si="285"/>
        <v>3551.86448668293</v>
      </c>
      <c r="N2489" s="148"/>
    </row>
    <row r="2490" spans="1:14">
      <c r="A2490">
        <f t="shared" si="290"/>
        <v>3.7541666666665976</v>
      </c>
      <c r="D2490">
        <f t="shared" si="286"/>
        <v>1230.7661715143204</v>
      </c>
      <c r="E2490">
        <f t="shared" si="291"/>
        <v>1.2834901117476334</v>
      </c>
      <c r="G2490">
        <f t="shared" si="287"/>
        <v>-2982.5221833352903</v>
      </c>
      <c r="H2490" s="31">
        <f t="shared" si="288"/>
        <v>-2948.2721833352894</v>
      </c>
      <c r="K2490">
        <v>1</v>
      </c>
      <c r="L2490" s="31">
        <f t="shared" si="289"/>
        <v>34.250000000000831</v>
      </c>
      <c r="M2490" s="148">
        <f t="shared" si="285"/>
        <v>3551.86448668293</v>
      </c>
      <c r="N2490" s="148"/>
    </row>
    <row r="2491" spans="1:14">
      <c r="A2491">
        <f t="shared" si="290"/>
        <v>3.7566666666665975</v>
      </c>
      <c r="D2491">
        <f t="shared" si="286"/>
        <v>1230.4384842094842</v>
      </c>
      <c r="E2491">
        <f t="shared" si="291"/>
        <v>1.2822944726848828</v>
      </c>
      <c r="G2491">
        <f t="shared" si="287"/>
        <v>-2982.8429064083443</v>
      </c>
      <c r="H2491" s="31">
        <f t="shared" si="288"/>
        <v>-2948.8429064083434</v>
      </c>
      <c r="K2491">
        <v>1</v>
      </c>
      <c r="L2491" s="31">
        <f t="shared" si="289"/>
        <v>34.000000000000838</v>
      </c>
      <c r="M2491" s="148">
        <f t="shared" si="285"/>
        <v>3551.86448668293</v>
      </c>
      <c r="N2491" s="148"/>
    </row>
    <row r="2492" spans="1:14">
      <c r="A2492">
        <f t="shared" si="290"/>
        <v>3.7566666666665975</v>
      </c>
      <c r="D2492">
        <f t="shared" si="286"/>
        <v>1230.4384842094842</v>
      </c>
      <c r="E2492">
        <f t="shared" si="291"/>
        <v>1.2822944726848828</v>
      </c>
      <c r="G2492">
        <f t="shared" si="287"/>
        <v>-2982.8429064083443</v>
      </c>
      <c r="H2492" s="31">
        <f t="shared" si="288"/>
        <v>-2948.8429064083434</v>
      </c>
      <c r="K2492">
        <v>1</v>
      </c>
      <c r="L2492" s="31">
        <f t="shared" si="289"/>
        <v>34.000000000000838</v>
      </c>
      <c r="M2492" s="148">
        <f t="shared" si="285"/>
        <v>3551.86448668293</v>
      </c>
      <c r="N2492" s="148"/>
    </row>
    <row r="2493" spans="1:14">
      <c r="A2493">
        <f t="shared" si="290"/>
        <v>3.7591666666665975</v>
      </c>
      <c r="D2493">
        <f t="shared" si="286"/>
        <v>1230.1111020612416</v>
      </c>
      <c r="E2493">
        <f t="shared" si="291"/>
        <v>1.28110074172587</v>
      </c>
      <c r="G2493">
        <f t="shared" si="287"/>
        <v>-2983.1633308101455</v>
      </c>
      <c r="H2493" s="31">
        <f t="shared" si="288"/>
        <v>-2949.4133308101445</v>
      </c>
      <c r="K2493">
        <v>1</v>
      </c>
      <c r="L2493" s="31">
        <f t="shared" si="289"/>
        <v>33.750000000000846</v>
      </c>
      <c r="M2493" s="148">
        <f t="shared" si="285"/>
        <v>3551.86448668293</v>
      </c>
      <c r="N2493" s="148"/>
    </row>
    <row r="2494" spans="1:14">
      <c r="A2494">
        <f t="shared" si="290"/>
        <v>3.7591666666665975</v>
      </c>
      <c r="D2494">
        <f t="shared" si="286"/>
        <v>1230.1111020612416</v>
      </c>
      <c r="E2494">
        <f t="shared" si="291"/>
        <v>1.28110074172587</v>
      </c>
      <c r="G2494">
        <f t="shared" si="287"/>
        <v>-2983.1633308101455</v>
      </c>
      <c r="H2494" s="31">
        <f t="shared" si="288"/>
        <v>-2949.4133308101445</v>
      </c>
      <c r="K2494">
        <v>1</v>
      </c>
      <c r="L2494" s="31">
        <f t="shared" si="289"/>
        <v>33.750000000000846</v>
      </c>
      <c r="M2494" s="148">
        <f t="shared" si="285"/>
        <v>3551.86448668293</v>
      </c>
      <c r="N2494" s="148"/>
    </row>
    <row r="2495" spans="1:14">
      <c r="A2495">
        <f t="shared" si="290"/>
        <v>3.7616666666665974</v>
      </c>
      <c r="D2495">
        <f t="shared" si="286"/>
        <v>1229.7840245827595</v>
      </c>
      <c r="E2495">
        <f t="shared" si="291"/>
        <v>1.2799089145595464</v>
      </c>
      <c r="G2495">
        <f t="shared" si="287"/>
        <v>-2983.4834570171811</v>
      </c>
      <c r="H2495" s="31">
        <f t="shared" si="288"/>
        <v>-2949.9834570171802</v>
      </c>
      <c r="K2495">
        <v>1</v>
      </c>
      <c r="L2495" s="31">
        <f t="shared" si="289"/>
        <v>33.500000000000853</v>
      </c>
      <c r="M2495" s="148">
        <f t="shared" si="285"/>
        <v>3551.86448668293</v>
      </c>
      <c r="N2495" s="148"/>
    </row>
    <row r="2496" spans="1:14">
      <c r="A2496">
        <f t="shared" si="290"/>
        <v>3.7616666666665974</v>
      </c>
      <c r="D2496">
        <f t="shared" si="286"/>
        <v>1229.7840245827595</v>
      </c>
      <c r="E2496">
        <f t="shared" si="291"/>
        <v>1.2799089145595464</v>
      </c>
      <c r="G2496">
        <f t="shared" si="287"/>
        <v>-2983.4834570171811</v>
      </c>
      <c r="H2496" s="31">
        <f t="shared" si="288"/>
        <v>-2949.9834570171802</v>
      </c>
      <c r="K2496">
        <v>1</v>
      </c>
      <c r="L2496" s="31">
        <f t="shared" si="289"/>
        <v>33.500000000000853</v>
      </c>
      <c r="M2496" s="148">
        <f t="shared" si="285"/>
        <v>3551.86448668293</v>
      </c>
      <c r="N2496" s="148"/>
    </row>
    <row r="2497" spans="1:14">
      <c r="A2497">
        <f t="shared" si="290"/>
        <v>3.7641666666665974</v>
      </c>
      <c r="D2497">
        <f t="shared" si="286"/>
        <v>1229.457251288304</v>
      </c>
      <c r="E2497">
        <f t="shared" si="291"/>
        <v>1.2787189868874613</v>
      </c>
      <c r="G2497">
        <f t="shared" si="287"/>
        <v>-2983.8032855048618</v>
      </c>
      <c r="H2497" s="31">
        <f t="shared" si="288"/>
        <v>-2950.5532855048609</v>
      </c>
      <c r="K2497">
        <v>1</v>
      </c>
      <c r="L2497" s="31">
        <f t="shared" si="289"/>
        <v>33.25000000000086</v>
      </c>
      <c r="M2497" s="148">
        <f t="shared" si="285"/>
        <v>3551.86448668293</v>
      </c>
      <c r="N2497" s="148"/>
    </row>
    <row r="2498" spans="1:14">
      <c r="A2498">
        <f t="shared" si="290"/>
        <v>3.7641666666665974</v>
      </c>
      <c r="D2498">
        <f t="shared" si="286"/>
        <v>1229.457251288304</v>
      </c>
      <c r="E2498">
        <f t="shared" si="291"/>
        <v>1.2787189868874613</v>
      </c>
      <c r="G2498">
        <f t="shared" si="287"/>
        <v>-2983.8032855048618</v>
      </c>
      <c r="H2498" s="31">
        <f t="shared" si="288"/>
        <v>-2950.5532855048609</v>
      </c>
      <c r="K2498">
        <v>1</v>
      </c>
      <c r="L2498" s="31">
        <f t="shared" si="289"/>
        <v>33.25000000000086</v>
      </c>
      <c r="M2498" s="148">
        <f t="shared" si="285"/>
        <v>3551.86448668293</v>
      </c>
      <c r="N2498" s="148"/>
    </row>
    <row r="2499" spans="1:14">
      <c r="A2499">
        <f t="shared" si="290"/>
        <v>3.7666666666665973</v>
      </c>
      <c r="D2499">
        <f t="shared" si="286"/>
        <v>1229.1307816932376</v>
      </c>
      <c r="E2499">
        <f t="shared" si="291"/>
        <v>1.2775309544237128</v>
      </c>
      <c r="G2499">
        <f t="shared" si="287"/>
        <v>-2984.1228167475256</v>
      </c>
      <c r="H2499" s="31">
        <f t="shared" si="288"/>
        <v>-2951.1228167475247</v>
      </c>
      <c r="K2499">
        <v>1</v>
      </c>
      <c r="L2499" s="31">
        <f t="shared" si="289"/>
        <v>33.000000000000867</v>
      </c>
      <c r="M2499" s="148">
        <f t="shared" si="285"/>
        <v>3551.86448668293</v>
      </c>
      <c r="N2499" s="148"/>
    </row>
    <row r="2500" spans="1:14">
      <c r="A2500">
        <f t="shared" si="290"/>
        <v>3.7666666666665973</v>
      </c>
      <c r="D2500">
        <f t="shared" si="286"/>
        <v>1229.1307816932376</v>
      </c>
      <c r="E2500">
        <f t="shared" si="291"/>
        <v>1.2775309544237128</v>
      </c>
      <c r="G2500">
        <f t="shared" si="287"/>
        <v>-2984.1228167475256</v>
      </c>
      <c r="H2500" s="31">
        <f t="shared" si="288"/>
        <v>-2951.1228167475247</v>
      </c>
      <c r="K2500">
        <v>1</v>
      </c>
      <c r="L2500" s="31">
        <f t="shared" si="289"/>
        <v>33.000000000000867</v>
      </c>
      <c r="M2500" s="148">
        <f t="shared" si="285"/>
        <v>3551.86448668293</v>
      </c>
      <c r="N2500" s="148"/>
    </row>
    <row r="2501" spans="1:14">
      <c r="A2501">
        <f t="shared" si="290"/>
        <v>3.7691666666665973</v>
      </c>
      <c r="D2501">
        <f t="shared" si="286"/>
        <v>1228.804615314016</v>
      </c>
      <c r="E2501">
        <f t="shared" si="291"/>
        <v>1.2763448128949091</v>
      </c>
      <c r="G2501">
        <f t="shared" si="287"/>
        <v>-2984.4420512184406</v>
      </c>
      <c r="H2501" s="31">
        <f t="shared" si="288"/>
        <v>-2951.6920512184397</v>
      </c>
      <c r="K2501">
        <v>1</v>
      </c>
      <c r="L2501" s="31">
        <f t="shared" si="289"/>
        <v>32.750000000000874</v>
      </c>
      <c r="M2501" s="148">
        <f t="shared" si="285"/>
        <v>3551.86448668293</v>
      </c>
      <c r="N2501" s="148"/>
    </row>
    <row r="2502" spans="1:14">
      <c r="A2502">
        <f t="shared" si="290"/>
        <v>3.7691666666665973</v>
      </c>
      <c r="D2502">
        <f t="shared" si="286"/>
        <v>1228.804615314016</v>
      </c>
      <c r="E2502">
        <f t="shared" si="291"/>
        <v>1.2763448128949091</v>
      </c>
      <c r="G2502">
        <f t="shared" si="287"/>
        <v>-2984.4420512184406</v>
      </c>
      <c r="H2502" s="31">
        <f t="shared" si="288"/>
        <v>-2951.6920512184397</v>
      </c>
      <c r="K2502">
        <v>1</v>
      </c>
      <c r="L2502" s="31">
        <f t="shared" si="289"/>
        <v>32.750000000000874</v>
      </c>
      <c r="M2502" s="148">
        <f t="shared" si="285"/>
        <v>3551.86448668293</v>
      </c>
      <c r="N2502" s="148"/>
    </row>
    <row r="2503" spans="1:14">
      <c r="A2503">
        <f t="shared" si="290"/>
        <v>3.7716666666665972</v>
      </c>
      <c r="D2503">
        <f t="shared" si="286"/>
        <v>1228.4787516681849</v>
      </c>
      <c r="E2503">
        <f t="shared" si="291"/>
        <v>1.2751605580401164</v>
      </c>
      <c r="G2503">
        <f t="shared" si="287"/>
        <v>-2984.7609893898075</v>
      </c>
      <c r="H2503" s="31">
        <f t="shared" si="288"/>
        <v>-2952.2609893898066</v>
      </c>
      <c r="K2503">
        <v>1</v>
      </c>
      <c r="L2503" s="31">
        <f t="shared" si="289"/>
        <v>32.500000000000881</v>
      </c>
      <c r="M2503" s="148">
        <f t="shared" si="285"/>
        <v>3551.86448668293</v>
      </c>
      <c r="N2503" s="148"/>
    </row>
    <row r="2504" spans="1:14">
      <c r="A2504">
        <f t="shared" si="290"/>
        <v>3.7716666666665972</v>
      </c>
      <c r="D2504">
        <f t="shared" si="286"/>
        <v>1228.4787516681849</v>
      </c>
      <c r="E2504">
        <f t="shared" si="291"/>
        <v>1.2751605580401164</v>
      </c>
      <c r="G2504">
        <f t="shared" si="287"/>
        <v>-2984.7609893898075</v>
      </c>
      <c r="H2504" s="31">
        <f t="shared" si="288"/>
        <v>-2952.2609893898066</v>
      </c>
      <c r="K2504">
        <v>1</v>
      </c>
      <c r="L2504" s="31">
        <f t="shared" si="289"/>
        <v>32.500000000000881</v>
      </c>
      <c r="M2504" s="148">
        <f t="shared" si="285"/>
        <v>3551.86448668293</v>
      </c>
      <c r="N2504" s="148"/>
    </row>
    <row r="2505" spans="1:14">
      <c r="A2505">
        <f t="shared" si="290"/>
        <v>3.7741666666665972</v>
      </c>
      <c r="D2505">
        <f t="shared" si="286"/>
        <v>1228.1531902743766</v>
      </c>
      <c r="E2505">
        <f t="shared" si="291"/>
        <v>1.2739781856108194</v>
      </c>
      <c r="G2505">
        <f t="shared" si="287"/>
        <v>-2985.079631732764</v>
      </c>
      <c r="H2505" s="31">
        <f t="shared" si="288"/>
        <v>-2952.8296317327631</v>
      </c>
      <c r="K2505">
        <v>1</v>
      </c>
      <c r="L2505" s="31">
        <f t="shared" si="289"/>
        <v>32.250000000000888</v>
      </c>
      <c r="M2505" s="148">
        <f t="shared" si="285"/>
        <v>3551.86448668293</v>
      </c>
      <c r="N2505" s="148"/>
    </row>
    <row r="2506" spans="1:14">
      <c r="A2506">
        <f t="shared" si="290"/>
        <v>3.7741666666665972</v>
      </c>
      <c r="D2506">
        <f t="shared" si="286"/>
        <v>1228.1531902743766</v>
      </c>
      <c r="E2506">
        <f t="shared" si="291"/>
        <v>1.2739781856108194</v>
      </c>
      <c r="G2506">
        <f t="shared" si="287"/>
        <v>-2985.079631732764</v>
      </c>
      <c r="H2506" s="31">
        <f t="shared" si="288"/>
        <v>-2952.8296317327631</v>
      </c>
      <c r="K2506">
        <v>1</v>
      </c>
      <c r="L2506" s="31">
        <f t="shared" si="289"/>
        <v>32.250000000000888</v>
      </c>
      <c r="M2506" s="148">
        <f t="shared" si="285"/>
        <v>3551.86448668293</v>
      </c>
      <c r="N2506" s="148"/>
    </row>
    <row r="2507" spans="1:14">
      <c r="A2507">
        <f t="shared" si="290"/>
        <v>3.7766666666665971</v>
      </c>
      <c r="D2507">
        <f t="shared" si="286"/>
        <v>1227.827930652307</v>
      </c>
      <c r="E2507">
        <f t="shared" si="291"/>
        <v>1.2727976913708789</v>
      </c>
      <c r="G2507">
        <f t="shared" si="287"/>
        <v>-2985.3979787173866</v>
      </c>
      <c r="H2507" s="31">
        <f t="shared" si="288"/>
        <v>-2953.3979787173857</v>
      </c>
      <c r="K2507">
        <v>1</v>
      </c>
      <c r="L2507" s="31">
        <f t="shared" si="289"/>
        <v>32.000000000000895</v>
      </c>
      <c r="M2507" s="148">
        <f t="shared" si="285"/>
        <v>3551.86448668293</v>
      </c>
      <c r="N2507" s="148"/>
    </row>
    <row r="2508" spans="1:14">
      <c r="A2508">
        <f t="shared" si="290"/>
        <v>3.7766666666665971</v>
      </c>
      <c r="D2508">
        <f t="shared" si="286"/>
        <v>1227.827930652307</v>
      </c>
      <c r="E2508">
        <f t="shared" si="291"/>
        <v>1.2727976913708789</v>
      </c>
      <c r="G2508">
        <f t="shared" si="287"/>
        <v>-2985.3979787173866</v>
      </c>
      <c r="H2508" s="31">
        <f t="shared" si="288"/>
        <v>-2953.3979787173857</v>
      </c>
      <c r="K2508">
        <v>1</v>
      </c>
      <c r="L2508" s="31">
        <f t="shared" si="289"/>
        <v>32.000000000000895</v>
      </c>
      <c r="M2508" s="148">
        <f t="shared" si="285"/>
        <v>3551.86448668293</v>
      </c>
      <c r="N2508" s="148"/>
    </row>
    <row r="2509" spans="1:14">
      <c r="A2509">
        <f t="shared" si="290"/>
        <v>3.7791666666665971</v>
      </c>
      <c r="D2509">
        <f t="shared" si="286"/>
        <v>1227.5029723227728</v>
      </c>
      <c r="E2509">
        <f t="shared" si="291"/>
        <v>1.2716190710964781</v>
      </c>
      <c r="G2509">
        <f t="shared" si="287"/>
        <v>-2985.716030812695</v>
      </c>
      <c r="H2509" s="31">
        <f t="shared" si="288"/>
        <v>-2953.966030812694</v>
      </c>
      <c r="K2509">
        <v>1</v>
      </c>
      <c r="L2509" s="31">
        <f t="shared" si="289"/>
        <v>31.750000000000902</v>
      </c>
      <c r="M2509" s="148">
        <f t="shared" si="285"/>
        <v>3551.86448668293</v>
      </c>
      <c r="N2509" s="148"/>
    </row>
    <row r="2510" spans="1:14">
      <c r="A2510">
        <f t="shared" si="290"/>
        <v>3.7791666666665971</v>
      </c>
      <c r="D2510">
        <f t="shared" si="286"/>
        <v>1227.5029723227728</v>
      </c>
      <c r="E2510">
        <f t="shared" si="291"/>
        <v>1.2716190710964781</v>
      </c>
      <c r="G2510">
        <f t="shared" si="287"/>
        <v>-2985.716030812695</v>
      </c>
      <c r="H2510" s="31">
        <f t="shared" si="288"/>
        <v>-2953.966030812694</v>
      </c>
      <c r="K2510">
        <v>1</v>
      </c>
      <c r="L2510" s="31">
        <f t="shared" si="289"/>
        <v>31.750000000000902</v>
      </c>
      <c r="M2510" s="148">
        <f t="shared" si="285"/>
        <v>3551.86448668293</v>
      </c>
      <c r="N2510" s="148"/>
    </row>
    <row r="2511" spans="1:14">
      <c r="A2511">
        <f t="shared" si="290"/>
        <v>3.781666666666597</v>
      </c>
      <c r="D2511">
        <f t="shared" si="286"/>
        <v>1227.1783148076477</v>
      </c>
      <c r="E2511">
        <f t="shared" si="291"/>
        <v>1.2704423205760889</v>
      </c>
      <c r="G2511">
        <f t="shared" si="287"/>
        <v>-2986.033788486654</v>
      </c>
      <c r="H2511" s="31">
        <f t="shared" si="288"/>
        <v>-2954.5337884866531</v>
      </c>
      <c r="K2511">
        <v>1</v>
      </c>
      <c r="L2511" s="31">
        <f t="shared" si="289"/>
        <v>31.500000000000909</v>
      </c>
      <c r="M2511" s="148">
        <f t="shared" si="285"/>
        <v>3551.86448668293</v>
      </c>
      <c r="N2511" s="148"/>
    </row>
    <row r="2512" spans="1:14">
      <c r="A2512">
        <f t="shared" si="290"/>
        <v>3.781666666666597</v>
      </c>
      <c r="D2512">
        <f t="shared" si="286"/>
        <v>1227.1783148076477</v>
      </c>
      <c r="E2512">
        <f t="shared" si="291"/>
        <v>1.2704423205760889</v>
      </c>
      <c r="G2512">
        <f t="shared" si="287"/>
        <v>-2986.033788486654</v>
      </c>
      <c r="H2512" s="31">
        <f t="shared" si="288"/>
        <v>-2954.5337884866531</v>
      </c>
      <c r="K2512">
        <v>1</v>
      </c>
      <c r="L2512" s="31">
        <f t="shared" si="289"/>
        <v>31.500000000000909</v>
      </c>
      <c r="M2512" s="148">
        <f t="shared" si="285"/>
        <v>3551.86448668293</v>
      </c>
      <c r="N2512" s="148"/>
    </row>
    <row r="2513" spans="1:14">
      <c r="A2513">
        <f t="shared" si="290"/>
        <v>3.784166666666597</v>
      </c>
      <c r="D2513">
        <f t="shared" si="286"/>
        <v>1226.8539576298799</v>
      </c>
      <c r="E2513">
        <f t="shared" si="291"/>
        <v>1.2692674356104221</v>
      </c>
      <c r="G2513">
        <f t="shared" si="287"/>
        <v>-2986.3512522061774</v>
      </c>
      <c r="H2513" s="31">
        <f t="shared" si="288"/>
        <v>-2955.1012522061765</v>
      </c>
      <c r="K2513">
        <v>1</v>
      </c>
      <c r="L2513" s="31">
        <f t="shared" si="289"/>
        <v>31.250000000000917</v>
      </c>
      <c r="M2513" s="148">
        <f t="shared" si="285"/>
        <v>3551.86448668293</v>
      </c>
      <c r="N2513" s="148"/>
    </row>
    <row r="2514" spans="1:14">
      <c r="A2514">
        <f t="shared" si="290"/>
        <v>3.784166666666597</v>
      </c>
      <c r="D2514">
        <f t="shared" si="286"/>
        <v>1226.8539576298799</v>
      </c>
      <c r="E2514">
        <f t="shared" si="291"/>
        <v>1.2692674356104221</v>
      </c>
      <c r="G2514">
        <f t="shared" si="287"/>
        <v>-2986.3512522061774</v>
      </c>
      <c r="H2514" s="31">
        <f t="shared" si="288"/>
        <v>-2955.1012522061765</v>
      </c>
      <c r="K2514">
        <v>1</v>
      </c>
      <c r="L2514" s="31">
        <f t="shared" si="289"/>
        <v>31.250000000000917</v>
      </c>
      <c r="M2514" s="148">
        <f t="shared" ref="M2514:M2577" si="292">$F$11</f>
        <v>3551.86448668293</v>
      </c>
      <c r="N2514" s="148"/>
    </row>
    <row r="2515" spans="1:14">
      <c r="A2515">
        <f t="shared" si="290"/>
        <v>3.7866666666665969</v>
      </c>
      <c r="D2515">
        <f t="shared" si="286"/>
        <v>1226.529900313488</v>
      </c>
      <c r="E2515">
        <f t="shared" si="291"/>
        <v>1.2680944120123852</v>
      </c>
      <c r="G2515">
        <f t="shared" si="287"/>
        <v>-2986.6684224371302</v>
      </c>
      <c r="H2515" s="31">
        <f t="shared" si="288"/>
        <v>-2955.6684224371293</v>
      </c>
      <c r="K2515">
        <v>1</v>
      </c>
      <c r="L2515" s="31">
        <f t="shared" si="289"/>
        <v>31.000000000000924</v>
      </c>
      <c r="M2515" s="148">
        <f t="shared" si="292"/>
        <v>3551.86448668293</v>
      </c>
      <c r="N2515" s="148"/>
    </row>
    <row r="2516" spans="1:14">
      <c r="A2516">
        <f t="shared" si="290"/>
        <v>3.7866666666665969</v>
      </c>
      <c r="D2516">
        <f t="shared" si="286"/>
        <v>1226.529900313488</v>
      </c>
      <c r="E2516">
        <f t="shared" si="291"/>
        <v>1.2680944120123852</v>
      </c>
      <c r="G2516">
        <f t="shared" si="287"/>
        <v>-2986.6684224371302</v>
      </c>
      <c r="H2516" s="31">
        <f t="shared" si="288"/>
        <v>-2955.6684224371293</v>
      </c>
      <c r="K2516">
        <v>1</v>
      </c>
      <c r="L2516" s="31">
        <f t="shared" si="289"/>
        <v>31.000000000000924</v>
      </c>
      <c r="M2516" s="148">
        <f t="shared" si="292"/>
        <v>3551.86448668293</v>
      </c>
      <c r="N2516" s="148"/>
    </row>
    <row r="2517" spans="1:14">
      <c r="A2517">
        <f t="shared" si="290"/>
        <v>3.7891666666665968</v>
      </c>
      <c r="D2517">
        <f t="shared" ref="D2517:D2580" si="293">$D$18*($A$18/A2517)^($B$9-1)</f>
        <v>1226.2061423835594</v>
      </c>
      <c r="E2517">
        <f t="shared" si="291"/>
        <v>1.2669232456070416</v>
      </c>
      <c r="G2517">
        <f t="shared" ref="G2517:G2580" si="294">-100*(E2517+E2516)/2*(A2517-A2516)+G2516</f>
        <v>-2986.9852996443324</v>
      </c>
      <c r="H2517" s="31">
        <f t="shared" si="288"/>
        <v>-2956.2352996443315</v>
      </c>
      <c r="K2517">
        <v>1</v>
      </c>
      <c r="L2517" s="31">
        <f t="shared" si="289"/>
        <v>30.750000000000931</v>
      </c>
      <c r="M2517" s="148">
        <f t="shared" si="292"/>
        <v>3551.86448668293</v>
      </c>
      <c r="N2517" s="148"/>
    </row>
    <row r="2518" spans="1:14">
      <c r="A2518">
        <f t="shared" si="290"/>
        <v>3.7891666666665968</v>
      </c>
      <c r="D2518">
        <f t="shared" si="293"/>
        <v>1226.2061423835594</v>
      </c>
      <c r="E2518">
        <f t="shared" si="291"/>
        <v>1.2669232456070416</v>
      </c>
      <c r="G2518">
        <f t="shared" si="294"/>
        <v>-2986.9852996443324</v>
      </c>
      <c r="H2518" s="31">
        <f t="shared" si="288"/>
        <v>-2956.2352996443315</v>
      </c>
      <c r="K2518">
        <v>1</v>
      </c>
      <c r="L2518" s="31">
        <f t="shared" si="289"/>
        <v>30.750000000000931</v>
      </c>
      <c r="M2518" s="148">
        <f t="shared" si="292"/>
        <v>3551.86448668293</v>
      </c>
      <c r="N2518" s="148"/>
    </row>
    <row r="2519" spans="1:14">
      <c r="A2519">
        <f t="shared" si="290"/>
        <v>3.7916666666665968</v>
      </c>
      <c r="D2519">
        <f t="shared" si="293"/>
        <v>1225.8826833662461</v>
      </c>
      <c r="E2519">
        <f t="shared" si="291"/>
        <v>1.2657539322315623</v>
      </c>
      <c r="G2519">
        <f t="shared" si="294"/>
        <v>-2987.3018842915621</v>
      </c>
      <c r="H2519" s="31">
        <f t="shared" si="288"/>
        <v>-2956.8018842915612</v>
      </c>
      <c r="K2519">
        <v>1</v>
      </c>
      <c r="L2519" s="31">
        <f t="shared" si="289"/>
        <v>30.500000000000938</v>
      </c>
      <c r="M2519" s="148">
        <f t="shared" si="292"/>
        <v>3551.86448668293</v>
      </c>
      <c r="N2519" s="148"/>
    </row>
    <row r="2520" spans="1:14">
      <c r="A2520">
        <f t="shared" si="290"/>
        <v>3.7916666666665968</v>
      </c>
      <c r="D2520">
        <f t="shared" si="293"/>
        <v>1225.8826833662461</v>
      </c>
      <c r="E2520">
        <f t="shared" si="291"/>
        <v>1.2657539322315623</v>
      </c>
      <c r="G2520">
        <f t="shared" si="294"/>
        <v>-2987.3018842915621</v>
      </c>
      <c r="H2520" s="31">
        <f t="shared" si="288"/>
        <v>-2956.8018842915612</v>
      </c>
      <c r="K2520">
        <v>1</v>
      </c>
      <c r="L2520" s="31">
        <f t="shared" si="289"/>
        <v>30.500000000000938</v>
      </c>
      <c r="M2520" s="148">
        <f t="shared" si="292"/>
        <v>3551.86448668293</v>
      </c>
      <c r="N2520" s="148"/>
    </row>
    <row r="2521" spans="1:14">
      <c r="A2521">
        <f t="shared" si="290"/>
        <v>3.7941666666665967</v>
      </c>
      <c r="D2521">
        <f t="shared" si="293"/>
        <v>1225.5595227887607</v>
      </c>
      <c r="E2521">
        <f t="shared" si="291"/>
        <v>1.2645864677351877</v>
      </c>
      <c r="G2521">
        <f t="shared" si="294"/>
        <v>-2987.6181768415581</v>
      </c>
      <c r="H2521" s="31">
        <f t="shared" si="288"/>
        <v>-2957.3681768415572</v>
      </c>
      <c r="K2521">
        <v>1</v>
      </c>
      <c r="L2521" s="31">
        <f t="shared" si="289"/>
        <v>30.250000000000945</v>
      </c>
      <c r="M2521" s="148">
        <f t="shared" si="292"/>
        <v>3551.86448668293</v>
      </c>
      <c r="N2521" s="148"/>
    </row>
    <row r="2522" spans="1:14">
      <c r="A2522">
        <f t="shared" si="290"/>
        <v>3.7941666666665967</v>
      </c>
      <c r="D2522">
        <f t="shared" si="293"/>
        <v>1225.5595227887607</v>
      </c>
      <c r="E2522">
        <f t="shared" si="291"/>
        <v>1.2645864677351877</v>
      </c>
      <c r="G2522">
        <f t="shared" si="294"/>
        <v>-2987.6181768415581</v>
      </c>
      <c r="H2522" s="31">
        <f t="shared" si="288"/>
        <v>-2957.3681768415572</v>
      </c>
      <c r="K2522">
        <v>1</v>
      </c>
      <c r="L2522" s="31">
        <f t="shared" si="289"/>
        <v>30.250000000000945</v>
      </c>
      <c r="M2522" s="148">
        <f t="shared" si="292"/>
        <v>3551.86448668293</v>
      </c>
      <c r="N2522" s="148"/>
    </row>
    <row r="2523" spans="1:14">
      <c r="A2523">
        <f t="shared" si="290"/>
        <v>3.7966666666665967</v>
      </c>
      <c r="D2523">
        <f t="shared" si="293"/>
        <v>1225.2366601793763</v>
      </c>
      <c r="E2523">
        <f t="shared" si="291"/>
        <v>1.2634208479791811</v>
      </c>
      <c r="G2523">
        <f t="shared" si="294"/>
        <v>-2987.9341777560226</v>
      </c>
      <c r="H2523" s="31">
        <f t="shared" si="288"/>
        <v>-2957.9341777560217</v>
      </c>
      <c r="K2523">
        <v>1</v>
      </c>
      <c r="L2523" s="31">
        <f t="shared" si="289"/>
        <v>30.000000000000952</v>
      </c>
      <c r="M2523" s="148">
        <f t="shared" si="292"/>
        <v>3551.86448668293</v>
      </c>
      <c r="N2523" s="148"/>
    </row>
    <row r="2524" spans="1:14">
      <c r="A2524">
        <f t="shared" si="290"/>
        <v>3.7966666666665967</v>
      </c>
      <c r="D2524">
        <f t="shared" si="293"/>
        <v>1225.2366601793763</v>
      </c>
      <c r="E2524">
        <f t="shared" si="291"/>
        <v>1.2634208479791811</v>
      </c>
      <c r="G2524">
        <f t="shared" si="294"/>
        <v>-2987.9341777560226</v>
      </c>
      <c r="H2524" s="31">
        <f t="shared" si="288"/>
        <v>-2957.9341777560217</v>
      </c>
      <c r="K2524">
        <v>1</v>
      </c>
      <c r="L2524" s="31">
        <f t="shared" si="289"/>
        <v>30.000000000000952</v>
      </c>
      <c r="M2524" s="148">
        <f t="shared" si="292"/>
        <v>3551.86448668293</v>
      </c>
      <c r="N2524" s="148"/>
    </row>
    <row r="2525" spans="1:14">
      <c r="A2525">
        <f t="shared" si="290"/>
        <v>3.7991666666665966</v>
      </c>
      <c r="D2525">
        <f t="shared" si="293"/>
        <v>1224.9140950674207</v>
      </c>
      <c r="E2525">
        <f t="shared" si="291"/>
        <v>1.2622570688367876</v>
      </c>
      <c r="G2525">
        <f t="shared" si="294"/>
        <v>-2988.2498874956245</v>
      </c>
      <c r="H2525" s="31">
        <f t="shared" si="288"/>
        <v>-2958.4998874956236</v>
      </c>
      <c r="K2525">
        <v>1</v>
      </c>
      <c r="L2525" s="31">
        <f t="shared" si="289"/>
        <v>29.750000000000959</v>
      </c>
      <c r="M2525" s="148">
        <f t="shared" si="292"/>
        <v>3551.86448668293</v>
      </c>
      <c r="N2525" s="148"/>
    </row>
    <row r="2526" spans="1:14">
      <c r="A2526">
        <f t="shared" si="290"/>
        <v>3.7991666666665966</v>
      </c>
      <c r="D2526">
        <f t="shared" si="293"/>
        <v>1224.9140950674207</v>
      </c>
      <c r="E2526">
        <f t="shared" si="291"/>
        <v>1.2622570688367876</v>
      </c>
      <c r="G2526">
        <f t="shared" si="294"/>
        <v>-2988.2498874956245</v>
      </c>
      <c r="H2526" s="31">
        <f t="shared" si="288"/>
        <v>-2958.4998874956236</v>
      </c>
      <c r="K2526">
        <v>1</v>
      </c>
      <c r="L2526" s="31">
        <f t="shared" si="289"/>
        <v>29.750000000000959</v>
      </c>
      <c r="M2526" s="148">
        <f t="shared" si="292"/>
        <v>3551.86448668293</v>
      </c>
      <c r="N2526" s="148"/>
    </row>
    <row r="2527" spans="1:14">
      <c r="A2527">
        <f t="shared" si="290"/>
        <v>3.8016666666665966</v>
      </c>
      <c r="D2527">
        <f t="shared" si="293"/>
        <v>1224.5918269832746</v>
      </c>
      <c r="E2527">
        <f t="shared" si="291"/>
        <v>1.2610951261931911</v>
      </c>
      <c r="G2527">
        <f t="shared" si="294"/>
        <v>-2988.5653065200031</v>
      </c>
      <c r="H2527" s="31">
        <f t="shared" si="288"/>
        <v>-2959.0653065200022</v>
      </c>
      <c r="K2527">
        <v>1</v>
      </c>
      <c r="L2527" s="31">
        <f t="shared" si="289"/>
        <v>29.500000000000966</v>
      </c>
      <c r="M2527" s="148">
        <f t="shared" si="292"/>
        <v>3551.86448668293</v>
      </c>
      <c r="N2527" s="148"/>
    </row>
    <row r="2528" spans="1:14">
      <c r="A2528">
        <f t="shared" si="290"/>
        <v>3.8016666666665966</v>
      </c>
      <c r="D2528">
        <f t="shared" si="293"/>
        <v>1224.5918269832746</v>
      </c>
      <c r="E2528">
        <f t="shared" si="291"/>
        <v>1.2610951261931911</v>
      </c>
      <c r="G2528">
        <f t="shared" si="294"/>
        <v>-2988.5653065200031</v>
      </c>
      <c r="H2528" s="31">
        <f t="shared" si="288"/>
        <v>-2959.0653065200022</v>
      </c>
      <c r="K2528">
        <v>1</v>
      </c>
      <c r="L2528" s="31">
        <f t="shared" si="289"/>
        <v>29.500000000000966</v>
      </c>
      <c r="M2528" s="148">
        <f t="shared" si="292"/>
        <v>3551.86448668293</v>
      </c>
      <c r="N2528" s="148"/>
    </row>
    <row r="2529" spans="1:14">
      <c r="A2529">
        <f t="shared" si="290"/>
        <v>3.8041666666665965</v>
      </c>
      <c r="D2529">
        <f t="shared" si="293"/>
        <v>1224.2698554583674</v>
      </c>
      <c r="E2529">
        <f t="shared" si="291"/>
        <v>1.2599350159454741</v>
      </c>
      <c r="G2529">
        <f t="shared" si="294"/>
        <v>-2988.8804352877705</v>
      </c>
      <c r="H2529" s="31">
        <f t="shared" si="288"/>
        <v>-2959.6304352877696</v>
      </c>
      <c r="K2529">
        <v>1</v>
      </c>
      <c r="L2529" s="31">
        <f t="shared" si="289"/>
        <v>29.250000000000973</v>
      </c>
      <c r="M2529" s="148">
        <f t="shared" si="292"/>
        <v>3551.86448668293</v>
      </c>
      <c r="N2529" s="148"/>
    </row>
    <row r="2530" spans="1:14">
      <c r="A2530">
        <f t="shared" si="290"/>
        <v>3.8041666666665965</v>
      </c>
      <c r="D2530">
        <f t="shared" si="293"/>
        <v>1224.2698554583674</v>
      </c>
      <c r="E2530">
        <f t="shared" si="291"/>
        <v>1.2599350159454741</v>
      </c>
      <c r="G2530">
        <f t="shared" si="294"/>
        <v>-2988.8804352877705</v>
      </c>
      <c r="H2530" s="31">
        <f t="shared" si="288"/>
        <v>-2959.6304352877696</v>
      </c>
      <c r="K2530">
        <v>1</v>
      </c>
      <c r="L2530" s="31">
        <f t="shared" si="289"/>
        <v>29.250000000000973</v>
      </c>
      <c r="M2530" s="148">
        <f t="shared" si="292"/>
        <v>3551.86448668293</v>
      </c>
      <c r="N2530" s="148"/>
    </row>
    <row r="2531" spans="1:14">
      <c r="A2531">
        <f t="shared" si="290"/>
        <v>3.8066666666665965</v>
      </c>
      <c r="D2531">
        <f t="shared" si="293"/>
        <v>1223.9481800251758</v>
      </c>
      <c r="E2531">
        <f t="shared" si="291"/>
        <v>1.2587767340025717</v>
      </c>
      <c r="G2531">
        <f t="shared" si="294"/>
        <v>-2989.195274256514</v>
      </c>
      <c r="H2531" s="31">
        <f t="shared" si="288"/>
        <v>-2960.1952742565131</v>
      </c>
      <c r="K2531">
        <v>1</v>
      </c>
      <c r="L2531" s="31">
        <f t="shared" si="289"/>
        <v>29.000000000000981</v>
      </c>
      <c r="M2531" s="148">
        <f t="shared" si="292"/>
        <v>3551.86448668293</v>
      </c>
      <c r="N2531" s="148"/>
    </row>
    <row r="2532" spans="1:14">
      <c r="A2532">
        <f t="shared" si="290"/>
        <v>3.8066666666665965</v>
      </c>
      <c r="D2532">
        <f t="shared" si="293"/>
        <v>1223.9481800251758</v>
      </c>
      <c r="E2532">
        <f t="shared" si="291"/>
        <v>1.2587767340025717</v>
      </c>
      <c r="G2532">
        <f t="shared" si="294"/>
        <v>-2989.195274256514</v>
      </c>
      <c r="H2532" s="31">
        <f t="shared" ref="H2532:H2595" si="295">G2532+L2532</f>
        <v>-2960.1952742565131</v>
      </c>
      <c r="K2532">
        <v>1</v>
      </c>
      <c r="L2532" s="31">
        <f t="shared" ref="L2532:L2595" si="296">-100*(A2532-A2533)+L2533</f>
        <v>29.000000000000981</v>
      </c>
      <c r="M2532" s="148">
        <f t="shared" si="292"/>
        <v>3551.86448668293</v>
      </c>
      <c r="N2532" s="148"/>
    </row>
    <row r="2533" spans="1:14">
      <c r="A2533">
        <f t="shared" ref="A2533:A2596" si="297">A2531+$B$13/400</f>
        <v>3.8091666666665964</v>
      </c>
      <c r="D2533">
        <f t="shared" si="293"/>
        <v>1223.6268002172199</v>
      </c>
      <c r="E2533">
        <f t="shared" si="291"/>
        <v>1.2576202762852318</v>
      </c>
      <c r="G2533">
        <f t="shared" si="294"/>
        <v>-2989.5098238828</v>
      </c>
      <c r="H2533" s="31">
        <f t="shared" si="295"/>
        <v>-2960.7598238827991</v>
      </c>
      <c r="K2533">
        <v>1</v>
      </c>
      <c r="L2533" s="31">
        <f t="shared" si="296"/>
        <v>28.750000000000988</v>
      </c>
      <c r="M2533" s="148">
        <f t="shared" si="292"/>
        <v>3551.86448668293</v>
      </c>
      <c r="N2533" s="148"/>
    </row>
    <row r="2534" spans="1:14">
      <c r="A2534">
        <f t="shared" si="297"/>
        <v>3.8091666666665964</v>
      </c>
      <c r="D2534">
        <f t="shared" si="293"/>
        <v>1223.6268002172199</v>
      </c>
      <c r="E2534">
        <f t="shared" si="291"/>
        <v>1.2576202762852318</v>
      </c>
      <c r="G2534">
        <f t="shared" si="294"/>
        <v>-2989.5098238828</v>
      </c>
      <c r="H2534" s="31">
        <f t="shared" si="295"/>
        <v>-2960.7598238827991</v>
      </c>
      <c r="K2534">
        <v>1</v>
      </c>
      <c r="L2534" s="31">
        <f t="shared" si="296"/>
        <v>28.750000000000988</v>
      </c>
      <c r="M2534" s="148">
        <f t="shared" si="292"/>
        <v>3551.86448668293</v>
      </c>
      <c r="N2534" s="148"/>
    </row>
    <row r="2535" spans="1:14">
      <c r="A2535">
        <f t="shared" si="297"/>
        <v>3.8116666666665964</v>
      </c>
      <c r="D2535">
        <f t="shared" si="293"/>
        <v>1223.3057155690603</v>
      </c>
      <c r="E2535">
        <f t="shared" si="291"/>
        <v>1.2564656387259738</v>
      </c>
      <c r="G2535">
        <f t="shared" si="294"/>
        <v>-2989.8240846221765</v>
      </c>
      <c r="H2535" s="31">
        <f t="shared" si="295"/>
        <v>-2961.3240846221756</v>
      </c>
      <c r="K2535">
        <v>1</v>
      </c>
      <c r="L2535" s="31">
        <f t="shared" si="296"/>
        <v>28.500000000000995</v>
      </c>
      <c r="M2535" s="148">
        <f t="shared" si="292"/>
        <v>3551.86448668293</v>
      </c>
      <c r="N2535" s="148"/>
    </row>
    <row r="2536" spans="1:14">
      <c r="A2536">
        <f t="shared" si="297"/>
        <v>3.8116666666665964</v>
      </c>
      <c r="D2536">
        <f t="shared" si="293"/>
        <v>1223.3057155690603</v>
      </c>
      <c r="E2536">
        <f t="shared" si="291"/>
        <v>1.2564656387259738</v>
      </c>
      <c r="G2536">
        <f t="shared" si="294"/>
        <v>-2989.8240846221765</v>
      </c>
      <c r="H2536" s="31">
        <f t="shared" si="295"/>
        <v>-2961.3240846221756</v>
      </c>
      <c r="K2536">
        <v>1</v>
      </c>
      <c r="L2536" s="31">
        <f t="shared" si="296"/>
        <v>28.500000000000995</v>
      </c>
      <c r="M2536" s="148">
        <f t="shared" si="292"/>
        <v>3551.86448668293</v>
      </c>
      <c r="N2536" s="148"/>
    </row>
    <row r="2537" spans="1:14">
      <c r="A2537">
        <f t="shared" si="297"/>
        <v>3.8141666666665963</v>
      </c>
      <c r="D2537">
        <f t="shared" si="293"/>
        <v>1222.9849256162943</v>
      </c>
      <c r="E2537">
        <f t="shared" si="291"/>
        <v>1.2553128172690446</v>
      </c>
      <c r="G2537">
        <f t="shared" si="294"/>
        <v>-2990.1380569291759</v>
      </c>
      <c r="H2537" s="31">
        <f t="shared" si="295"/>
        <v>-2961.888056929175</v>
      </c>
      <c r="K2537">
        <v>1</v>
      </c>
      <c r="L2537" s="31">
        <f t="shared" si="296"/>
        <v>28.250000000001002</v>
      </c>
      <c r="M2537" s="148">
        <f t="shared" si="292"/>
        <v>3551.86448668293</v>
      </c>
      <c r="N2537" s="148"/>
    </row>
    <row r="2538" spans="1:14">
      <c r="A2538">
        <f t="shared" si="297"/>
        <v>3.8141666666665963</v>
      </c>
      <c r="D2538">
        <f t="shared" si="293"/>
        <v>1222.9849256162943</v>
      </c>
      <c r="E2538">
        <f t="shared" si="291"/>
        <v>1.2553128172690446</v>
      </c>
      <c r="G2538">
        <f t="shared" si="294"/>
        <v>-2990.1380569291759</v>
      </c>
      <c r="H2538" s="31">
        <f t="shared" si="295"/>
        <v>-2961.888056929175</v>
      </c>
      <c r="K2538">
        <v>1</v>
      </c>
      <c r="L2538" s="31">
        <f t="shared" si="296"/>
        <v>28.250000000001002</v>
      </c>
      <c r="M2538" s="148">
        <f t="shared" si="292"/>
        <v>3551.86448668293</v>
      </c>
      <c r="N2538" s="148"/>
    </row>
    <row r="2539" spans="1:14">
      <c r="A2539">
        <f t="shared" si="297"/>
        <v>3.8166666666665963</v>
      </c>
      <c r="D2539">
        <f t="shared" si="293"/>
        <v>1222.6644298955546</v>
      </c>
      <c r="E2539">
        <f t="shared" si="291"/>
        <v>1.2541618078703789</v>
      </c>
      <c r="G2539">
        <f t="shared" si="294"/>
        <v>-2990.4517412573182</v>
      </c>
      <c r="H2539" s="31">
        <f t="shared" si="295"/>
        <v>-2962.4517412573173</v>
      </c>
      <c r="K2539">
        <v>1</v>
      </c>
      <c r="L2539" s="31">
        <f t="shared" si="296"/>
        <v>28.000000000001009</v>
      </c>
      <c r="M2539" s="148">
        <f t="shared" si="292"/>
        <v>3551.86448668293</v>
      </c>
      <c r="N2539" s="148"/>
    </row>
    <row r="2540" spans="1:14">
      <c r="A2540">
        <f t="shared" si="297"/>
        <v>3.8166666666665963</v>
      </c>
      <c r="D2540">
        <f t="shared" si="293"/>
        <v>1222.6644298955546</v>
      </c>
      <c r="E2540">
        <f t="shared" si="291"/>
        <v>1.2541618078703789</v>
      </c>
      <c r="G2540">
        <f t="shared" si="294"/>
        <v>-2990.4517412573182</v>
      </c>
      <c r="H2540" s="31">
        <f t="shared" si="295"/>
        <v>-2962.4517412573173</v>
      </c>
      <c r="K2540">
        <v>1</v>
      </c>
      <c r="L2540" s="31">
        <f t="shared" si="296"/>
        <v>28.000000000001009</v>
      </c>
      <c r="M2540" s="148">
        <f t="shared" si="292"/>
        <v>3551.86448668293</v>
      </c>
      <c r="N2540" s="148"/>
    </row>
    <row r="2541" spans="1:14">
      <c r="A2541">
        <f t="shared" si="297"/>
        <v>3.8191666666665962</v>
      </c>
      <c r="D2541">
        <f t="shared" si="293"/>
        <v>1222.3442279445046</v>
      </c>
      <c r="E2541">
        <f t="shared" si="291"/>
        <v>1.2530126064975597</v>
      </c>
      <c r="G2541">
        <f t="shared" si="294"/>
        <v>-2990.7651380591142</v>
      </c>
      <c r="H2541" s="31">
        <f t="shared" si="295"/>
        <v>-2963.0151380591133</v>
      </c>
      <c r="K2541">
        <v>1</v>
      </c>
      <c r="L2541" s="31">
        <f t="shared" si="296"/>
        <v>27.750000000001016</v>
      </c>
      <c r="M2541" s="148">
        <f t="shared" si="292"/>
        <v>3551.86448668293</v>
      </c>
      <c r="N2541" s="148"/>
    </row>
    <row r="2542" spans="1:14">
      <c r="A2542">
        <f t="shared" si="297"/>
        <v>3.8191666666665962</v>
      </c>
      <c r="D2542">
        <f t="shared" si="293"/>
        <v>1222.3442279445046</v>
      </c>
      <c r="E2542">
        <f t="shared" si="291"/>
        <v>1.2530126064975597</v>
      </c>
      <c r="G2542">
        <f t="shared" si="294"/>
        <v>-2990.7651380591142</v>
      </c>
      <c r="H2542" s="31">
        <f t="shared" si="295"/>
        <v>-2963.0151380591133</v>
      </c>
      <c r="K2542">
        <v>1</v>
      </c>
      <c r="L2542" s="31">
        <f t="shared" si="296"/>
        <v>27.750000000001016</v>
      </c>
      <c r="M2542" s="148">
        <f t="shared" si="292"/>
        <v>3551.86448668293</v>
      </c>
      <c r="N2542" s="148"/>
    </row>
    <row r="2543" spans="1:14">
      <c r="A2543">
        <f t="shared" si="297"/>
        <v>3.8216666666665962</v>
      </c>
      <c r="D2543">
        <f t="shared" si="293"/>
        <v>1222.0243193018368</v>
      </c>
      <c r="E2543">
        <f t="shared" si="291"/>
        <v>1.2518652091297726</v>
      </c>
      <c r="G2543">
        <f t="shared" si="294"/>
        <v>-2991.0782477860675</v>
      </c>
      <c r="H2543" s="31">
        <f t="shared" si="295"/>
        <v>-2963.5782477860666</v>
      </c>
      <c r="K2543">
        <v>1</v>
      </c>
      <c r="L2543" s="31">
        <f t="shared" si="296"/>
        <v>27.500000000001023</v>
      </c>
      <c r="M2543" s="148">
        <f t="shared" si="292"/>
        <v>3551.86448668293</v>
      </c>
      <c r="N2543" s="148"/>
    </row>
    <row r="2544" spans="1:14">
      <c r="A2544">
        <f t="shared" si="297"/>
        <v>3.8216666666665962</v>
      </c>
      <c r="D2544">
        <f t="shared" si="293"/>
        <v>1222.0243193018368</v>
      </c>
      <c r="E2544">
        <f t="shared" si="291"/>
        <v>1.2518652091297726</v>
      </c>
      <c r="G2544">
        <f t="shared" si="294"/>
        <v>-2991.0782477860675</v>
      </c>
      <c r="H2544" s="31">
        <f t="shared" si="295"/>
        <v>-2963.5782477860666</v>
      </c>
      <c r="K2544">
        <v>1</v>
      </c>
      <c r="L2544" s="31">
        <f t="shared" si="296"/>
        <v>27.500000000001023</v>
      </c>
      <c r="M2544" s="148">
        <f t="shared" si="292"/>
        <v>3551.86448668293</v>
      </c>
      <c r="N2544" s="148"/>
    </row>
    <row r="2545" spans="1:14">
      <c r="A2545">
        <f t="shared" si="297"/>
        <v>3.8241666666665961</v>
      </c>
      <c r="D2545">
        <f t="shared" si="293"/>
        <v>1221.7047035072696</v>
      </c>
      <c r="E2545">
        <f t="shared" si="291"/>
        <v>1.2507196117577695</v>
      </c>
      <c r="G2545">
        <f t="shared" si="294"/>
        <v>-2991.3910708886783</v>
      </c>
      <c r="H2545" s="31">
        <f t="shared" si="295"/>
        <v>-2964.1410708886774</v>
      </c>
      <c r="K2545">
        <v>1</v>
      </c>
      <c r="L2545" s="31">
        <f t="shared" si="296"/>
        <v>27.25000000000103</v>
      </c>
      <c r="M2545" s="148">
        <f t="shared" si="292"/>
        <v>3551.86448668293</v>
      </c>
      <c r="N2545" s="148"/>
    </row>
    <row r="2546" spans="1:14">
      <c r="A2546">
        <f t="shared" si="297"/>
        <v>3.8241666666665961</v>
      </c>
      <c r="D2546">
        <f t="shared" si="293"/>
        <v>1221.7047035072696</v>
      </c>
      <c r="E2546">
        <f t="shared" si="291"/>
        <v>1.2507196117577695</v>
      </c>
      <c r="G2546">
        <f t="shared" si="294"/>
        <v>-2991.3910708886783</v>
      </c>
      <c r="H2546" s="31">
        <f t="shared" si="295"/>
        <v>-2964.1410708886774</v>
      </c>
      <c r="K2546">
        <v>1</v>
      </c>
      <c r="L2546" s="31">
        <f t="shared" si="296"/>
        <v>27.25000000000103</v>
      </c>
      <c r="M2546" s="148">
        <f t="shared" si="292"/>
        <v>3551.86448668293</v>
      </c>
      <c r="N2546" s="148"/>
    </row>
    <row r="2547" spans="1:14">
      <c r="A2547">
        <f t="shared" si="297"/>
        <v>3.8266666666665961</v>
      </c>
      <c r="D2547">
        <f t="shared" si="293"/>
        <v>1221.3853801015428</v>
      </c>
      <c r="E2547">
        <f t="shared" si="291"/>
        <v>1.249575810383825</v>
      </c>
      <c r="G2547">
        <f t="shared" si="294"/>
        <v>-2991.703607816446</v>
      </c>
      <c r="H2547" s="31">
        <f t="shared" si="295"/>
        <v>-2964.7036078164451</v>
      </c>
      <c r="K2547">
        <v>1</v>
      </c>
      <c r="L2547" s="31">
        <f t="shared" si="296"/>
        <v>27.000000000001037</v>
      </c>
      <c r="M2547" s="148">
        <f t="shared" si="292"/>
        <v>3551.86448668293</v>
      </c>
      <c r="N2547" s="148"/>
    </row>
    <row r="2548" spans="1:14">
      <c r="A2548">
        <f t="shared" si="297"/>
        <v>3.8266666666665961</v>
      </c>
      <c r="D2548">
        <f t="shared" si="293"/>
        <v>1221.3853801015428</v>
      </c>
      <c r="E2548">
        <f t="shared" si="291"/>
        <v>1.249575810383825</v>
      </c>
      <c r="G2548">
        <f t="shared" si="294"/>
        <v>-2991.703607816446</v>
      </c>
      <c r="H2548" s="31">
        <f t="shared" si="295"/>
        <v>-2964.7036078164451</v>
      </c>
      <c r="K2548">
        <v>1</v>
      </c>
      <c r="L2548" s="31">
        <f t="shared" si="296"/>
        <v>27.000000000001037</v>
      </c>
      <c r="M2548" s="148">
        <f t="shared" si="292"/>
        <v>3551.86448668293</v>
      </c>
      <c r="N2548" s="148"/>
    </row>
    <row r="2549" spans="1:14">
      <c r="A2549">
        <f t="shared" si="297"/>
        <v>3.829166666666596</v>
      </c>
      <c r="D2549">
        <f t="shared" si="293"/>
        <v>1221.0663486264166</v>
      </c>
      <c r="E2549">
        <f t="shared" si="291"/>
        <v>1.2484338010216929</v>
      </c>
      <c r="G2549">
        <f t="shared" si="294"/>
        <v>-2992.0158590178717</v>
      </c>
      <c r="H2549" s="31">
        <f t="shared" si="295"/>
        <v>-2965.2658590178708</v>
      </c>
      <c r="K2549">
        <v>1</v>
      </c>
      <c r="L2549" s="31">
        <f t="shared" si="296"/>
        <v>26.750000000001044</v>
      </c>
      <c r="M2549" s="148">
        <f t="shared" si="292"/>
        <v>3551.86448668293</v>
      </c>
      <c r="N2549" s="148"/>
    </row>
    <row r="2550" spans="1:14">
      <c r="A2550">
        <f t="shared" si="297"/>
        <v>3.829166666666596</v>
      </c>
      <c r="D2550">
        <f t="shared" si="293"/>
        <v>1221.0663486264166</v>
      </c>
      <c r="E2550">
        <f t="shared" si="291"/>
        <v>1.2484338010216929</v>
      </c>
      <c r="G2550">
        <f t="shared" si="294"/>
        <v>-2992.0158590178717</v>
      </c>
      <c r="H2550" s="31">
        <f t="shared" si="295"/>
        <v>-2965.2658590178708</v>
      </c>
      <c r="K2550">
        <v>1</v>
      </c>
      <c r="L2550" s="31">
        <f t="shared" si="296"/>
        <v>26.750000000001044</v>
      </c>
      <c r="M2550" s="148">
        <f t="shared" si="292"/>
        <v>3551.86448668293</v>
      </c>
      <c r="N2550" s="148"/>
    </row>
    <row r="2551" spans="1:14">
      <c r="A2551">
        <f t="shared" si="297"/>
        <v>3.8316666666665959</v>
      </c>
      <c r="D2551">
        <f t="shared" si="293"/>
        <v>1220.7476086246681</v>
      </c>
      <c r="E2551">
        <f t="shared" ref="E2551:E2614" si="298">$E$18*($A$18/A2551)^$B$9</f>
        <v>1.2472935796965754</v>
      </c>
      <c r="G2551">
        <f t="shared" si="294"/>
        <v>-2992.3278249404616</v>
      </c>
      <c r="H2551" s="31">
        <f t="shared" si="295"/>
        <v>-2965.8278249404607</v>
      </c>
      <c r="K2551">
        <v>1</v>
      </c>
      <c r="L2551" s="31">
        <f t="shared" si="296"/>
        <v>26.500000000001052</v>
      </c>
      <c r="M2551" s="148">
        <f t="shared" si="292"/>
        <v>3551.86448668293</v>
      </c>
      <c r="N2551" s="148"/>
    </row>
    <row r="2552" spans="1:14">
      <c r="A2552">
        <f t="shared" si="297"/>
        <v>3.8316666666665959</v>
      </c>
      <c r="D2552">
        <f t="shared" si="293"/>
        <v>1220.7476086246681</v>
      </c>
      <c r="E2552">
        <f t="shared" si="298"/>
        <v>1.2472935796965754</v>
      </c>
      <c r="G2552">
        <f t="shared" si="294"/>
        <v>-2992.3278249404616</v>
      </c>
      <c r="H2552" s="31">
        <f t="shared" si="295"/>
        <v>-2965.8278249404607</v>
      </c>
      <c r="K2552">
        <v>1</v>
      </c>
      <c r="L2552" s="31">
        <f t="shared" si="296"/>
        <v>26.500000000001052</v>
      </c>
      <c r="M2552" s="148">
        <f t="shared" si="292"/>
        <v>3551.86448668293</v>
      </c>
      <c r="N2552" s="148"/>
    </row>
    <row r="2553" spans="1:14">
      <c r="A2553">
        <f t="shared" si="297"/>
        <v>3.8341666666665959</v>
      </c>
      <c r="D2553">
        <f t="shared" si="293"/>
        <v>1220.4291596400874</v>
      </c>
      <c r="E2553">
        <f t="shared" si="298"/>
        <v>1.2461551424450725</v>
      </c>
      <c r="G2553">
        <f t="shared" si="294"/>
        <v>-2992.6395060307291</v>
      </c>
      <c r="H2553" s="31">
        <f t="shared" si="295"/>
        <v>-2966.3895060307282</v>
      </c>
      <c r="K2553">
        <v>1</v>
      </c>
      <c r="L2553" s="31">
        <f t="shared" si="296"/>
        <v>26.250000000001059</v>
      </c>
      <c r="M2553" s="148">
        <f t="shared" si="292"/>
        <v>3551.86448668293</v>
      </c>
      <c r="N2553" s="148"/>
    </row>
    <row r="2554" spans="1:14">
      <c r="A2554">
        <f t="shared" si="297"/>
        <v>3.8341666666665959</v>
      </c>
      <c r="D2554">
        <f t="shared" si="293"/>
        <v>1220.4291596400874</v>
      </c>
      <c r="E2554">
        <f t="shared" si="298"/>
        <v>1.2461551424450725</v>
      </c>
      <c r="G2554">
        <f t="shared" si="294"/>
        <v>-2992.6395060307291</v>
      </c>
      <c r="H2554" s="31">
        <f t="shared" si="295"/>
        <v>-2966.3895060307282</v>
      </c>
      <c r="K2554">
        <v>1</v>
      </c>
      <c r="L2554" s="31">
        <f t="shared" si="296"/>
        <v>26.250000000001059</v>
      </c>
      <c r="M2554" s="148">
        <f t="shared" si="292"/>
        <v>3551.86448668293</v>
      </c>
      <c r="N2554" s="148"/>
    </row>
    <row r="2555" spans="1:14">
      <c r="A2555">
        <f t="shared" si="297"/>
        <v>3.8366666666665958</v>
      </c>
      <c r="D2555">
        <f t="shared" si="293"/>
        <v>1220.111001217477</v>
      </c>
      <c r="E2555">
        <f t="shared" si="298"/>
        <v>1.2450184853151471</v>
      </c>
      <c r="G2555">
        <f t="shared" si="294"/>
        <v>-2992.9509027341992</v>
      </c>
      <c r="H2555" s="31">
        <f t="shared" si="295"/>
        <v>-2966.9509027341983</v>
      </c>
      <c r="K2555">
        <v>1</v>
      </c>
      <c r="L2555" s="31">
        <f t="shared" si="296"/>
        <v>26.000000000001066</v>
      </c>
      <c r="M2555" s="148">
        <f t="shared" si="292"/>
        <v>3551.86448668293</v>
      </c>
      <c r="N2555" s="148"/>
    </row>
    <row r="2556" spans="1:14">
      <c r="A2556">
        <f t="shared" si="297"/>
        <v>3.8366666666665958</v>
      </c>
      <c r="D2556">
        <f t="shared" si="293"/>
        <v>1220.111001217477</v>
      </c>
      <c r="E2556">
        <f t="shared" si="298"/>
        <v>1.2450184853151471</v>
      </c>
      <c r="G2556">
        <f t="shared" si="294"/>
        <v>-2992.9509027341992</v>
      </c>
      <c r="H2556" s="31">
        <f t="shared" si="295"/>
        <v>-2966.9509027341983</v>
      </c>
      <c r="K2556">
        <v>1</v>
      </c>
      <c r="L2556" s="31">
        <f t="shared" si="296"/>
        <v>26.000000000001066</v>
      </c>
      <c r="M2556" s="148">
        <f t="shared" si="292"/>
        <v>3551.86448668293</v>
      </c>
      <c r="N2556" s="148"/>
    </row>
    <row r="2557" spans="1:14">
      <c r="A2557">
        <f t="shared" si="297"/>
        <v>3.8391666666665958</v>
      </c>
      <c r="D2557">
        <f t="shared" si="293"/>
        <v>1219.7931329026462</v>
      </c>
      <c r="E2557">
        <f t="shared" si="298"/>
        <v>1.2438836043660841</v>
      </c>
      <c r="G2557">
        <f t="shared" si="294"/>
        <v>-2993.2620154954093</v>
      </c>
      <c r="H2557" s="31">
        <f t="shared" si="295"/>
        <v>-2967.5120154954084</v>
      </c>
      <c r="K2557">
        <v>1</v>
      </c>
      <c r="L2557" s="31">
        <f t="shared" si="296"/>
        <v>25.750000000001073</v>
      </c>
      <c r="M2557" s="148">
        <f t="shared" si="292"/>
        <v>3551.86448668293</v>
      </c>
      <c r="N2557" s="148"/>
    </row>
    <row r="2558" spans="1:14">
      <c r="A2558">
        <f t="shared" si="297"/>
        <v>3.8391666666665958</v>
      </c>
      <c r="D2558">
        <f t="shared" si="293"/>
        <v>1219.7931329026462</v>
      </c>
      <c r="E2558">
        <f t="shared" si="298"/>
        <v>1.2438836043660841</v>
      </c>
      <c r="G2558">
        <f t="shared" si="294"/>
        <v>-2993.2620154954093</v>
      </c>
      <c r="H2558" s="31">
        <f t="shared" si="295"/>
        <v>-2967.5120154954084</v>
      </c>
      <c r="K2558">
        <v>1</v>
      </c>
      <c r="L2558" s="31">
        <f t="shared" si="296"/>
        <v>25.750000000001073</v>
      </c>
      <c r="M2558" s="148">
        <f t="shared" si="292"/>
        <v>3551.86448668293</v>
      </c>
      <c r="N2558" s="148"/>
    </row>
    <row r="2559" spans="1:14">
      <c r="A2559">
        <f t="shared" si="297"/>
        <v>3.8416666666665957</v>
      </c>
      <c r="D2559">
        <f t="shared" si="293"/>
        <v>1219.4755542424093</v>
      </c>
      <c r="E2559">
        <f t="shared" si="298"/>
        <v>1.242750495668451</v>
      </c>
      <c r="G2559">
        <f t="shared" si="294"/>
        <v>-2993.5728447579136</v>
      </c>
      <c r="H2559" s="31">
        <f t="shared" si="295"/>
        <v>-2968.0728447579127</v>
      </c>
      <c r="K2559">
        <v>1</v>
      </c>
      <c r="L2559" s="31">
        <f t="shared" si="296"/>
        <v>25.50000000000108</v>
      </c>
      <c r="M2559" s="148">
        <f t="shared" si="292"/>
        <v>3551.86448668293</v>
      </c>
      <c r="N2559" s="148"/>
    </row>
    <row r="2560" spans="1:14">
      <c r="A2560">
        <f t="shared" si="297"/>
        <v>3.8416666666665957</v>
      </c>
      <c r="D2560">
        <f t="shared" si="293"/>
        <v>1219.4755542424093</v>
      </c>
      <c r="E2560">
        <f t="shared" si="298"/>
        <v>1.242750495668451</v>
      </c>
      <c r="G2560">
        <f t="shared" si="294"/>
        <v>-2993.5728447579136</v>
      </c>
      <c r="H2560" s="31">
        <f t="shared" si="295"/>
        <v>-2968.0728447579127</v>
      </c>
      <c r="K2560">
        <v>1</v>
      </c>
      <c r="L2560" s="31">
        <f t="shared" si="296"/>
        <v>25.50000000000108</v>
      </c>
      <c r="M2560" s="148">
        <f t="shared" si="292"/>
        <v>3551.86448668293</v>
      </c>
      <c r="N2560" s="148"/>
    </row>
    <row r="2561" spans="1:14">
      <c r="A2561">
        <f t="shared" si="297"/>
        <v>3.8441666666665957</v>
      </c>
      <c r="D2561">
        <f t="shared" si="293"/>
        <v>1219.1582647845837</v>
      </c>
      <c r="E2561">
        <f t="shared" si="298"/>
        <v>1.2416191553040565</v>
      </c>
      <c r="G2561">
        <f t="shared" si="294"/>
        <v>-2993.8833909642854</v>
      </c>
      <c r="H2561" s="31">
        <f t="shared" si="295"/>
        <v>-2968.6333909642844</v>
      </c>
      <c r="K2561">
        <v>1</v>
      </c>
      <c r="L2561" s="31">
        <f t="shared" si="296"/>
        <v>25.250000000001087</v>
      </c>
      <c r="M2561" s="148">
        <f t="shared" si="292"/>
        <v>3551.86448668293</v>
      </c>
      <c r="N2561" s="148"/>
    </row>
    <row r="2562" spans="1:14">
      <c r="A2562">
        <f t="shared" si="297"/>
        <v>3.8441666666665957</v>
      </c>
      <c r="D2562">
        <f t="shared" si="293"/>
        <v>1219.1582647845837</v>
      </c>
      <c r="E2562">
        <f t="shared" si="298"/>
        <v>1.2416191553040565</v>
      </c>
      <c r="G2562">
        <f t="shared" si="294"/>
        <v>-2993.8833909642854</v>
      </c>
      <c r="H2562" s="31">
        <f t="shared" si="295"/>
        <v>-2968.6333909642844</v>
      </c>
      <c r="K2562">
        <v>1</v>
      </c>
      <c r="L2562" s="31">
        <f t="shared" si="296"/>
        <v>25.250000000001087</v>
      </c>
      <c r="M2562" s="148">
        <f t="shared" si="292"/>
        <v>3551.86448668293</v>
      </c>
      <c r="N2562" s="148"/>
    </row>
    <row r="2563" spans="1:14">
      <c r="A2563">
        <f t="shared" si="297"/>
        <v>3.8466666666665956</v>
      </c>
      <c r="D2563">
        <f t="shared" si="293"/>
        <v>1218.8412640779859</v>
      </c>
      <c r="E2563">
        <f t="shared" si="298"/>
        <v>1.2404895793659145</v>
      </c>
      <c r="G2563">
        <f t="shared" si="294"/>
        <v>-2994.1936545561189</v>
      </c>
      <c r="H2563" s="31">
        <f t="shared" si="295"/>
        <v>-2969.193654556118</v>
      </c>
      <c r="K2563">
        <v>1</v>
      </c>
      <c r="L2563" s="31">
        <f t="shared" si="296"/>
        <v>25.000000000001094</v>
      </c>
      <c r="M2563" s="148">
        <f t="shared" si="292"/>
        <v>3551.86448668293</v>
      </c>
      <c r="N2563" s="148"/>
    </row>
    <row r="2564" spans="1:14">
      <c r="A2564">
        <f t="shared" si="297"/>
        <v>3.8466666666665956</v>
      </c>
      <c r="D2564">
        <f t="shared" si="293"/>
        <v>1218.8412640779859</v>
      </c>
      <c r="E2564">
        <f t="shared" si="298"/>
        <v>1.2404895793659145</v>
      </c>
      <c r="G2564">
        <f t="shared" si="294"/>
        <v>-2994.1936545561189</v>
      </c>
      <c r="H2564" s="31">
        <f t="shared" si="295"/>
        <v>-2969.193654556118</v>
      </c>
      <c r="K2564">
        <v>1</v>
      </c>
      <c r="L2564" s="31">
        <f t="shared" si="296"/>
        <v>25.000000000001094</v>
      </c>
      <c r="M2564" s="148">
        <f t="shared" si="292"/>
        <v>3551.86448668293</v>
      </c>
      <c r="N2564" s="148"/>
    </row>
    <row r="2565" spans="1:14">
      <c r="A2565">
        <f t="shared" si="297"/>
        <v>3.8491666666665956</v>
      </c>
      <c r="D2565">
        <f t="shared" si="293"/>
        <v>1218.5245516724283</v>
      </c>
      <c r="E2565">
        <f t="shared" si="298"/>
        <v>1.2393617639581993</v>
      </c>
      <c r="G2565">
        <f t="shared" si="294"/>
        <v>-2994.5036359740343</v>
      </c>
      <c r="H2565" s="31">
        <f t="shared" si="295"/>
        <v>-2969.7536359740334</v>
      </c>
      <c r="K2565">
        <v>1</v>
      </c>
      <c r="L2565" s="31">
        <f t="shared" si="296"/>
        <v>24.750000000001101</v>
      </c>
      <c r="M2565" s="148">
        <f t="shared" si="292"/>
        <v>3551.86448668293</v>
      </c>
      <c r="N2565" s="148"/>
    </row>
    <row r="2566" spans="1:14">
      <c r="A2566">
        <f t="shared" si="297"/>
        <v>3.8491666666665956</v>
      </c>
      <c r="D2566">
        <f t="shared" si="293"/>
        <v>1218.5245516724283</v>
      </c>
      <c r="E2566">
        <f t="shared" si="298"/>
        <v>1.2393617639581993</v>
      </c>
      <c r="G2566">
        <f t="shared" si="294"/>
        <v>-2994.5036359740343</v>
      </c>
      <c r="H2566" s="31">
        <f t="shared" si="295"/>
        <v>-2969.7536359740334</v>
      </c>
      <c r="K2566">
        <v>1</v>
      </c>
      <c r="L2566" s="31">
        <f t="shared" si="296"/>
        <v>24.750000000001101</v>
      </c>
      <c r="M2566" s="148">
        <f t="shared" si="292"/>
        <v>3551.86448668293</v>
      </c>
      <c r="N2566" s="148"/>
    </row>
    <row r="2567" spans="1:14">
      <c r="A2567">
        <f t="shared" si="297"/>
        <v>3.8516666666665955</v>
      </c>
      <c r="D2567">
        <f t="shared" si="293"/>
        <v>1218.2081271187178</v>
      </c>
      <c r="E2567">
        <f t="shared" si="298"/>
        <v>1.2382357051962143</v>
      </c>
      <c r="G2567">
        <f t="shared" si="294"/>
        <v>-2994.8133356576786</v>
      </c>
      <c r="H2567" s="31">
        <f t="shared" si="295"/>
        <v>-2970.3133356576777</v>
      </c>
      <c r="K2567">
        <v>1</v>
      </c>
      <c r="L2567" s="31">
        <f t="shared" si="296"/>
        <v>24.500000000001108</v>
      </c>
      <c r="M2567" s="148">
        <f t="shared" si="292"/>
        <v>3551.86448668293</v>
      </c>
      <c r="N2567" s="148"/>
    </row>
    <row r="2568" spans="1:14">
      <c r="A2568">
        <f t="shared" si="297"/>
        <v>3.8516666666665955</v>
      </c>
      <c r="D2568">
        <f t="shared" si="293"/>
        <v>1218.2081271187178</v>
      </c>
      <c r="E2568">
        <f t="shared" si="298"/>
        <v>1.2382357051962143</v>
      </c>
      <c r="G2568">
        <f t="shared" si="294"/>
        <v>-2994.8133356576786</v>
      </c>
      <c r="H2568" s="31">
        <f t="shared" si="295"/>
        <v>-2970.3133356576777</v>
      </c>
      <c r="K2568">
        <v>1</v>
      </c>
      <c r="L2568" s="31">
        <f t="shared" si="296"/>
        <v>24.500000000001108</v>
      </c>
      <c r="M2568" s="148">
        <f t="shared" si="292"/>
        <v>3551.86448668293</v>
      </c>
      <c r="N2568" s="148"/>
    </row>
    <row r="2569" spans="1:14">
      <c r="A2569">
        <f t="shared" si="297"/>
        <v>3.8541666666665955</v>
      </c>
      <c r="D2569">
        <f t="shared" si="293"/>
        <v>1217.8919899686518</v>
      </c>
      <c r="E2569">
        <f t="shared" si="298"/>
        <v>1.2371113992063441</v>
      </c>
      <c r="G2569">
        <f t="shared" si="294"/>
        <v>-2995.1227540457289</v>
      </c>
      <c r="H2569" s="31">
        <f t="shared" si="295"/>
        <v>-2970.872754045728</v>
      </c>
      <c r="K2569">
        <v>1</v>
      </c>
      <c r="L2569" s="31">
        <f t="shared" si="296"/>
        <v>24.250000000001116</v>
      </c>
      <c r="M2569" s="148">
        <f t="shared" si="292"/>
        <v>3551.86448668293</v>
      </c>
      <c r="N2569" s="148"/>
    </row>
    <row r="2570" spans="1:14">
      <c r="A2570">
        <f t="shared" si="297"/>
        <v>3.8541666666665955</v>
      </c>
      <c r="D2570">
        <f t="shared" si="293"/>
        <v>1217.8919899686518</v>
      </c>
      <c r="E2570">
        <f t="shared" si="298"/>
        <v>1.2371113992063441</v>
      </c>
      <c r="G2570">
        <f t="shared" si="294"/>
        <v>-2995.1227540457289</v>
      </c>
      <c r="H2570" s="31">
        <f t="shared" si="295"/>
        <v>-2970.872754045728</v>
      </c>
      <c r="K2570">
        <v>1</v>
      </c>
      <c r="L2570" s="31">
        <f t="shared" si="296"/>
        <v>24.250000000001116</v>
      </c>
      <c r="M2570" s="148">
        <f t="shared" si="292"/>
        <v>3551.86448668293</v>
      </c>
      <c r="N2570" s="148"/>
    </row>
    <row r="2571" spans="1:14">
      <c r="A2571">
        <f t="shared" si="297"/>
        <v>3.8566666666665954</v>
      </c>
      <c r="D2571">
        <f t="shared" si="293"/>
        <v>1217.5761397750159</v>
      </c>
      <c r="E2571">
        <f t="shared" si="298"/>
        <v>1.2359888421260246</v>
      </c>
      <c r="G2571">
        <f t="shared" si="294"/>
        <v>-2995.4318915758954</v>
      </c>
      <c r="H2571" s="31">
        <f t="shared" si="295"/>
        <v>-2971.4318915758945</v>
      </c>
      <c r="K2571">
        <v>1</v>
      </c>
      <c r="L2571" s="31">
        <f t="shared" si="296"/>
        <v>24.000000000001123</v>
      </c>
      <c r="M2571" s="148">
        <f t="shared" si="292"/>
        <v>3551.86448668293</v>
      </c>
      <c r="N2571" s="148"/>
    </row>
    <row r="2572" spans="1:14">
      <c r="A2572">
        <f t="shared" si="297"/>
        <v>3.8566666666665954</v>
      </c>
      <c r="D2572">
        <f t="shared" si="293"/>
        <v>1217.5761397750159</v>
      </c>
      <c r="E2572">
        <f t="shared" si="298"/>
        <v>1.2359888421260246</v>
      </c>
      <c r="G2572">
        <f t="shared" si="294"/>
        <v>-2995.4318915758954</v>
      </c>
      <c r="H2572" s="31">
        <f t="shared" si="295"/>
        <v>-2971.4318915758945</v>
      </c>
      <c r="K2572">
        <v>1</v>
      </c>
      <c r="L2572" s="31">
        <f t="shared" si="296"/>
        <v>24.000000000001123</v>
      </c>
      <c r="M2572" s="148">
        <f t="shared" si="292"/>
        <v>3551.86448668293</v>
      </c>
      <c r="N2572" s="148"/>
    </row>
    <row r="2573" spans="1:14">
      <c r="A2573">
        <f t="shared" si="297"/>
        <v>3.8591666666665954</v>
      </c>
      <c r="D2573">
        <f t="shared" si="293"/>
        <v>1217.260576091581</v>
      </c>
      <c r="E2573">
        <f t="shared" si="298"/>
        <v>1.2348680301036963</v>
      </c>
      <c r="G2573">
        <f t="shared" si="294"/>
        <v>-2995.7407486849243</v>
      </c>
      <c r="H2573" s="31">
        <f t="shared" si="295"/>
        <v>-2971.9907486849233</v>
      </c>
      <c r="K2573">
        <v>1</v>
      </c>
      <c r="L2573" s="31">
        <f t="shared" si="296"/>
        <v>23.75000000000113</v>
      </c>
      <c r="M2573" s="148">
        <f t="shared" si="292"/>
        <v>3551.86448668293</v>
      </c>
      <c r="N2573" s="148"/>
    </row>
    <row r="2574" spans="1:14">
      <c r="A2574">
        <f t="shared" si="297"/>
        <v>3.8591666666665954</v>
      </c>
      <c r="D2574">
        <f t="shared" si="293"/>
        <v>1217.260576091581</v>
      </c>
      <c r="E2574">
        <f t="shared" si="298"/>
        <v>1.2348680301036963</v>
      </c>
      <c r="G2574">
        <f t="shared" si="294"/>
        <v>-2995.7407486849243</v>
      </c>
      <c r="H2574" s="31">
        <f t="shared" si="295"/>
        <v>-2971.9907486849233</v>
      </c>
      <c r="K2574">
        <v>1</v>
      </c>
      <c r="L2574" s="31">
        <f t="shared" si="296"/>
        <v>23.75000000000113</v>
      </c>
      <c r="M2574" s="148">
        <f t="shared" si="292"/>
        <v>3551.86448668293</v>
      </c>
      <c r="N2574" s="148"/>
    </row>
    <row r="2575" spans="1:14">
      <c r="A2575">
        <f t="shared" si="297"/>
        <v>3.8616666666665953</v>
      </c>
      <c r="D2575">
        <f t="shared" si="293"/>
        <v>1216.9452984730997</v>
      </c>
      <c r="E2575">
        <f t="shared" si="298"/>
        <v>1.2337489592987709</v>
      </c>
      <c r="G2575">
        <f t="shared" si="294"/>
        <v>-2996.0493258085994</v>
      </c>
      <c r="H2575" s="31">
        <f t="shared" si="295"/>
        <v>-2972.549325808598</v>
      </c>
      <c r="K2575">
        <v>1</v>
      </c>
      <c r="L2575" s="31">
        <f t="shared" si="296"/>
        <v>23.500000000001137</v>
      </c>
      <c r="M2575" s="148">
        <f t="shared" si="292"/>
        <v>3551.86448668293</v>
      </c>
      <c r="N2575" s="148"/>
    </row>
    <row r="2576" spans="1:14">
      <c r="A2576">
        <f t="shared" si="297"/>
        <v>3.8616666666665953</v>
      </c>
      <c r="D2576">
        <f t="shared" si="293"/>
        <v>1216.9452984730997</v>
      </c>
      <c r="E2576">
        <f t="shared" si="298"/>
        <v>1.2337489592987709</v>
      </c>
      <c r="G2576">
        <f t="shared" si="294"/>
        <v>-2996.0493258085994</v>
      </c>
      <c r="H2576" s="31">
        <f t="shared" si="295"/>
        <v>-2972.549325808598</v>
      </c>
      <c r="K2576">
        <v>1</v>
      </c>
      <c r="L2576" s="31">
        <f t="shared" si="296"/>
        <v>23.500000000001137</v>
      </c>
      <c r="M2576" s="148">
        <f t="shared" si="292"/>
        <v>3551.86448668293</v>
      </c>
      <c r="N2576" s="148"/>
    </row>
    <row r="2577" spans="1:14">
      <c r="A2577">
        <f t="shared" si="297"/>
        <v>3.8641666666665953</v>
      </c>
      <c r="D2577">
        <f t="shared" si="293"/>
        <v>1216.6303064753045</v>
      </c>
      <c r="E2577">
        <f t="shared" si="298"/>
        <v>1.2326316258815924</v>
      </c>
      <c r="G2577">
        <f t="shared" si="294"/>
        <v>-2996.3576233817471</v>
      </c>
      <c r="H2577" s="31">
        <f t="shared" si="295"/>
        <v>-2973.1076233817457</v>
      </c>
      <c r="K2577">
        <v>1</v>
      </c>
      <c r="L2577" s="31">
        <f t="shared" si="296"/>
        <v>23.250000000001144</v>
      </c>
      <c r="M2577" s="148">
        <f t="shared" si="292"/>
        <v>3551.86448668293</v>
      </c>
      <c r="N2577" s="148"/>
    </row>
    <row r="2578" spans="1:14">
      <c r="A2578">
        <f t="shared" si="297"/>
        <v>3.8641666666665953</v>
      </c>
      <c r="D2578">
        <f t="shared" si="293"/>
        <v>1216.6303064753045</v>
      </c>
      <c r="E2578">
        <f t="shared" si="298"/>
        <v>1.2326316258815924</v>
      </c>
      <c r="G2578">
        <f t="shared" si="294"/>
        <v>-2996.3576233817471</v>
      </c>
      <c r="H2578" s="31">
        <f t="shared" si="295"/>
        <v>-2973.1076233817457</v>
      </c>
      <c r="K2578">
        <v>1</v>
      </c>
      <c r="L2578" s="31">
        <f t="shared" si="296"/>
        <v>23.250000000001144</v>
      </c>
      <c r="M2578" s="148">
        <f t="shared" ref="M2578:M2641" si="299">$F$11</f>
        <v>3551.86448668293</v>
      </c>
      <c r="N2578" s="148"/>
    </row>
    <row r="2579" spans="1:14">
      <c r="A2579">
        <f t="shared" si="297"/>
        <v>3.8666666666665952</v>
      </c>
      <c r="D2579">
        <f t="shared" si="293"/>
        <v>1216.3155996549053</v>
      </c>
      <c r="E2579">
        <f t="shared" si="298"/>
        <v>1.2315160260333975</v>
      </c>
      <c r="G2579">
        <f t="shared" si="294"/>
        <v>-2996.6656418382363</v>
      </c>
      <c r="H2579" s="31">
        <f t="shared" si="295"/>
        <v>-2973.6656418382349</v>
      </c>
      <c r="K2579">
        <v>1</v>
      </c>
      <c r="L2579" s="31">
        <f t="shared" si="296"/>
        <v>23.000000000001151</v>
      </c>
      <c r="M2579" s="148">
        <f t="shared" si="299"/>
        <v>3551.86448668293</v>
      </c>
      <c r="N2579" s="148"/>
    </row>
    <row r="2580" spans="1:14">
      <c r="A2580">
        <f t="shared" si="297"/>
        <v>3.8666666666665952</v>
      </c>
      <c r="D2580">
        <f t="shared" si="293"/>
        <v>1216.3155996549053</v>
      </c>
      <c r="E2580">
        <f t="shared" si="298"/>
        <v>1.2315160260333975</v>
      </c>
      <c r="G2580">
        <f t="shared" si="294"/>
        <v>-2996.6656418382363</v>
      </c>
      <c r="H2580" s="31">
        <f t="shared" si="295"/>
        <v>-2973.6656418382349</v>
      </c>
      <c r="K2580">
        <v>1</v>
      </c>
      <c r="L2580" s="31">
        <f t="shared" si="296"/>
        <v>23.000000000001151</v>
      </c>
      <c r="M2580" s="148">
        <f t="shared" si="299"/>
        <v>3551.86448668293</v>
      </c>
      <c r="N2580" s="148"/>
    </row>
    <row r="2581" spans="1:14">
      <c r="A2581">
        <f t="shared" si="297"/>
        <v>3.8691666666665951</v>
      </c>
      <c r="D2581">
        <f t="shared" ref="D2581:D2644" si="300">$D$18*($A$18/A2581)^($B$9-1)</f>
        <v>1216.0011775695857</v>
      </c>
      <c r="E2581">
        <f t="shared" si="298"/>
        <v>1.2304021559462768</v>
      </c>
      <c r="G2581">
        <f t="shared" ref="G2581:G2644" si="301">-100*(E2581+E2580)/2*(A2581-A2580)+G2580</f>
        <v>-2996.9733816109838</v>
      </c>
      <c r="H2581" s="31">
        <f t="shared" si="295"/>
        <v>-2974.2233816109824</v>
      </c>
      <c r="K2581">
        <v>1</v>
      </c>
      <c r="L2581" s="31">
        <f t="shared" si="296"/>
        <v>22.750000000001158</v>
      </c>
      <c r="M2581" s="148">
        <f t="shared" si="299"/>
        <v>3551.86448668293</v>
      </c>
      <c r="N2581" s="148"/>
    </row>
    <row r="2582" spans="1:14">
      <c r="A2582">
        <f t="shared" si="297"/>
        <v>3.8691666666665951</v>
      </c>
      <c r="D2582">
        <f t="shared" si="300"/>
        <v>1216.0011775695857</v>
      </c>
      <c r="E2582">
        <f t="shared" si="298"/>
        <v>1.2304021559462768</v>
      </c>
      <c r="G2582">
        <f t="shared" si="301"/>
        <v>-2996.9733816109838</v>
      </c>
      <c r="H2582" s="31">
        <f t="shared" si="295"/>
        <v>-2974.2233816109824</v>
      </c>
      <c r="K2582">
        <v>1</v>
      </c>
      <c r="L2582" s="31">
        <f t="shared" si="296"/>
        <v>22.750000000001158</v>
      </c>
      <c r="M2582" s="148">
        <f t="shared" si="299"/>
        <v>3551.86448668293</v>
      </c>
      <c r="N2582" s="148"/>
    </row>
    <row r="2583" spans="1:14">
      <c r="A2583">
        <f t="shared" si="297"/>
        <v>3.8716666666665951</v>
      </c>
      <c r="D2583">
        <f t="shared" si="300"/>
        <v>1215.6870397779999</v>
      </c>
      <c r="E2583">
        <f t="shared" si="298"/>
        <v>1.22929001182314</v>
      </c>
      <c r="G2583">
        <f t="shared" si="301"/>
        <v>-2997.280843131955</v>
      </c>
      <c r="H2583" s="31">
        <f t="shared" si="295"/>
        <v>-2974.7808431319536</v>
      </c>
      <c r="K2583">
        <v>1</v>
      </c>
      <c r="L2583" s="31">
        <f t="shared" si="296"/>
        <v>22.500000000001165</v>
      </c>
      <c r="M2583" s="148">
        <f t="shared" si="299"/>
        <v>3551.86448668293</v>
      </c>
      <c r="N2583" s="148"/>
    </row>
    <row r="2584" spans="1:14">
      <c r="A2584">
        <f t="shared" si="297"/>
        <v>3.8716666666665951</v>
      </c>
      <c r="D2584">
        <f t="shared" si="300"/>
        <v>1215.6870397779999</v>
      </c>
      <c r="E2584">
        <f t="shared" si="298"/>
        <v>1.22929001182314</v>
      </c>
      <c r="G2584">
        <f t="shared" si="301"/>
        <v>-2997.280843131955</v>
      </c>
      <c r="H2584" s="31">
        <f t="shared" si="295"/>
        <v>-2974.7808431319536</v>
      </c>
      <c r="K2584">
        <v>1</v>
      </c>
      <c r="L2584" s="31">
        <f t="shared" si="296"/>
        <v>22.500000000001165</v>
      </c>
      <c r="M2584" s="148">
        <f t="shared" si="299"/>
        <v>3551.86448668293</v>
      </c>
      <c r="N2584" s="148"/>
    </row>
    <row r="2585" spans="1:14">
      <c r="A2585">
        <f t="shared" si="297"/>
        <v>3.874166666666595</v>
      </c>
      <c r="D2585">
        <f t="shared" si="300"/>
        <v>1215.3731858397716</v>
      </c>
      <c r="E2585">
        <f t="shared" si="298"/>
        <v>1.2281795898776753</v>
      </c>
      <c r="G2585">
        <f t="shared" si="301"/>
        <v>-2997.5880268321675</v>
      </c>
      <c r="H2585" s="31">
        <f t="shared" si="295"/>
        <v>-2975.3380268321662</v>
      </c>
      <c r="K2585">
        <v>1</v>
      </c>
      <c r="L2585" s="31">
        <f t="shared" si="296"/>
        <v>22.250000000001172</v>
      </c>
      <c r="M2585" s="148">
        <f t="shared" si="299"/>
        <v>3551.86448668293</v>
      </c>
      <c r="N2585" s="148"/>
    </row>
    <row r="2586" spans="1:14">
      <c r="A2586">
        <f t="shared" si="297"/>
        <v>3.874166666666595</v>
      </c>
      <c r="D2586">
        <f t="shared" si="300"/>
        <v>1215.3731858397716</v>
      </c>
      <c r="E2586">
        <f t="shared" si="298"/>
        <v>1.2281795898776753</v>
      </c>
      <c r="G2586">
        <f t="shared" si="301"/>
        <v>-2997.5880268321675</v>
      </c>
      <c r="H2586" s="31">
        <f t="shared" si="295"/>
        <v>-2975.3380268321662</v>
      </c>
      <c r="K2586">
        <v>1</v>
      </c>
      <c r="L2586" s="31">
        <f t="shared" si="296"/>
        <v>22.250000000001172</v>
      </c>
      <c r="M2586" s="148">
        <f t="shared" si="299"/>
        <v>3551.86448668293</v>
      </c>
      <c r="N2586" s="148"/>
    </row>
    <row r="2587" spans="1:14">
      <c r="A2587">
        <f t="shared" si="297"/>
        <v>3.876666666666595</v>
      </c>
      <c r="D2587">
        <f t="shared" si="300"/>
        <v>1215.0596153154902</v>
      </c>
      <c r="E2587">
        <f t="shared" si="298"/>
        <v>1.2270708863343165</v>
      </c>
      <c r="G2587">
        <f t="shared" si="301"/>
        <v>-2997.8949331416939</v>
      </c>
      <c r="H2587" s="31">
        <f t="shared" si="295"/>
        <v>-2975.8949331416925</v>
      </c>
      <c r="K2587">
        <v>1</v>
      </c>
      <c r="L2587" s="31">
        <f t="shared" si="296"/>
        <v>22.00000000000118</v>
      </c>
      <c r="M2587" s="148">
        <f t="shared" si="299"/>
        <v>3551.86448668293</v>
      </c>
      <c r="N2587" s="148"/>
    </row>
    <row r="2588" spans="1:14">
      <c r="A2588">
        <f t="shared" si="297"/>
        <v>3.876666666666595</v>
      </c>
      <c r="D2588">
        <f t="shared" si="300"/>
        <v>1215.0596153154902</v>
      </c>
      <c r="E2588">
        <f t="shared" si="298"/>
        <v>1.2270708863343165</v>
      </c>
      <c r="G2588">
        <f t="shared" si="301"/>
        <v>-2997.8949331416939</v>
      </c>
      <c r="H2588" s="31">
        <f t="shared" si="295"/>
        <v>-2975.8949331416925</v>
      </c>
      <c r="K2588">
        <v>1</v>
      </c>
      <c r="L2588" s="31">
        <f t="shared" si="296"/>
        <v>22.00000000000118</v>
      </c>
      <c r="M2588" s="148">
        <f t="shared" si="299"/>
        <v>3551.86448668293</v>
      </c>
      <c r="N2588" s="148"/>
    </row>
    <row r="2589" spans="1:14">
      <c r="A2589">
        <f t="shared" si="297"/>
        <v>3.8791666666665949</v>
      </c>
      <c r="D2589">
        <f t="shared" si="300"/>
        <v>1214.7463277667066</v>
      </c>
      <c r="E2589">
        <f t="shared" si="298"/>
        <v>1.2259638974281972</v>
      </c>
      <c r="G2589">
        <f t="shared" si="301"/>
        <v>-2998.201562489664</v>
      </c>
      <c r="H2589" s="31">
        <f t="shared" si="295"/>
        <v>-2976.4515624896626</v>
      </c>
      <c r="K2589">
        <v>1</v>
      </c>
      <c r="L2589" s="31">
        <f t="shared" si="296"/>
        <v>21.750000000001187</v>
      </c>
      <c r="M2589" s="148">
        <f t="shared" si="299"/>
        <v>3551.86448668293</v>
      </c>
      <c r="N2589" s="148"/>
    </row>
    <row r="2590" spans="1:14">
      <c r="A2590">
        <f t="shared" si="297"/>
        <v>3.8791666666665949</v>
      </c>
      <c r="D2590">
        <f t="shared" si="300"/>
        <v>1214.7463277667066</v>
      </c>
      <c r="E2590">
        <f t="shared" si="298"/>
        <v>1.2259638974281972</v>
      </c>
      <c r="G2590">
        <f t="shared" si="301"/>
        <v>-2998.201562489664</v>
      </c>
      <c r="H2590" s="31">
        <f t="shared" si="295"/>
        <v>-2976.4515624896626</v>
      </c>
      <c r="K2590">
        <v>1</v>
      </c>
      <c r="L2590" s="31">
        <f t="shared" si="296"/>
        <v>21.750000000001187</v>
      </c>
      <c r="M2590" s="148">
        <f t="shared" si="299"/>
        <v>3551.86448668293</v>
      </c>
      <c r="N2590" s="148"/>
    </row>
    <row r="2591" spans="1:14">
      <c r="A2591">
        <f t="shared" si="297"/>
        <v>3.8816666666665949</v>
      </c>
      <c r="D2591">
        <f t="shared" si="300"/>
        <v>1214.4333227559343</v>
      </c>
      <c r="E2591">
        <f t="shared" si="298"/>
        <v>1.2248586194051216</v>
      </c>
      <c r="G2591">
        <f t="shared" si="301"/>
        <v>-2998.507915304268</v>
      </c>
      <c r="H2591" s="31">
        <f t="shared" si="295"/>
        <v>-2977.0079153042666</v>
      </c>
      <c r="K2591">
        <v>1</v>
      </c>
      <c r="L2591" s="31">
        <f t="shared" si="296"/>
        <v>21.500000000001194</v>
      </c>
      <c r="M2591" s="148">
        <f t="shared" si="299"/>
        <v>3551.86448668293</v>
      </c>
      <c r="N2591" s="148"/>
    </row>
    <row r="2592" spans="1:14">
      <c r="A2592">
        <f t="shared" si="297"/>
        <v>3.8816666666665949</v>
      </c>
      <c r="D2592">
        <f t="shared" si="300"/>
        <v>1214.4333227559343</v>
      </c>
      <c r="E2592">
        <f t="shared" si="298"/>
        <v>1.2248586194051216</v>
      </c>
      <c r="G2592">
        <f t="shared" si="301"/>
        <v>-2998.507915304268</v>
      </c>
      <c r="H2592" s="31">
        <f t="shared" si="295"/>
        <v>-2977.0079153042666</v>
      </c>
      <c r="K2592">
        <v>1</v>
      </c>
      <c r="L2592" s="31">
        <f t="shared" si="296"/>
        <v>21.500000000001194</v>
      </c>
      <c r="M2592" s="148">
        <f t="shared" si="299"/>
        <v>3551.86448668293</v>
      </c>
      <c r="N2592" s="148"/>
    </row>
    <row r="2593" spans="1:14">
      <c r="A2593">
        <f t="shared" si="297"/>
        <v>3.8841666666665948</v>
      </c>
      <c r="D2593">
        <f t="shared" si="300"/>
        <v>1214.1205998466428</v>
      </c>
      <c r="E2593">
        <f t="shared" si="298"/>
        <v>1.2237550485215252</v>
      </c>
      <c r="G2593">
        <f t="shared" si="301"/>
        <v>-2998.8139920127587</v>
      </c>
      <c r="H2593" s="31">
        <f t="shared" si="295"/>
        <v>-2977.5639920127574</v>
      </c>
      <c r="K2593">
        <v>1</v>
      </c>
      <c r="L2593" s="31">
        <f t="shared" si="296"/>
        <v>21.250000000001201</v>
      </c>
      <c r="M2593" s="148">
        <f t="shared" si="299"/>
        <v>3551.86448668293</v>
      </c>
      <c r="N2593" s="148"/>
    </row>
    <row r="2594" spans="1:14">
      <c r="A2594">
        <f t="shared" si="297"/>
        <v>3.8841666666665948</v>
      </c>
      <c r="D2594">
        <f t="shared" si="300"/>
        <v>1214.1205998466428</v>
      </c>
      <c r="E2594">
        <f t="shared" si="298"/>
        <v>1.2237550485215252</v>
      </c>
      <c r="G2594">
        <f t="shared" si="301"/>
        <v>-2998.8139920127587</v>
      </c>
      <c r="H2594" s="31">
        <f t="shared" si="295"/>
        <v>-2977.5639920127574</v>
      </c>
      <c r="K2594">
        <v>1</v>
      </c>
      <c r="L2594" s="31">
        <f t="shared" si="296"/>
        <v>21.250000000001201</v>
      </c>
      <c r="M2594" s="148">
        <f t="shared" si="299"/>
        <v>3551.86448668293</v>
      </c>
      <c r="N2594" s="148"/>
    </row>
    <row r="2595" spans="1:14">
      <c r="A2595">
        <f t="shared" si="297"/>
        <v>3.8866666666665948</v>
      </c>
      <c r="D2595">
        <f t="shared" si="300"/>
        <v>1213.8081586032567</v>
      </c>
      <c r="E2595">
        <f t="shared" si="298"/>
        <v>1.2226531810444348</v>
      </c>
      <c r="G2595">
        <f t="shared" si="301"/>
        <v>-2999.1197930414546</v>
      </c>
      <c r="H2595" s="31">
        <f t="shared" si="295"/>
        <v>-2978.1197930414532</v>
      </c>
      <c r="K2595">
        <v>1</v>
      </c>
      <c r="L2595" s="31">
        <f t="shared" si="296"/>
        <v>21.000000000001208</v>
      </c>
      <c r="M2595" s="148">
        <f t="shared" si="299"/>
        <v>3551.86448668293</v>
      </c>
      <c r="N2595" s="148"/>
    </row>
    <row r="2596" spans="1:14">
      <c r="A2596">
        <f t="shared" si="297"/>
        <v>3.8866666666665948</v>
      </c>
      <c r="D2596">
        <f t="shared" si="300"/>
        <v>1213.8081586032567</v>
      </c>
      <c r="E2596">
        <f t="shared" si="298"/>
        <v>1.2226531810444348</v>
      </c>
      <c r="G2596">
        <f t="shared" si="301"/>
        <v>-2999.1197930414546</v>
      </c>
      <c r="H2596" s="31">
        <f t="shared" ref="H2596:H2659" si="302">G2596+L2596</f>
        <v>-2978.1197930414532</v>
      </c>
      <c r="K2596">
        <v>1</v>
      </c>
      <c r="L2596" s="31">
        <f t="shared" ref="L2596:L2659" si="303">-100*(A2596-A2597)+L2597</f>
        <v>21.000000000001208</v>
      </c>
      <c r="M2596" s="148">
        <f t="shared" si="299"/>
        <v>3551.86448668293</v>
      </c>
      <c r="N2596" s="148"/>
    </row>
    <row r="2597" spans="1:14">
      <c r="A2597">
        <f t="shared" ref="A2597:A2660" si="304">A2595+$B$13/400</f>
        <v>3.8891666666665947</v>
      </c>
      <c r="D2597">
        <f t="shared" si="300"/>
        <v>1213.4959985911532</v>
      </c>
      <c r="E2597">
        <f t="shared" si="298"/>
        <v>1.2215530132514358</v>
      </c>
      <c r="G2597">
        <f t="shared" si="301"/>
        <v>-2999.4253188157418</v>
      </c>
      <c r="H2597" s="31">
        <f t="shared" si="302"/>
        <v>-2978.6753188157404</v>
      </c>
      <c r="K2597">
        <v>1</v>
      </c>
      <c r="L2597" s="31">
        <f t="shared" si="303"/>
        <v>20.750000000001215</v>
      </c>
      <c r="M2597" s="148">
        <f t="shared" si="299"/>
        <v>3551.86448668293</v>
      </c>
      <c r="N2597" s="148"/>
    </row>
    <row r="2598" spans="1:14">
      <c r="A2598">
        <f t="shared" si="304"/>
        <v>3.8891666666665947</v>
      </c>
      <c r="D2598">
        <f t="shared" si="300"/>
        <v>1213.4959985911532</v>
      </c>
      <c r="E2598">
        <f t="shared" si="298"/>
        <v>1.2215530132514358</v>
      </c>
      <c r="G2598">
        <f t="shared" si="301"/>
        <v>-2999.4253188157418</v>
      </c>
      <c r="H2598" s="31">
        <f t="shared" si="302"/>
        <v>-2978.6753188157404</v>
      </c>
      <c r="K2598">
        <v>1</v>
      </c>
      <c r="L2598" s="31">
        <f t="shared" si="303"/>
        <v>20.750000000001215</v>
      </c>
      <c r="M2598" s="148">
        <f t="shared" si="299"/>
        <v>3551.86448668293</v>
      </c>
      <c r="N2598" s="148"/>
    </row>
    <row r="2599" spans="1:14">
      <c r="A2599">
        <f t="shared" si="304"/>
        <v>3.8916666666665947</v>
      </c>
      <c r="D2599">
        <f t="shared" si="300"/>
        <v>1213.1841193766588</v>
      </c>
      <c r="E2599">
        <f t="shared" si="298"/>
        <v>1.2204545414306318</v>
      </c>
      <c r="G2599">
        <f t="shared" si="301"/>
        <v>-2999.7305697600768</v>
      </c>
      <c r="H2599" s="31">
        <f t="shared" si="302"/>
        <v>-2979.2305697600755</v>
      </c>
      <c r="K2599">
        <v>1</v>
      </c>
      <c r="L2599" s="31">
        <f t="shared" si="303"/>
        <v>20.500000000001222</v>
      </c>
      <c r="M2599" s="148">
        <f t="shared" si="299"/>
        <v>3551.86448668293</v>
      </c>
      <c r="N2599" s="148"/>
    </row>
    <row r="2600" spans="1:14">
      <c r="A2600">
        <f t="shared" si="304"/>
        <v>3.8916666666665947</v>
      </c>
      <c r="D2600">
        <f t="shared" si="300"/>
        <v>1213.1841193766588</v>
      </c>
      <c r="E2600">
        <f t="shared" si="298"/>
        <v>1.2204545414306318</v>
      </c>
      <c r="G2600">
        <f t="shared" si="301"/>
        <v>-2999.7305697600768</v>
      </c>
      <c r="H2600" s="31">
        <f t="shared" si="302"/>
        <v>-2979.2305697600755</v>
      </c>
      <c r="K2600">
        <v>1</v>
      </c>
      <c r="L2600" s="31">
        <f t="shared" si="303"/>
        <v>20.500000000001222</v>
      </c>
      <c r="M2600" s="148">
        <f t="shared" si="299"/>
        <v>3551.86448668293</v>
      </c>
      <c r="N2600" s="148"/>
    </row>
    <row r="2601" spans="1:14">
      <c r="A2601">
        <f t="shared" si="304"/>
        <v>3.8941666666665946</v>
      </c>
      <c r="D2601">
        <f t="shared" si="300"/>
        <v>1212.8725205270464</v>
      </c>
      <c r="E2601">
        <f t="shared" si="298"/>
        <v>1.2193577618806137</v>
      </c>
      <c r="G2601">
        <f t="shared" si="301"/>
        <v>-3000.0355462979905</v>
      </c>
      <c r="H2601" s="31">
        <f t="shared" si="302"/>
        <v>-2979.7855462979892</v>
      </c>
      <c r="K2601">
        <v>1</v>
      </c>
      <c r="L2601" s="31">
        <f t="shared" si="303"/>
        <v>20.250000000001229</v>
      </c>
      <c r="M2601" s="148">
        <f t="shared" si="299"/>
        <v>3551.86448668293</v>
      </c>
      <c r="N2601" s="148"/>
    </row>
    <row r="2602" spans="1:14">
      <c r="A2602">
        <f t="shared" si="304"/>
        <v>3.8941666666665946</v>
      </c>
      <c r="D2602">
        <f t="shared" si="300"/>
        <v>1212.8725205270464</v>
      </c>
      <c r="E2602">
        <f t="shared" si="298"/>
        <v>1.2193577618806137</v>
      </c>
      <c r="G2602">
        <f t="shared" si="301"/>
        <v>-3000.0355462979905</v>
      </c>
      <c r="H2602" s="31">
        <f t="shared" si="302"/>
        <v>-2979.7855462979892</v>
      </c>
      <c r="K2602">
        <v>1</v>
      </c>
      <c r="L2602" s="31">
        <f t="shared" si="303"/>
        <v>20.250000000001229</v>
      </c>
      <c r="M2602" s="148">
        <f t="shared" si="299"/>
        <v>3551.86448668293</v>
      </c>
      <c r="N2602" s="148"/>
    </row>
    <row r="2603" spans="1:14">
      <c r="A2603">
        <f t="shared" si="304"/>
        <v>3.8966666666665946</v>
      </c>
      <c r="D2603">
        <f t="shared" si="300"/>
        <v>1212.5612016105333</v>
      </c>
      <c r="E2603">
        <f t="shared" si="298"/>
        <v>1.218262670910417</v>
      </c>
      <c r="G2603">
        <f t="shared" si="301"/>
        <v>-3000.3402488520896</v>
      </c>
      <c r="H2603" s="31">
        <f t="shared" si="302"/>
        <v>-2980.3402488520883</v>
      </c>
      <c r="K2603">
        <v>1</v>
      </c>
      <c r="L2603" s="31">
        <f t="shared" si="303"/>
        <v>20.000000000001236</v>
      </c>
      <c r="M2603" s="148">
        <f t="shared" si="299"/>
        <v>3551.86448668293</v>
      </c>
      <c r="N2603" s="148"/>
    </row>
    <row r="2604" spans="1:14">
      <c r="A2604">
        <f t="shared" si="304"/>
        <v>3.8966666666665946</v>
      </c>
      <c r="D2604">
        <f t="shared" si="300"/>
        <v>1212.5612016105333</v>
      </c>
      <c r="E2604">
        <f t="shared" si="298"/>
        <v>1.218262670910417</v>
      </c>
      <c r="G2604">
        <f t="shared" si="301"/>
        <v>-3000.3402488520896</v>
      </c>
      <c r="H2604" s="31">
        <f t="shared" si="302"/>
        <v>-2980.3402488520883</v>
      </c>
      <c r="K2604">
        <v>1</v>
      </c>
      <c r="L2604" s="31">
        <f t="shared" si="303"/>
        <v>20.000000000001236</v>
      </c>
      <c r="M2604" s="148">
        <f t="shared" si="299"/>
        <v>3551.86448668293</v>
      </c>
      <c r="N2604" s="148"/>
    </row>
    <row r="2605" spans="1:14">
      <c r="A2605">
        <f t="shared" si="304"/>
        <v>3.8991666666665945</v>
      </c>
      <c r="D2605">
        <f t="shared" si="300"/>
        <v>1212.2501621962783</v>
      </c>
      <c r="E2605">
        <f t="shared" si="298"/>
        <v>1.2171692648394876</v>
      </c>
      <c r="G2605">
        <f t="shared" si="301"/>
        <v>-3000.6446778440582</v>
      </c>
      <c r="H2605" s="31">
        <f t="shared" si="302"/>
        <v>-2980.8946778440568</v>
      </c>
      <c r="K2605">
        <v>1</v>
      </c>
      <c r="L2605" s="31">
        <f t="shared" si="303"/>
        <v>19.750000000001243</v>
      </c>
      <c r="M2605" s="148">
        <f t="shared" si="299"/>
        <v>3551.86448668293</v>
      </c>
      <c r="N2605" s="148"/>
    </row>
    <row r="2606" spans="1:14">
      <c r="A2606">
        <f t="shared" si="304"/>
        <v>3.8991666666665945</v>
      </c>
      <c r="D2606">
        <f t="shared" si="300"/>
        <v>1212.2501621962783</v>
      </c>
      <c r="E2606">
        <f t="shared" si="298"/>
        <v>1.2171692648394876</v>
      </c>
      <c r="G2606">
        <f t="shared" si="301"/>
        <v>-3000.6446778440582</v>
      </c>
      <c r="H2606" s="31">
        <f t="shared" si="302"/>
        <v>-2980.8946778440568</v>
      </c>
      <c r="K2606">
        <v>1</v>
      </c>
      <c r="L2606" s="31">
        <f t="shared" si="303"/>
        <v>19.750000000001243</v>
      </c>
      <c r="M2606" s="148">
        <f t="shared" si="299"/>
        <v>3551.86448668293</v>
      </c>
      <c r="N2606" s="148"/>
    </row>
    <row r="2607" spans="1:14">
      <c r="A2607">
        <f t="shared" si="304"/>
        <v>3.9016666666665945</v>
      </c>
      <c r="D2607">
        <f t="shared" si="300"/>
        <v>1211.9394018543794</v>
      </c>
      <c r="E2607">
        <f t="shared" si="298"/>
        <v>1.2160775399976511</v>
      </c>
      <c r="G2607">
        <f t="shared" si="301"/>
        <v>-3000.9488336946629</v>
      </c>
      <c r="H2607" s="31">
        <f t="shared" si="302"/>
        <v>-2981.4488336946615</v>
      </c>
      <c r="K2607">
        <v>1</v>
      </c>
      <c r="L2607" s="31">
        <f t="shared" si="303"/>
        <v>19.500000000001251</v>
      </c>
      <c r="M2607" s="148">
        <f t="shared" si="299"/>
        <v>3551.86448668293</v>
      </c>
      <c r="N2607" s="148"/>
    </row>
    <row r="2608" spans="1:14">
      <c r="A2608">
        <f t="shared" si="304"/>
        <v>3.9016666666665945</v>
      </c>
      <c r="D2608">
        <f t="shared" si="300"/>
        <v>1211.9394018543794</v>
      </c>
      <c r="E2608">
        <f t="shared" si="298"/>
        <v>1.2160775399976511</v>
      </c>
      <c r="G2608">
        <f t="shared" si="301"/>
        <v>-3000.9488336946629</v>
      </c>
      <c r="H2608" s="31">
        <f t="shared" si="302"/>
        <v>-2981.4488336946615</v>
      </c>
      <c r="K2608">
        <v>1</v>
      </c>
      <c r="L2608" s="31">
        <f t="shared" si="303"/>
        <v>19.500000000001251</v>
      </c>
      <c r="M2608" s="148">
        <f t="shared" si="299"/>
        <v>3551.86448668293</v>
      </c>
      <c r="N2608" s="148"/>
    </row>
    <row r="2609" spans="1:14">
      <c r="A2609">
        <f t="shared" si="304"/>
        <v>3.9041666666665944</v>
      </c>
      <c r="D2609">
        <f t="shared" si="300"/>
        <v>1211.6289201558693</v>
      </c>
      <c r="E2609">
        <f t="shared" si="298"/>
        <v>1.2149874927250675</v>
      </c>
      <c r="G2609">
        <f t="shared" si="301"/>
        <v>-3001.2527168237534</v>
      </c>
      <c r="H2609" s="31">
        <f t="shared" si="302"/>
        <v>-2982.0027168237521</v>
      </c>
      <c r="K2609">
        <v>1</v>
      </c>
      <c r="L2609" s="31">
        <f t="shared" si="303"/>
        <v>19.250000000001258</v>
      </c>
      <c r="M2609" s="148">
        <f t="shared" si="299"/>
        <v>3551.86448668293</v>
      </c>
      <c r="N2609" s="148"/>
    </row>
    <row r="2610" spans="1:14">
      <c r="A2610">
        <f t="shared" si="304"/>
        <v>3.9041666666665944</v>
      </c>
      <c r="D2610">
        <f t="shared" si="300"/>
        <v>1211.6289201558693</v>
      </c>
      <c r="E2610">
        <f t="shared" si="298"/>
        <v>1.2149874927250675</v>
      </c>
      <c r="G2610">
        <f t="shared" si="301"/>
        <v>-3001.2527168237534</v>
      </c>
      <c r="H2610" s="31">
        <f t="shared" si="302"/>
        <v>-2982.0027168237521</v>
      </c>
      <c r="K2610">
        <v>1</v>
      </c>
      <c r="L2610" s="31">
        <f t="shared" si="303"/>
        <v>19.250000000001258</v>
      </c>
      <c r="M2610" s="148">
        <f t="shared" si="299"/>
        <v>3551.86448668293</v>
      </c>
      <c r="N2610" s="148"/>
    </row>
    <row r="2611" spans="1:14">
      <c r="A2611">
        <f t="shared" si="304"/>
        <v>3.9066666666665943</v>
      </c>
      <c r="D2611">
        <f t="shared" si="300"/>
        <v>1211.3187166727162</v>
      </c>
      <c r="E2611">
        <f t="shared" si="298"/>
        <v>1.213899119372204</v>
      </c>
      <c r="G2611">
        <f t="shared" si="301"/>
        <v>-3001.5563276502658</v>
      </c>
      <c r="H2611" s="31">
        <f t="shared" si="302"/>
        <v>-2982.5563276502644</v>
      </c>
      <c r="K2611">
        <v>1</v>
      </c>
      <c r="L2611" s="31">
        <f t="shared" si="303"/>
        <v>19.000000000001265</v>
      </c>
      <c r="M2611" s="148">
        <f t="shared" si="299"/>
        <v>3551.86448668293</v>
      </c>
      <c r="N2611" s="148"/>
    </row>
    <row r="2612" spans="1:14">
      <c r="A2612">
        <f t="shared" si="304"/>
        <v>3.9066666666665943</v>
      </c>
      <c r="D2612">
        <f t="shared" si="300"/>
        <v>1211.3187166727162</v>
      </c>
      <c r="E2612">
        <f t="shared" si="298"/>
        <v>1.213899119372204</v>
      </c>
      <c r="G2612">
        <f t="shared" si="301"/>
        <v>-3001.5563276502658</v>
      </c>
      <c r="H2612" s="31">
        <f t="shared" si="302"/>
        <v>-2982.5563276502644</v>
      </c>
      <c r="K2612">
        <v>1</v>
      </c>
      <c r="L2612" s="31">
        <f t="shared" si="303"/>
        <v>19.000000000001265</v>
      </c>
      <c r="M2612" s="148">
        <f t="shared" si="299"/>
        <v>3551.86448668293</v>
      </c>
      <c r="N2612" s="148"/>
    </row>
    <row r="2613" spans="1:14">
      <c r="A2613">
        <f t="shared" si="304"/>
        <v>3.9091666666665943</v>
      </c>
      <c r="D2613">
        <f t="shared" si="300"/>
        <v>1211.0087909778179</v>
      </c>
      <c r="E2613">
        <f t="shared" si="298"/>
        <v>1.2128124162997951</v>
      </c>
      <c r="G2613">
        <f t="shared" si="301"/>
        <v>-3001.8596665922246</v>
      </c>
      <c r="H2613" s="31">
        <f t="shared" si="302"/>
        <v>-2983.1096665922232</v>
      </c>
      <c r="K2613">
        <v>1</v>
      </c>
      <c r="L2613" s="31">
        <f t="shared" si="303"/>
        <v>18.750000000001272</v>
      </c>
      <c r="M2613" s="148">
        <f t="shared" si="299"/>
        <v>3551.86448668293</v>
      </c>
      <c r="N2613" s="148"/>
    </row>
    <row r="2614" spans="1:14">
      <c r="A2614">
        <f t="shared" si="304"/>
        <v>3.9091666666665943</v>
      </c>
      <c r="D2614">
        <f t="shared" si="300"/>
        <v>1211.0087909778179</v>
      </c>
      <c r="E2614">
        <f t="shared" si="298"/>
        <v>1.2128124162997951</v>
      </c>
      <c r="G2614">
        <f t="shared" si="301"/>
        <v>-3001.8596665922246</v>
      </c>
      <c r="H2614" s="31">
        <f t="shared" si="302"/>
        <v>-2983.1096665922232</v>
      </c>
      <c r="K2614">
        <v>1</v>
      </c>
      <c r="L2614" s="31">
        <f t="shared" si="303"/>
        <v>18.750000000001272</v>
      </c>
      <c r="M2614" s="148">
        <f t="shared" si="299"/>
        <v>3551.86448668293</v>
      </c>
      <c r="N2614" s="148"/>
    </row>
    <row r="2615" spans="1:14">
      <c r="A2615">
        <f t="shared" si="304"/>
        <v>3.9116666666665942</v>
      </c>
      <c r="D2615">
        <f t="shared" si="300"/>
        <v>1210.6991426450004</v>
      </c>
      <c r="E2615">
        <f t="shared" ref="E2615:E2678" si="305">$E$18*($A$18/A2615)^$B$9</f>
        <v>1.2117273798788055</v>
      </c>
      <c r="G2615">
        <f t="shared" si="301"/>
        <v>-3002.1627340667469</v>
      </c>
      <c r="H2615" s="31">
        <f t="shared" si="302"/>
        <v>-2983.6627340667455</v>
      </c>
      <c r="K2615">
        <v>1</v>
      </c>
      <c r="L2615" s="31">
        <f t="shared" si="303"/>
        <v>18.500000000001279</v>
      </c>
      <c r="M2615" s="148">
        <f t="shared" si="299"/>
        <v>3551.86448668293</v>
      </c>
      <c r="N2615" s="148"/>
    </row>
    <row r="2616" spans="1:14">
      <c r="A2616">
        <f t="shared" si="304"/>
        <v>3.9116666666665942</v>
      </c>
      <c r="D2616">
        <f t="shared" si="300"/>
        <v>1210.6991426450004</v>
      </c>
      <c r="E2616">
        <f t="shared" si="305"/>
        <v>1.2117273798788055</v>
      </c>
      <c r="G2616">
        <f t="shared" si="301"/>
        <v>-3002.1627340667469</v>
      </c>
      <c r="H2616" s="31">
        <f t="shared" si="302"/>
        <v>-2983.6627340667455</v>
      </c>
      <c r="K2616">
        <v>1</v>
      </c>
      <c r="L2616" s="31">
        <f t="shared" si="303"/>
        <v>18.500000000001279</v>
      </c>
      <c r="M2616" s="148">
        <f t="shared" si="299"/>
        <v>3551.86448668293</v>
      </c>
      <c r="N2616" s="148"/>
    </row>
    <row r="2617" spans="1:14">
      <c r="A2617">
        <f t="shared" si="304"/>
        <v>3.9141666666665942</v>
      </c>
      <c r="D2617">
        <f t="shared" si="300"/>
        <v>1210.3897712490157</v>
      </c>
      <c r="E2617">
        <f t="shared" si="305"/>
        <v>1.2106440064904009</v>
      </c>
      <c r="G2617">
        <f t="shared" si="301"/>
        <v>-3002.465530490043</v>
      </c>
      <c r="H2617" s="31">
        <f t="shared" si="302"/>
        <v>-2984.2155304900416</v>
      </c>
      <c r="K2617">
        <v>1</v>
      </c>
      <c r="L2617" s="31">
        <f t="shared" si="303"/>
        <v>18.250000000001286</v>
      </c>
      <c r="M2617" s="148">
        <f t="shared" si="299"/>
        <v>3551.86448668293</v>
      </c>
      <c r="N2617" s="148"/>
    </row>
    <row r="2618" spans="1:14">
      <c r="A2618">
        <f t="shared" si="304"/>
        <v>3.9141666666665942</v>
      </c>
      <c r="D2618">
        <f t="shared" si="300"/>
        <v>1210.3897712490157</v>
      </c>
      <c r="E2618">
        <f t="shared" si="305"/>
        <v>1.2106440064904009</v>
      </c>
      <c r="G2618">
        <f t="shared" si="301"/>
        <v>-3002.465530490043</v>
      </c>
      <c r="H2618" s="31">
        <f t="shared" si="302"/>
        <v>-2984.2155304900416</v>
      </c>
      <c r="K2618">
        <v>1</v>
      </c>
      <c r="L2618" s="31">
        <f t="shared" si="303"/>
        <v>18.250000000001286</v>
      </c>
      <c r="M2618" s="148">
        <f t="shared" si="299"/>
        <v>3551.86448668293</v>
      </c>
      <c r="N2618" s="148"/>
    </row>
    <row r="2619" spans="1:14">
      <c r="A2619">
        <f t="shared" si="304"/>
        <v>3.9166666666665941</v>
      </c>
      <c r="D2619">
        <f t="shared" si="300"/>
        <v>1210.0806763655394</v>
      </c>
      <c r="E2619">
        <f t="shared" si="305"/>
        <v>1.2095622925259075</v>
      </c>
      <c r="G2619">
        <f t="shared" si="301"/>
        <v>-3002.7680562774199</v>
      </c>
      <c r="H2619" s="31">
        <f t="shared" si="302"/>
        <v>-2984.7680562774185</v>
      </c>
      <c r="K2619">
        <v>1</v>
      </c>
      <c r="L2619" s="31">
        <f t="shared" si="303"/>
        <v>18.000000000001293</v>
      </c>
      <c r="M2619" s="148">
        <f t="shared" si="299"/>
        <v>3551.86448668293</v>
      </c>
      <c r="N2619" s="148"/>
    </row>
    <row r="2620" spans="1:14">
      <c r="A2620">
        <f t="shared" si="304"/>
        <v>3.9166666666665941</v>
      </c>
      <c r="D2620">
        <f t="shared" si="300"/>
        <v>1210.0806763655394</v>
      </c>
      <c r="E2620">
        <f t="shared" si="305"/>
        <v>1.2095622925259075</v>
      </c>
      <c r="G2620">
        <f t="shared" si="301"/>
        <v>-3002.7680562774199</v>
      </c>
      <c r="H2620" s="31">
        <f t="shared" si="302"/>
        <v>-2984.7680562774185</v>
      </c>
      <c r="K2620">
        <v>1</v>
      </c>
      <c r="L2620" s="31">
        <f t="shared" si="303"/>
        <v>18.000000000001293</v>
      </c>
      <c r="M2620" s="148">
        <f t="shared" si="299"/>
        <v>3551.86448668293</v>
      </c>
      <c r="N2620" s="148"/>
    </row>
    <row r="2621" spans="1:14">
      <c r="A2621">
        <f t="shared" si="304"/>
        <v>3.9191666666665941</v>
      </c>
      <c r="D2621">
        <f t="shared" si="300"/>
        <v>1209.7718575711667</v>
      </c>
      <c r="E2621">
        <f t="shared" si="305"/>
        <v>1.2084822343867789</v>
      </c>
      <c r="G2621">
        <f t="shared" si="301"/>
        <v>-3003.0703118432839</v>
      </c>
      <c r="H2621" s="31">
        <f t="shared" si="302"/>
        <v>-2985.3203118432825</v>
      </c>
      <c r="K2621">
        <v>1</v>
      </c>
      <c r="L2621" s="31">
        <f t="shared" si="303"/>
        <v>17.7500000000013</v>
      </c>
      <c r="M2621" s="148">
        <f t="shared" si="299"/>
        <v>3551.86448668293</v>
      </c>
      <c r="N2621" s="148"/>
    </row>
    <row r="2622" spans="1:14">
      <c r="A2622">
        <f t="shared" si="304"/>
        <v>3.9191666666665941</v>
      </c>
      <c r="D2622">
        <f t="shared" si="300"/>
        <v>1209.7718575711667</v>
      </c>
      <c r="E2622">
        <f t="shared" si="305"/>
        <v>1.2084822343867789</v>
      </c>
      <c r="G2622">
        <f t="shared" si="301"/>
        <v>-3003.0703118432839</v>
      </c>
      <c r="H2622" s="31">
        <f t="shared" si="302"/>
        <v>-2985.3203118432825</v>
      </c>
      <c r="K2622">
        <v>1</v>
      </c>
      <c r="L2622" s="31">
        <f t="shared" si="303"/>
        <v>17.7500000000013</v>
      </c>
      <c r="M2622" s="148">
        <f t="shared" si="299"/>
        <v>3551.86448668293</v>
      </c>
      <c r="N2622" s="148"/>
    </row>
    <row r="2623" spans="1:14">
      <c r="A2623">
        <f t="shared" si="304"/>
        <v>3.921666666666594</v>
      </c>
      <c r="D2623">
        <f t="shared" si="300"/>
        <v>1209.4633144434108</v>
      </c>
      <c r="E2623">
        <f t="shared" si="305"/>
        <v>1.2074038284845607</v>
      </c>
      <c r="G2623">
        <f t="shared" si="301"/>
        <v>-3003.3722976011427</v>
      </c>
      <c r="H2623" s="31">
        <f t="shared" si="302"/>
        <v>-2985.8722976011413</v>
      </c>
      <c r="K2623">
        <v>1</v>
      </c>
      <c r="L2623" s="31">
        <f t="shared" si="303"/>
        <v>17.500000000001307</v>
      </c>
      <c r="M2623" s="148">
        <f t="shared" si="299"/>
        <v>3551.86448668293</v>
      </c>
      <c r="N2623" s="148"/>
    </row>
    <row r="2624" spans="1:14">
      <c r="A2624">
        <f t="shared" si="304"/>
        <v>3.921666666666594</v>
      </c>
      <c r="D2624">
        <f t="shared" si="300"/>
        <v>1209.4633144434108</v>
      </c>
      <c r="E2624">
        <f t="shared" si="305"/>
        <v>1.2074038284845607</v>
      </c>
      <c r="G2624">
        <f t="shared" si="301"/>
        <v>-3003.3722976011427</v>
      </c>
      <c r="H2624" s="31">
        <f t="shared" si="302"/>
        <v>-2985.8722976011413</v>
      </c>
      <c r="K2624">
        <v>1</v>
      </c>
      <c r="L2624" s="31">
        <f t="shared" si="303"/>
        <v>17.500000000001307</v>
      </c>
      <c r="M2624" s="148">
        <f t="shared" si="299"/>
        <v>3551.86448668293</v>
      </c>
      <c r="N2624" s="148"/>
    </row>
    <row r="2625" spans="1:14">
      <c r="A2625">
        <f t="shared" si="304"/>
        <v>3.924166666666594</v>
      </c>
      <c r="D2625">
        <f t="shared" si="300"/>
        <v>1209.1550465607008</v>
      </c>
      <c r="E2625">
        <f t="shared" si="305"/>
        <v>1.2063270712408569</v>
      </c>
      <c r="G2625">
        <f t="shared" si="301"/>
        <v>-3003.6740139636086</v>
      </c>
      <c r="H2625" s="31">
        <f t="shared" si="302"/>
        <v>-2986.4240139636072</v>
      </c>
      <c r="K2625">
        <v>1</v>
      </c>
      <c r="L2625" s="31">
        <f t="shared" si="303"/>
        <v>17.250000000001315</v>
      </c>
      <c r="M2625" s="148">
        <f t="shared" si="299"/>
        <v>3551.86448668293</v>
      </c>
      <c r="N2625" s="148"/>
    </row>
    <row r="2626" spans="1:14">
      <c r="A2626">
        <f t="shared" si="304"/>
        <v>3.924166666666594</v>
      </c>
      <c r="D2626">
        <f t="shared" si="300"/>
        <v>1209.1550465607008</v>
      </c>
      <c r="E2626">
        <f t="shared" si="305"/>
        <v>1.2063270712408569</v>
      </c>
      <c r="G2626">
        <f t="shared" si="301"/>
        <v>-3003.6740139636086</v>
      </c>
      <c r="H2626" s="31">
        <f t="shared" si="302"/>
        <v>-2986.4240139636072</v>
      </c>
      <c r="K2626">
        <v>1</v>
      </c>
      <c r="L2626" s="31">
        <f t="shared" si="303"/>
        <v>17.250000000001315</v>
      </c>
      <c r="M2626" s="148">
        <f t="shared" si="299"/>
        <v>3551.86448668293</v>
      </c>
      <c r="N2626" s="148"/>
    </row>
    <row r="2627" spans="1:14">
      <c r="A2627">
        <f t="shared" si="304"/>
        <v>3.9266666666665939</v>
      </c>
      <c r="D2627">
        <f t="shared" si="300"/>
        <v>1208.847053502378</v>
      </c>
      <c r="E2627">
        <f t="shared" si="305"/>
        <v>1.2052519590872945</v>
      </c>
      <c r="G2627">
        <f t="shared" si="301"/>
        <v>-3003.9754613423997</v>
      </c>
      <c r="H2627" s="31">
        <f t="shared" si="302"/>
        <v>-2986.9754613423984</v>
      </c>
      <c r="K2627">
        <v>1</v>
      </c>
      <c r="L2627" s="31">
        <f t="shared" si="303"/>
        <v>17.000000000001322</v>
      </c>
      <c r="M2627" s="148">
        <f t="shared" si="299"/>
        <v>3551.86448668293</v>
      </c>
      <c r="N2627" s="148"/>
    </row>
    <row r="2628" spans="1:14">
      <c r="A2628">
        <f t="shared" si="304"/>
        <v>3.9266666666665939</v>
      </c>
      <c r="D2628">
        <f t="shared" si="300"/>
        <v>1208.847053502378</v>
      </c>
      <c r="E2628">
        <f t="shared" si="305"/>
        <v>1.2052519590872945</v>
      </c>
      <c r="G2628">
        <f t="shared" si="301"/>
        <v>-3003.9754613423997</v>
      </c>
      <c r="H2628" s="31">
        <f t="shared" si="302"/>
        <v>-2986.9754613423984</v>
      </c>
      <c r="K2628">
        <v>1</v>
      </c>
      <c r="L2628" s="31">
        <f t="shared" si="303"/>
        <v>17.000000000001322</v>
      </c>
      <c r="M2628" s="148">
        <f t="shared" si="299"/>
        <v>3551.86448668293</v>
      </c>
      <c r="N2628" s="148"/>
    </row>
    <row r="2629" spans="1:14">
      <c r="A2629">
        <f t="shared" si="304"/>
        <v>3.9291666666665939</v>
      </c>
      <c r="D2629">
        <f t="shared" si="300"/>
        <v>1208.5393348486939</v>
      </c>
      <c r="E2629">
        <f t="shared" si="305"/>
        <v>1.2041784884654878</v>
      </c>
      <c r="G2629">
        <f t="shared" si="301"/>
        <v>-3004.2766401483436</v>
      </c>
      <c r="H2629" s="31">
        <f t="shared" si="302"/>
        <v>-2987.5266401483423</v>
      </c>
      <c r="K2629">
        <v>1</v>
      </c>
      <c r="L2629" s="31">
        <f t="shared" si="303"/>
        <v>16.750000000001329</v>
      </c>
      <c r="M2629" s="148">
        <f t="shared" si="299"/>
        <v>3551.86448668293</v>
      </c>
      <c r="N2629" s="148"/>
    </row>
    <row r="2630" spans="1:14">
      <c r="A2630">
        <f t="shared" si="304"/>
        <v>3.9291666666665939</v>
      </c>
      <c r="D2630">
        <f t="shared" si="300"/>
        <v>1208.5393348486939</v>
      </c>
      <c r="E2630">
        <f t="shared" si="305"/>
        <v>1.2041784884654878</v>
      </c>
      <c r="G2630">
        <f t="shared" si="301"/>
        <v>-3004.2766401483436</v>
      </c>
      <c r="H2630" s="31">
        <f t="shared" si="302"/>
        <v>-2987.5266401483423</v>
      </c>
      <c r="K2630">
        <v>1</v>
      </c>
      <c r="L2630" s="31">
        <f t="shared" si="303"/>
        <v>16.750000000001329</v>
      </c>
      <c r="M2630" s="148">
        <f t="shared" si="299"/>
        <v>3551.86448668293</v>
      </c>
      <c r="N2630" s="148"/>
    </row>
    <row r="2631" spans="1:14">
      <c r="A2631">
        <f t="shared" si="304"/>
        <v>3.9316666666665938</v>
      </c>
      <c r="D2631">
        <f t="shared" si="300"/>
        <v>1208.2318901808078</v>
      </c>
      <c r="E2631">
        <f t="shared" si="305"/>
        <v>1.2031066558270072</v>
      </c>
      <c r="G2631">
        <f t="shared" si="301"/>
        <v>-3004.57755079138</v>
      </c>
      <c r="H2631" s="31">
        <f t="shared" si="302"/>
        <v>-2988.0775507913786</v>
      </c>
      <c r="K2631">
        <v>1</v>
      </c>
      <c r="L2631" s="31">
        <f t="shared" si="303"/>
        <v>16.500000000001336</v>
      </c>
      <c r="M2631" s="148">
        <f t="shared" si="299"/>
        <v>3551.86448668293</v>
      </c>
      <c r="N2631" s="148"/>
    </row>
    <row r="2632" spans="1:14">
      <c r="A2632">
        <f t="shared" si="304"/>
        <v>3.9316666666665938</v>
      </c>
      <c r="D2632">
        <f t="shared" si="300"/>
        <v>1208.2318901808078</v>
      </c>
      <c r="E2632">
        <f t="shared" si="305"/>
        <v>1.2031066558270072</v>
      </c>
      <c r="G2632">
        <f t="shared" si="301"/>
        <v>-3004.57755079138</v>
      </c>
      <c r="H2632" s="31">
        <f t="shared" si="302"/>
        <v>-2988.0775507913786</v>
      </c>
      <c r="K2632">
        <v>1</v>
      </c>
      <c r="L2632" s="31">
        <f t="shared" si="303"/>
        <v>16.500000000001336</v>
      </c>
      <c r="M2632" s="148">
        <f t="shared" si="299"/>
        <v>3551.86448668293</v>
      </c>
      <c r="N2632" s="148"/>
    </row>
    <row r="2633" spans="1:14">
      <c r="A2633">
        <f t="shared" si="304"/>
        <v>3.9341666666665938</v>
      </c>
      <c r="D2633">
        <f t="shared" si="300"/>
        <v>1207.9247190807844</v>
      </c>
      <c r="E2633">
        <f t="shared" si="305"/>
        <v>1.2020364576333435</v>
      </c>
      <c r="G2633">
        <f t="shared" si="301"/>
        <v>-3004.8781936805626</v>
      </c>
      <c r="H2633" s="31">
        <f t="shared" si="302"/>
        <v>-2988.6281936805613</v>
      </c>
      <c r="K2633">
        <v>1</v>
      </c>
      <c r="L2633" s="31">
        <f t="shared" si="303"/>
        <v>16.250000000001343</v>
      </c>
      <c r="M2633" s="148">
        <f t="shared" si="299"/>
        <v>3551.86448668293</v>
      </c>
      <c r="N2633" s="148"/>
    </row>
    <row r="2634" spans="1:14">
      <c r="A2634">
        <f t="shared" si="304"/>
        <v>3.9341666666665938</v>
      </c>
      <c r="D2634">
        <f t="shared" si="300"/>
        <v>1207.9247190807844</v>
      </c>
      <c r="E2634">
        <f t="shared" si="305"/>
        <v>1.2020364576333435</v>
      </c>
      <c r="G2634">
        <f t="shared" si="301"/>
        <v>-3004.8781936805626</v>
      </c>
      <c r="H2634" s="31">
        <f t="shared" si="302"/>
        <v>-2988.6281936805613</v>
      </c>
      <c r="K2634">
        <v>1</v>
      </c>
      <c r="L2634" s="31">
        <f t="shared" si="303"/>
        <v>16.250000000001343</v>
      </c>
      <c r="M2634" s="148">
        <f t="shared" si="299"/>
        <v>3551.86448668293</v>
      </c>
      <c r="N2634" s="148"/>
    </row>
    <row r="2635" spans="1:14">
      <c r="A2635">
        <f t="shared" si="304"/>
        <v>3.9366666666665937</v>
      </c>
      <c r="D2635">
        <f t="shared" si="300"/>
        <v>1207.6178211315905</v>
      </c>
      <c r="E2635">
        <f t="shared" si="305"/>
        <v>1.2009678903558711</v>
      </c>
      <c r="G2635">
        <f t="shared" si="301"/>
        <v>-3005.1785692240614</v>
      </c>
      <c r="H2635" s="31">
        <f t="shared" si="302"/>
        <v>-2989.1785692240601</v>
      </c>
      <c r="K2635">
        <v>1</v>
      </c>
      <c r="L2635" s="31">
        <f t="shared" si="303"/>
        <v>16.000000000001346</v>
      </c>
      <c r="M2635" s="148">
        <f t="shared" si="299"/>
        <v>3551.86448668293</v>
      </c>
      <c r="N2635" s="148"/>
    </row>
    <row r="2636" spans="1:14">
      <c r="A2636">
        <f t="shared" si="304"/>
        <v>3.9366666666665937</v>
      </c>
      <c r="D2636">
        <f t="shared" si="300"/>
        <v>1207.6178211315905</v>
      </c>
      <c r="E2636">
        <f t="shared" si="305"/>
        <v>1.2009678903558711</v>
      </c>
      <c r="G2636">
        <f t="shared" si="301"/>
        <v>-3005.1785692240614</v>
      </c>
      <c r="H2636" s="31">
        <f t="shared" si="302"/>
        <v>-2989.1785692240601</v>
      </c>
      <c r="K2636">
        <v>1</v>
      </c>
      <c r="L2636" s="31">
        <f t="shared" si="303"/>
        <v>16.000000000001346</v>
      </c>
      <c r="M2636" s="148">
        <f t="shared" si="299"/>
        <v>3551.86448668293</v>
      </c>
      <c r="N2636" s="148"/>
    </row>
    <row r="2637" spans="1:14">
      <c r="A2637">
        <f t="shared" si="304"/>
        <v>3.9391666666665937</v>
      </c>
      <c r="D2637">
        <f t="shared" si="300"/>
        <v>1207.3111959170931</v>
      </c>
      <c r="E2637">
        <f t="shared" si="305"/>
        <v>1.1999009504758196</v>
      </c>
      <c r="G2637">
        <f t="shared" si="301"/>
        <v>-3005.4786778291655</v>
      </c>
      <c r="H2637" s="31">
        <f t="shared" si="302"/>
        <v>-2989.7286778291641</v>
      </c>
      <c r="K2637">
        <v>1</v>
      </c>
      <c r="L2637" s="31">
        <f t="shared" si="303"/>
        <v>15.750000000001352</v>
      </c>
      <c r="M2637" s="148">
        <f t="shared" si="299"/>
        <v>3551.86448668293</v>
      </c>
      <c r="N2637" s="148"/>
    </row>
    <row r="2638" spans="1:14">
      <c r="A2638">
        <f t="shared" si="304"/>
        <v>3.9391666666665937</v>
      </c>
      <c r="D2638">
        <f t="shared" si="300"/>
        <v>1207.3111959170931</v>
      </c>
      <c r="E2638">
        <f t="shared" si="305"/>
        <v>1.1999009504758196</v>
      </c>
      <c r="G2638">
        <f t="shared" si="301"/>
        <v>-3005.4786778291655</v>
      </c>
      <c r="H2638" s="31">
        <f t="shared" si="302"/>
        <v>-2989.7286778291641</v>
      </c>
      <c r="K2638">
        <v>1</v>
      </c>
      <c r="L2638" s="31">
        <f t="shared" si="303"/>
        <v>15.750000000001352</v>
      </c>
      <c r="M2638" s="148">
        <f t="shared" si="299"/>
        <v>3551.86448668293</v>
      </c>
      <c r="N2638" s="148"/>
    </row>
    <row r="2639" spans="1:14">
      <c r="A2639">
        <f t="shared" si="304"/>
        <v>3.9416666666665936</v>
      </c>
      <c r="D2639">
        <f t="shared" si="300"/>
        <v>1207.0048430220563</v>
      </c>
      <c r="E2639">
        <f t="shared" si="305"/>
        <v>1.1988356344842359</v>
      </c>
      <c r="G2639">
        <f t="shared" si="301"/>
        <v>-3005.7785199022856</v>
      </c>
      <c r="H2639" s="31">
        <f t="shared" si="302"/>
        <v>-2990.2785199022842</v>
      </c>
      <c r="K2639">
        <v>1</v>
      </c>
      <c r="L2639" s="31">
        <f t="shared" si="303"/>
        <v>15.500000000001357</v>
      </c>
      <c r="M2639" s="148">
        <f t="shared" si="299"/>
        <v>3551.86448668293</v>
      </c>
      <c r="N2639" s="148"/>
    </row>
    <row r="2640" spans="1:14">
      <c r="A2640">
        <f t="shared" si="304"/>
        <v>3.9416666666665936</v>
      </c>
      <c r="D2640">
        <f t="shared" si="300"/>
        <v>1207.0048430220563</v>
      </c>
      <c r="E2640">
        <f t="shared" si="305"/>
        <v>1.1988356344842359</v>
      </c>
      <c r="G2640">
        <f t="shared" si="301"/>
        <v>-3005.7785199022856</v>
      </c>
      <c r="H2640" s="31">
        <f t="shared" si="302"/>
        <v>-2990.2785199022842</v>
      </c>
      <c r="K2640">
        <v>1</v>
      </c>
      <c r="L2640" s="31">
        <f t="shared" si="303"/>
        <v>15.500000000001357</v>
      </c>
      <c r="M2640" s="148">
        <f t="shared" si="299"/>
        <v>3551.86448668293</v>
      </c>
      <c r="N2640" s="148"/>
    </row>
    <row r="2641" spans="1:14">
      <c r="A2641">
        <f t="shared" si="304"/>
        <v>3.9441666666665935</v>
      </c>
      <c r="D2641">
        <f t="shared" si="300"/>
        <v>1206.6987620321404</v>
      </c>
      <c r="E2641">
        <f t="shared" si="305"/>
        <v>1.1977719388819521</v>
      </c>
      <c r="G2641">
        <f t="shared" si="301"/>
        <v>-3006.0780958489563</v>
      </c>
      <c r="H2641" s="31">
        <f t="shared" si="302"/>
        <v>-2990.8280958489549</v>
      </c>
      <c r="K2641">
        <v>1</v>
      </c>
      <c r="L2641" s="31">
        <f t="shared" si="303"/>
        <v>15.250000000001362</v>
      </c>
      <c r="M2641" s="148">
        <f t="shared" si="299"/>
        <v>3551.86448668293</v>
      </c>
      <c r="N2641" s="148"/>
    </row>
    <row r="2642" spans="1:14">
      <c r="A2642">
        <f t="shared" si="304"/>
        <v>3.9441666666665935</v>
      </c>
      <c r="D2642">
        <f t="shared" si="300"/>
        <v>1206.6987620321404</v>
      </c>
      <c r="E2642">
        <f t="shared" si="305"/>
        <v>1.1977719388819521</v>
      </c>
      <c r="G2642">
        <f t="shared" si="301"/>
        <v>-3006.0780958489563</v>
      </c>
      <c r="H2642" s="31">
        <f t="shared" si="302"/>
        <v>-2990.8280958489549</v>
      </c>
      <c r="K2642">
        <v>1</v>
      </c>
      <c r="L2642" s="31">
        <f t="shared" si="303"/>
        <v>15.250000000001362</v>
      </c>
      <c r="M2642" s="148">
        <f t="shared" ref="M2642:M2705" si="306">$F$11</f>
        <v>3551.86448668293</v>
      </c>
      <c r="N2642" s="148"/>
    </row>
    <row r="2643" spans="1:14">
      <c r="A2643">
        <f t="shared" si="304"/>
        <v>3.9466666666665935</v>
      </c>
      <c r="D2643">
        <f t="shared" si="300"/>
        <v>1206.3929525338972</v>
      </c>
      <c r="E2643">
        <f t="shared" si="305"/>
        <v>1.1967098601795523</v>
      </c>
      <c r="G2643">
        <f t="shared" si="301"/>
        <v>-3006.3774060738392</v>
      </c>
      <c r="H2643" s="31">
        <f t="shared" si="302"/>
        <v>-2991.3774060738378</v>
      </c>
      <c r="K2643">
        <v>1</v>
      </c>
      <c r="L2643" s="31">
        <f t="shared" si="303"/>
        <v>15.000000000001368</v>
      </c>
      <c r="M2643" s="148">
        <f t="shared" si="306"/>
        <v>3551.86448668293</v>
      </c>
      <c r="N2643" s="148"/>
    </row>
    <row r="2644" spans="1:14">
      <c r="A2644">
        <f t="shared" si="304"/>
        <v>3.9466666666665935</v>
      </c>
      <c r="D2644">
        <f t="shared" si="300"/>
        <v>1206.3929525338972</v>
      </c>
      <c r="E2644">
        <f t="shared" si="305"/>
        <v>1.1967098601795523</v>
      </c>
      <c r="G2644">
        <f t="shared" si="301"/>
        <v>-3006.3774060738392</v>
      </c>
      <c r="H2644" s="31">
        <f t="shared" si="302"/>
        <v>-2991.3774060738378</v>
      </c>
      <c r="K2644">
        <v>1</v>
      </c>
      <c r="L2644" s="31">
        <f t="shared" si="303"/>
        <v>15.000000000001368</v>
      </c>
      <c r="M2644" s="148">
        <f t="shared" si="306"/>
        <v>3551.86448668293</v>
      </c>
      <c r="N2644" s="148"/>
    </row>
    <row r="2645" spans="1:14">
      <c r="A2645">
        <f t="shared" si="304"/>
        <v>3.9491666666665934</v>
      </c>
      <c r="D2645">
        <f t="shared" ref="D2645:D2708" si="307">$D$18*($A$18/A2645)^($B$9-1)</f>
        <v>1206.087414114769</v>
      </c>
      <c r="E2645">
        <f t="shared" si="305"/>
        <v>1.195649394897337</v>
      </c>
      <c r="G2645">
        <f t="shared" ref="G2645:G2708" si="308">-100*(E2645+E2644)/2*(A2645-A2644)+G2644</f>
        <v>-3006.676450980724</v>
      </c>
      <c r="H2645" s="31">
        <f t="shared" si="302"/>
        <v>-2991.9264509807226</v>
      </c>
      <c r="K2645">
        <v>1</v>
      </c>
      <c r="L2645" s="31">
        <f t="shared" si="303"/>
        <v>14.750000000001373</v>
      </c>
      <c r="M2645" s="148">
        <f t="shared" si="306"/>
        <v>3551.86448668293</v>
      </c>
      <c r="N2645" s="148"/>
    </row>
    <row r="2646" spans="1:14">
      <c r="A2646">
        <f t="shared" si="304"/>
        <v>3.9491666666665934</v>
      </c>
      <c r="D2646">
        <f t="shared" si="307"/>
        <v>1206.087414114769</v>
      </c>
      <c r="E2646">
        <f t="shared" si="305"/>
        <v>1.195649394897337</v>
      </c>
      <c r="G2646">
        <f t="shared" si="308"/>
        <v>-3006.676450980724</v>
      </c>
      <c r="H2646" s="31">
        <f t="shared" si="302"/>
        <v>-2991.9264509807226</v>
      </c>
      <c r="K2646">
        <v>1</v>
      </c>
      <c r="L2646" s="31">
        <f t="shared" si="303"/>
        <v>14.750000000001373</v>
      </c>
      <c r="M2646" s="148">
        <f t="shared" si="306"/>
        <v>3551.86448668293</v>
      </c>
      <c r="N2646" s="148"/>
    </row>
    <row r="2647" spans="1:14">
      <c r="A2647">
        <f t="shared" si="304"/>
        <v>3.9516666666665934</v>
      </c>
      <c r="D2647">
        <f t="shared" si="307"/>
        <v>1205.7821463630851</v>
      </c>
      <c r="E2647">
        <f t="shared" si="305"/>
        <v>1.1945905395652938</v>
      </c>
      <c r="G2647">
        <f t="shared" si="308"/>
        <v>-3006.9752309725318</v>
      </c>
      <c r="H2647" s="31">
        <f t="shared" si="302"/>
        <v>-2992.4752309725304</v>
      </c>
      <c r="K2647">
        <v>1</v>
      </c>
      <c r="L2647" s="31">
        <f t="shared" si="303"/>
        <v>14.500000000001378</v>
      </c>
      <c r="M2647" s="148">
        <f t="shared" si="306"/>
        <v>3551.86448668293</v>
      </c>
      <c r="N2647" s="148"/>
    </row>
    <row r="2648" spans="1:14">
      <c r="A2648">
        <f t="shared" si="304"/>
        <v>3.9516666666665934</v>
      </c>
      <c r="D2648">
        <f t="shared" si="307"/>
        <v>1205.7821463630851</v>
      </c>
      <c r="E2648">
        <f t="shared" si="305"/>
        <v>1.1945905395652938</v>
      </c>
      <c r="G2648">
        <f t="shared" si="308"/>
        <v>-3006.9752309725318</v>
      </c>
      <c r="H2648" s="31">
        <f t="shared" si="302"/>
        <v>-2992.4752309725304</v>
      </c>
      <c r="K2648">
        <v>1</v>
      </c>
      <c r="L2648" s="31">
        <f t="shared" si="303"/>
        <v>14.500000000001378</v>
      </c>
      <c r="M2648" s="148">
        <f t="shared" si="306"/>
        <v>3551.86448668293</v>
      </c>
      <c r="N2648" s="148"/>
    </row>
    <row r="2649" spans="1:14">
      <c r="A2649">
        <f t="shared" si="304"/>
        <v>3.9541666666665933</v>
      </c>
      <c r="D2649">
        <f t="shared" si="307"/>
        <v>1205.4771488680615</v>
      </c>
      <c r="E2649">
        <f t="shared" si="305"/>
        <v>1.1935332907230625</v>
      </c>
      <c r="G2649">
        <f t="shared" si="308"/>
        <v>-3007.2737464513179</v>
      </c>
      <c r="H2649" s="31">
        <f t="shared" si="302"/>
        <v>-2993.0237464513166</v>
      </c>
      <c r="K2649">
        <v>1</v>
      </c>
      <c r="L2649" s="31">
        <f t="shared" si="303"/>
        <v>14.250000000001384</v>
      </c>
      <c r="M2649" s="148">
        <f t="shared" si="306"/>
        <v>3551.86448668293</v>
      </c>
      <c r="N2649" s="148"/>
    </row>
    <row r="2650" spans="1:14">
      <c r="A2650">
        <f t="shared" si="304"/>
        <v>3.9541666666665933</v>
      </c>
      <c r="D2650">
        <f t="shared" si="307"/>
        <v>1205.4771488680615</v>
      </c>
      <c r="E2650">
        <f t="shared" si="305"/>
        <v>1.1935332907230625</v>
      </c>
      <c r="G2650">
        <f t="shared" si="308"/>
        <v>-3007.2737464513179</v>
      </c>
      <c r="H2650" s="31">
        <f t="shared" si="302"/>
        <v>-2993.0237464513166</v>
      </c>
      <c r="K2650">
        <v>1</v>
      </c>
      <c r="L2650" s="31">
        <f t="shared" si="303"/>
        <v>14.250000000001384</v>
      </c>
      <c r="M2650" s="148">
        <f t="shared" si="306"/>
        <v>3551.86448668293</v>
      </c>
      <c r="N2650" s="148"/>
    </row>
    <row r="2651" spans="1:14">
      <c r="A2651">
        <f t="shared" si="304"/>
        <v>3.9566666666665933</v>
      </c>
      <c r="D2651">
        <f t="shared" si="307"/>
        <v>1205.1724212197942</v>
      </c>
      <c r="E2651">
        <f t="shared" si="305"/>
        <v>1.1924776449198979</v>
      </c>
      <c r="G2651">
        <f t="shared" si="308"/>
        <v>-3007.5719978182733</v>
      </c>
      <c r="H2651" s="31">
        <f t="shared" si="302"/>
        <v>-2993.5719978182719</v>
      </c>
      <c r="K2651">
        <v>1</v>
      </c>
      <c r="L2651" s="31">
        <f t="shared" si="303"/>
        <v>14.000000000001389</v>
      </c>
      <c r="M2651" s="148">
        <f t="shared" si="306"/>
        <v>3551.86448668293</v>
      </c>
      <c r="N2651" s="148"/>
    </row>
    <row r="2652" spans="1:14">
      <c r="A2652">
        <f t="shared" si="304"/>
        <v>3.9566666666665933</v>
      </c>
      <c r="D2652">
        <f t="shared" si="307"/>
        <v>1205.1724212197942</v>
      </c>
      <c r="E2652">
        <f t="shared" si="305"/>
        <v>1.1924776449198979</v>
      </c>
      <c r="G2652">
        <f t="shared" si="308"/>
        <v>-3007.5719978182733</v>
      </c>
      <c r="H2652" s="31">
        <f t="shared" si="302"/>
        <v>-2993.5719978182719</v>
      </c>
      <c r="K2652">
        <v>1</v>
      </c>
      <c r="L2652" s="31">
        <f t="shared" si="303"/>
        <v>14.000000000001389</v>
      </c>
      <c r="M2652" s="148">
        <f t="shared" si="306"/>
        <v>3551.86448668293</v>
      </c>
      <c r="N2652" s="148"/>
    </row>
    <row r="2653" spans="1:14">
      <c r="A2653">
        <f t="shared" si="304"/>
        <v>3.9591666666665932</v>
      </c>
      <c r="D2653">
        <f t="shared" si="307"/>
        <v>1204.867963009262</v>
      </c>
      <c r="E2653">
        <f t="shared" si="305"/>
        <v>1.1914235987146462</v>
      </c>
      <c r="G2653">
        <f t="shared" si="308"/>
        <v>-3007.8699854737274</v>
      </c>
      <c r="H2653" s="31">
        <f t="shared" si="302"/>
        <v>-2994.119985473726</v>
      </c>
      <c r="K2653">
        <v>1</v>
      </c>
      <c r="L2653" s="31">
        <f t="shared" si="303"/>
        <v>13.750000000001394</v>
      </c>
      <c r="M2653" s="148">
        <f t="shared" si="306"/>
        <v>3551.86448668293</v>
      </c>
      <c r="N2653" s="148"/>
    </row>
    <row r="2654" spans="1:14">
      <c r="A2654">
        <f t="shared" si="304"/>
        <v>3.9591666666665932</v>
      </c>
      <c r="D2654">
        <f t="shared" si="307"/>
        <v>1204.867963009262</v>
      </c>
      <c r="E2654">
        <f t="shared" si="305"/>
        <v>1.1914235987146462</v>
      </c>
      <c r="G2654">
        <f t="shared" si="308"/>
        <v>-3007.8699854737274</v>
      </c>
      <c r="H2654" s="31">
        <f t="shared" si="302"/>
        <v>-2994.119985473726</v>
      </c>
      <c r="K2654">
        <v>1</v>
      </c>
      <c r="L2654" s="31">
        <f t="shared" si="303"/>
        <v>13.750000000001394</v>
      </c>
      <c r="M2654" s="148">
        <f t="shared" si="306"/>
        <v>3551.86448668293</v>
      </c>
      <c r="N2654" s="148"/>
    </row>
    <row r="2655" spans="1:14">
      <c r="A2655">
        <f t="shared" si="304"/>
        <v>3.9616666666665932</v>
      </c>
      <c r="D2655">
        <f t="shared" si="307"/>
        <v>1204.5637738283201</v>
      </c>
      <c r="E2655">
        <f t="shared" si="305"/>
        <v>1.1903711486757032</v>
      </c>
      <c r="G2655">
        <f t="shared" si="308"/>
        <v>-3008.1677098171513</v>
      </c>
      <c r="H2655" s="31">
        <f t="shared" si="302"/>
        <v>-2994.6677098171499</v>
      </c>
      <c r="K2655">
        <v>1</v>
      </c>
      <c r="L2655" s="31">
        <f t="shared" si="303"/>
        <v>13.5000000000014</v>
      </c>
      <c r="M2655" s="148">
        <f t="shared" si="306"/>
        <v>3551.86448668293</v>
      </c>
      <c r="N2655" s="148"/>
    </row>
    <row r="2656" spans="1:14">
      <c r="A2656">
        <f t="shared" si="304"/>
        <v>3.9616666666665932</v>
      </c>
      <c r="D2656">
        <f t="shared" si="307"/>
        <v>1204.5637738283201</v>
      </c>
      <c r="E2656">
        <f t="shared" si="305"/>
        <v>1.1903711486757032</v>
      </c>
      <c r="G2656">
        <f t="shared" si="308"/>
        <v>-3008.1677098171513</v>
      </c>
      <c r="H2656" s="31">
        <f t="shared" si="302"/>
        <v>-2994.6677098171499</v>
      </c>
      <c r="K2656">
        <v>1</v>
      </c>
      <c r="L2656" s="31">
        <f t="shared" si="303"/>
        <v>13.5000000000014</v>
      </c>
      <c r="M2656" s="148">
        <f t="shared" si="306"/>
        <v>3551.86448668293</v>
      </c>
      <c r="N2656" s="148"/>
    </row>
    <row r="2657" spans="1:14">
      <c r="A2657">
        <f t="shared" si="304"/>
        <v>3.9641666666665931</v>
      </c>
      <c r="D2657">
        <f t="shared" si="307"/>
        <v>1204.2598532696993</v>
      </c>
      <c r="E2657">
        <f t="shared" si="305"/>
        <v>1.1893202913809884</v>
      </c>
      <c r="G2657">
        <f t="shared" si="308"/>
        <v>-3008.4651712471582</v>
      </c>
      <c r="H2657" s="31">
        <f t="shared" si="302"/>
        <v>-2995.2151712471568</v>
      </c>
      <c r="K2657">
        <v>1</v>
      </c>
      <c r="L2657" s="31">
        <f t="shared" si="303"/>
        <v>13.250000000001405</v>
      </c>
      <c r="M2657" s="148">
        <f t="shared" si="306"/>
        <v>3551.86448668293</v>
      </c>
      <c r="N2657" s="148"/>
    </row>
    <row r="2658" spans="1:14">
      <c r="A2658">
        <f t="shared" si="304"/>
        <v>3.9641666666665931</v>
      </c>
      <c r="D2658">
        <f t="shared" si="307"/>
        <v>1204.2598532696993</v>
      </c>
      <c r="E2658">
        <f t="shared" si="305"/>
        <v>1.1893202913809884</v>
      </c>
      <c r="G2658">
        <f t="shared" si="308"/>
        <v>-3008.4651712471582</v>
      </c>
      <c r="H2658" s="31">
        <f t="shared" si="302"/>
        <v>-2995.2151712471568</v>
      </c>
      <c r="K2658">
        <v>1</v>
      </c>
      <c r="L2658" s="31">
        <f t="shared" si="303"/>
        <v>13.250000000001405</v>
      </c>
      <c r="M2658" s="148">
        <f t="shared" si="306"/>
        <v>3551.86448668293</v>
      </c>
      <c r="N2658" s="148"/>
    </row>
    <row r="2659" spans="1:14">
      <c r="A2659">
        <f t="shared" si="304"/>
        <v>3.9666666666665931</v>
      </c>
      <c r="D2659">
        <f t="shared" si="307"/>
        <v>1203.9562009270032</v>
      </c>
      <c r="E2659">
        <f t="shared" si="305"/>
        <v>1.1882710234179086</v>
      </c>
      <c r="G2659">
        <f t="shared" si="308"/>
        <v>-3008.762370161508</v>
      </c>
      <c r="H2659" s="31">
        <f t="shared" si="302"/>
        <v>-2995.7623701615066</v>
      </c>
      <c r="K2659">
        <v>1</v>
      </c>
      <c r="L2659" s="31">
        <f t="shared" si="303"/>
        <v>13.00000000000141</v>
      </c>
      <c r="M2659" s="148">
        <f t="shared" si="306"/>
        <v>3551.86448668293</v>
      </c>
      <c r="N2659" s="148"/>
    </row>
    <row r="2660" spans="1:14">
      <c r="A2660">
        <f t="shared" si="304"/>
        <v>3.9666666666665931</v>
      </c>
      <c r="D2660">
        <f t="shared" si="307"/>
        <v>1203.9562009270032</v>
      </c>
      <c r="E2660">
        <f t="shared" si="305"/>
        <v>1.1882710234179086</v>
      </c>
      <c r="G2660">
        <f t="shared" si="308"/>
        <v>-3008.762370161508</v>
      </c>
      <c r="H2660" s="31">
        <f t="shared" ref="H2660:H2723" si="309">G2660+L2660</f>
        <v>-2995.7623701615066</v>
      </c>
      <c r="K2660">
        <v>1</v>
      </c>
      <c r="L2660" s="31">
        <f t="shared" ref="L2660:L2723" si="310">-100*(A2660-A2661)+L2661</f>
        <v>13.00000000000141</v>
      </c>
      <c r="M2660" s="148">
        <f t="shared" si="306"/>
        <v>3551.86448668293</v>
      </c>
      <c r="N2660" s="148"/>
    </row>
    <row r="2661" spans="1:14">
      <c r="A2661">
        <f t="shared" ref="A2661:A2724" si="311">A2659+$B$13/400</f>
        <v>3.969166666666593</v>
      </c>
      <c r="D2661">
        <f t="shared" si="307"/>
        <v>1203.6528163947055</v>
      </c>
      <c r="E2661">
        <f t="shared" si="305"/>
        <v>1.1872233413833271</v>
      </c>
      <c r="G2661">
        <f t="shared" si="308"/>
        <v>-3009.0593069571082</v>
      </c>
      <c r="H2661" s="31">
        <f t="shared" si="309"/>
        <v>-2996.3093069571069</v>
      </c>
      <c r="K2661">
        <v>1</v>
      </c>
      <c r="L2661" s="31">
        <f t="shared" si="310"/>
        <v>12.750000000001416</v>
      </c>
      <c r="M2661" s="148">
        <f t="shared" si="306"/>
        <v>3551.86448668293</v>
      </c>
      <c r="N2661" s="148"/>
    </row>
    <row r="2662" spans="1:14">
      <c r="A2662">
        <f t="shared" si="311"/>
        <v>3.969166666666593</v>
      </c>
      <c r="D2662">
        <f t="shared" si="307"/>
        <v>1203.6528163947055</v>
      </c>
      <c r="E2662">
        <f t="shared" si="305"/>
        <v>1.1872233413833271</v>
      </c>
      <c r="G2662">
        <f t="shared" si="308"/>
        <v>-3009.0593069571082</v>
      </c>
      <c r="H2662" s="31">
        <f t="shared" si="309"/>
        <v>-2996.3093069571069</v>
      </c>
      <c r="K2662">
        <v>1</v>
      </c>
      <c r="L2662" s="31">
        <f t="shared" si="310"/>
        <v>12.750000000001416</v>
      </c>
      <c r="M2662" s="148">
        <f t="shared" si="306"/>
        <v>3551.86448668293</v>
      </c>
      <c r="N2662" s="148"/>
    </row>
    <row r="2663" spans="1:14">
      <c r="A2663">
        <f t="shared" si="311"/>
        <v>3.971666666666593</v>
      </c>
      <c r="D2663">
        <f t="shared" si="307"/>
        <v>1203.3496992681492</v>
      </c>
      <c r="E2663">
        <f t="shared" si="305"/>
        <v>1.1861772418835319</v>
      </c>
      <c r="G2663">
        <f t="shared" si="308"/>
        <v>-3009.3559820300165</v>
      </c>
      <c r="H2663" s="31">
        <f t="shared" si="309"/>
        <v>-2996.8559820300152</v>
      </c>
      <c r="K2663">
        <v>1</v>
      </c>
      <c r="L2663" s="31">
        <f t="shared" si="310"/>
        <v>12.500000000001421</v>
      </c>
      <c r="M2663" s="148">
        <f t="shared" si="306"/>
        <v>3551.86448668293</v>
      </c>
      <c r="N2663" s="148"/>
    </row>
    <row r="2664" spans="1:14">
      <c r="A2664">
        <f t="shared" si="311"/>
        <v>3.971666666666593</v>
      </c>
      <c r="D2664">
        <f t="shared" si="307"/>
        <v>1203.3496992681492</v>
      </c>
      <c r="E2664">
        <f t="shared" si="305"/>
        <v>1.1861772418835319</v>
      </c>
      <c r="G2664">
        <f t="shared" si="308"/>
        <v>-3009.3559820300165</v>
      </c>
      <c r="H2664" s="31">
        <f t="shared" si="309"/>
        <v>-2996.8559820300152</v>
      </c>
      <c r="K2664">
        <v>1</v>
      </c>
      <c r="L2664" s="31">
        <f t="shared" si="310"/>
        <v>12.500000000001421</v>
      </c>
      <c r="M2664" s="148">
        <f t="shared" si="306"/>
        <v>3551.86448668293</v>
      </c>
      <c r="N2664" s="148"/>
    </row>
    <row r="2665" spans="1:14">
      <c r="A2665">
        <f t="shared" si="311"/>
        <v>3.9741666666665929</v>
      </c>
      <c r="D2665">
        <f t="shared" si="307"/>
        <v>1203.0468491435415</v>
      </c>
      <c r="E2665">
        <f t="shared" si="305"/>
        <v>1.1851327215342018</v>
      </c>
      <c r="G2665">
        <f t="shared" si="308"/>
        <v>-3009.6523957754439</v>
      </c>
      <c r="H2665" s="31">
        <f t="shared" si="309"/>
        <v>-2997.4023957754425</v>
      </c>
      <c r="K2665">
        <v>1</v>
      </c>
      <c r="L2665" s="31">
        <f t="shared" si="310"/>
        <v>12.250000000001426</v>
      </c>
      <c r="M2665" s="148">
        <f t="shared" si="306"/>
        <v>3551.86448668293</v>
      </c>
      <c r="N2665" s="148"/>
    </row>
    <row r="2666" spans="1:14">
      <c r="A2666">
        <f t="shared" si="311"/>
        <v>3.9741666666665929</v>
      </c>
      <c r="D2666">
        <f t="shared" si="307"/>
        <v>1203.0468491435415</v>
      </c>
      <c r="E2666">
        <f t="shared" si="305"/>
        <v>1.1851327215342018</v>
      </c>
      <c r="G2666">
        <f t="shared" si="308"/>
        <v>-3009.6523957754439</v>
      </c>
      <c r="H2666" s="31">
        <f t="shared" si="309"/>
        <v>-2997.4023957754425</v>
      </c>
      <c r="K2666">
        <v>1</v>
      </c>
      <c r="L2666" s="31">
        <f t="shared" si="310"/>
        <v>12.250000000001426</v>
      </c>
      <c r="M2666" s="148">
        <f t="shared" si="306"/>
        <v>3551.86448668293</v>
      </c>
      <c r="N2666" s="148"/>
    </row>
    <row r="2667" spans="1:14">
      <c r="A2667">
        <f t="shared" si="311"/>
        <v>3.9766666666665929</v>
      </c>
      <c r="D2667">
        <f t="shared" si="307"/>
        <v>1202.7442656179537</v>
      </c>
      <c r="E2667">
        <f t="shared" si="305"/>
        <v>1.1840897769603775</v>
      </c>
      <c r="G2667">
        <f t="shared" si="308"/>
        <v>-3009.9485485877558</v>
      </c>
      <c r="H2667" s="31">
        <f t="shared" si="309"/>
        <v>-2997.9485485877544</v>
      </c>
      <c r="K2667">
        <v>1</v>
      </c>
      <c r="L2667" s="31">
        <f t="shared" si="310"/>
        <v>12.000000000001432</v>
      </c>
      <c r="M2667" s="148">
        <f t="shared" si="306"/>
        <v>3551.86448668293</v>
      </c>
      <c r="N2667" s="148"/>
    </row>
    <row r="2668" spans="1:14">
      <c r="A2668">
        <f t="shared" si="311"/>
        <v>3.9766666666665929</v>
      </c>
      <c r="D2668">
        <f t="shared" si="307"/>
        <v>1202.7442656179537</v>
      </c>
      <c r="E2668">
        <f t="shared" si="305"/>
        <v>1.1840897769603775</v>
      </c>
      <c r="G2668">
        <f t="shared" si="308"/>
        <v>-3009.9485485877558</v>
      </c>
      <c r="H2668" s="31">
        <f t="shared" si="309"/>
        <v>-2997.9485485877544</v>
      </c>
      <c r="K2668">
        <v>1</v>
      </c>
      <c r="L2668" s="31">
        <f t="shared" si="310"/>
        <v>12.000000000001432</v>
      </c>
      <c r="M2668" s="148">
        <f t="shared" si="306"/>
        <v>3551.86448668293</v>
      </c>
      <c r="N2668" s="148"/>
    </row>
    <row r="2669" spans="1:14">
      <c r="A2669">
        <f t="shared" si="311"/>
        <v>3.9791666666665928</v>
      </c>
      <c r="D2669">
        <f t="shared" si="307"/>
        <v>1202.4419482893179</v>
      </c>
      <c r="E2669">
        <f t="shared" si="305"/>
        <v>1.1830484047964271</v>
      </c>
      <c r="G2669">
        <f t="shared" si="308"/>
        <v>-3010.2444408604756</v>
      </c>
      <c r="H2669" s="31">
        <f t="shared" si="309"/>
        <v>-2998.4944408604742</v>
      </c>
      <c r="K2669">
        <v>1</v>
      </c>
      <c r="L2669" s="31">
        <f t="shared" si="310"/>
        <v>11.750000000001437</v>
      </c>
      <c r="M2669" s="148">
        <f t="shared" si="306"/>
        <v>3551.86448668293</v>
      </c>
      <c r="N2669" s="148"/>
    </row>
    <row r="2670" spans="1:14">
      <c r="A2670">
        <f t="shared" si="311"/>
        <v>3.9791666666665928</v>
      </c>
      <c r="D2670">
        <f t="shared" si="307"/>
        <v>1202.4419482893179</v>
      </c>
      <c r="E2670">
        <f t="shared" si="305"/>
        <v>1.1830484047964271</v>
      </c>
      <c r="G2670">
        <f t="shared" si="308"/>
        <v>-3010.2444408604756</v>
      </c>
      <c r="H2670" s="31">
        <f t="shared" si="309"/>
        <v>-2998.4944408604742</v>
      </c>
      <c r="K2670">
        <v>1</v>
      </c>
      <c r="L2670" s="31">
        <f t="shared" si="310"/>
        <v>11.750000000001437</v>
      </c>
      <c r="M2670" s="148">
        <f t="shared" si="306"/>
        <v>3551.86448668293</v>
      </c>
      <c r="N2670" s="148"/>
    </row>
    <row r="2671" spans="1:14">
      <c r="A2671">
        <f t="shared" si="311"/>
        <v>3.9816666666665927</v>
      </c>
      <c r="D2671">
        <f t="shared" si="307"/>
        <v>1202.1398967564242</v>
      </c>
      <c r="E2671">
        <f t="shared" si="305"/>
        <v>1.182008601686017</v>
      </c>
      <c r="G2671">
        <f t="shared" si="308"/>
        <v>-3010.5400729862858</v>
      </c>
      <c r="H2671" s="31">
        <f t="shared" si="309"/>
        <v>-2999.0400729862845</v>
      </c>
      <c r="K2671">
        <v>1</v>
      </c>
      <c r="L2671" s="31">
        <f t="shared" si="310"/>
        <v>11.500000000001442</v>
      </c>
      <c r="M2671" s="148">
        <f t="shared" si="306"/>
        <v>3551.86448668293</v>
      </c>
      <c r="N2671" s="148"/>
    </row>
    <row r="2672" spans="1:14">
      <c r="A2672">
        <f t="shared" si="311"/>
        <v>3.9816666666665927</v>
      </c>
      <c r="D2672">
        <f t="shared" si="307"/>
        <v>1202.1398967564242</v>
      </c>
      <c r="E2672">
        <f t="shared" si="305"/>
        <v>1.182008601686017</v>
      </c>
      <c r="G2672">
        <f t="shared" si="308"/>
        <v>-3010.5400729862858</v>
      </c>
      <c r="H2672" s="31">
        <f t="shared" si="309"/>
        <v>-2999.0400729862845</v>
      </c>
      <c r="K2672">
        <v>1</v>
      </c>
      <c r="L2672" s="31">
        <f t="shared" si="310"/>
        <v>11.500000000001442</v>
      </c>
      <c r="M2672" s="148">
        <f t="shared" si="306"/>
        <v>3551.86448668293</v>
      </c>
      <c r="N2672" s="148"/>
    </row>
    <row r="2673" spans="1:14">
      <c r="A2673">
        <f t="shared" si="311"/>
        <v>3.9841666666665927</v>
      </c>
      <c r="D2673">
        <f t="shared" si="307"/>
        <v>1201.8381106189195</v>
      </c>
      <c r="E2673">
        <f t="shared" si="305"/>
        <v>1.1809703642820768</v>
      </c>
      <c r="G2673">
        <f t="shared" si="308"/>
        <v>-3010.8354453570319</v>
      </c>
      <c r="H2673" s="31">
        <f t="shared" si="309"/>
        <v>-2999.5854453570305</v>
      </c>
      <c r="K2673">
        <v>1</v>
      </c>
      <c r="L2673" s="31">
        <f t="shared" si="310"/>
        <v>11.250000000001448</v>
      </c>
      <c r="M2673" s="148">
        <f t="shared" si="306"/>
        <v>3551.86448668293</v>
      </c>
      <c r="N2673" s="148"/>
    </row>
    <row r="2674" spans="1:14">
      <c r="A2674">
        <f t="shared" si="311"/>
        <v>3.9841666666665927</v>
      </c>
      <c r="D2674">
        <f t="shared" si="307"/>
        <v>1201.8381106189195</v>
      </c>
      <c r="E2674">
        <f t="shared" si="305"/>
        <v>1.1809703642820768</v>
      </c>
      <c r="G2674">
        <f t="shared" si="308"/>
        <v>-3010.8354453570319</v>
      </c>
      <c r="H2674" s="31">
        <f t="shared" si="309"/>
        <v>-2999.5854453570305</v>
      </c>
      <c r="K2674">
        <v>1</v>
      </c>
      <c r="L2674" s="31">
        <f t="shared" si="310"/>
        <v>11.250000000001448</v>
      </c>
      <c r="M2674" s="148">
        <f t="shared" si="306"/>
        <v>3551.86448668293</v>
      </c>
      <c r="N2674" s="148"/>
    </row>
    <row r="2675" spans="1:14">
      <c r="A2675">
        <f t="shared" si="311"/>
        <v>3.9866666666665926</v>
      </c>
      <c r="D2675">
        <f t="shared" si="307"/>
        <v>1201.5365894773036</v>
      </c>
      <c r="E2675">
        <f t="shared" si="305"/>
        <v>1.1799336892467731</v>
      </c>
      <c r="G2675">
        <f t="shared" si="308"/>
        <v>-3011.1305583637231</v>
      </c>
      <c r="H2675" s="31">
        <f t="shared" si="309"/>
        <v>-3000.1305583637218</v>
      </c>
      <c r="K2675">
        <v>1</v>
      </c>
      <c r="L2675" s="31">
        <f t="shared" si="310"/>
        <v>11.000000000001453</v>
      </c>
      <c r="M2675" s="148">
        <f t="shared" si="306"/>
        <v>3551.86448668293</v>
      </c>
      <c r="N2675" s="148"/>
    </row>
    <row r="2676" spans="1:14">
      <c r="A2676">
        <f t="shared" si="311"/>
        <v>3.9866666666665926</v>
      </c>
      <c r="D2676">
        <f t="shared" si="307"/>
        <v>1201.5365894773036</v>
      </c>
      <c r="E2676">
        <f t="shared" si="305"/>
        <v>1.1799336892467731</v>
      </c>
      <c r="G2676">
        <f t="shared" si="308"/>
        <v>-3011.1305583637231</v>
      </c>
      <c r="H2676" s="31">
        <f t="shared" si="309"/>
        <v>-3000.1305583637218</v>
      </c>
      <c r="K2676">
        <v>1</v>
      </c>
      <c r="L2676" s="31">
        <f t="shared" si="310"/>
        <v>11.000000000001453</v>
      </c>
      <c r="M2676" s="148">
        <f t="shared" si="306"/>
        <v>3551.86448668293</v>
      </c>
      <c r="N2676" s="148"/>
    </row>
    <row r="2677" spans="1:14">
      <c r="A2677">
        <f t="shared" si="311"/>
        <v>3.9891666666665926</v>
      </c>
      <c r="D2677">
        <f t="shared" si="307"/>
        <v>1201.2353329329287</v>
      </c>
      <c r="E2677">
        <f t="shared" si="305"/>
        <v>1.1788985732514727</v>
      </c>
      <c r="G2677">
        <f t="shared" si="308"/>
        <v>-3011.4254123965352</v>
      </c>
      <c r="H2677" s="31">
        <f t="shared" si="309"/>
        <v>-3000.6754123965338</v>
      </c>
      <c r="K2677">
        <v>1</v>
      </c>
      <c r="L2677" s="31">
        <f t="shared" si="310"/>
        <v>10.750000000001458</v>
      </c>
      <c r="M2677" s="148">
        <f t="shared" si="306"/>
        <v>3551.86448668293</v>
      </c>
      <c r="N2677" s="148"/>
    </row>
    <row r="2678" spans="1:14">
      <c r="A2678">
        <f t="shared" si="311"/>
        <v>3.9891666666665926</v>
      </c>
      <c r="D2678">
        <f t="shared" si="307"/>
        <v>1201.2353329329287</v>
      </c>
      <c r="E2678">
        <f t="shared" si="305"/>
        <v>1.1788985732514727</v>
      </c>
      <c r="G2678">
        <f t="shared" si="308"/>
        <v>-3011.4254123965352</v>
      </c>
      <c r="H2678" s="31">
        <f t="shared" si="309"/>
        <v>-3000.6754123965338</v>
      </c>
      <c r="K2678">
        <v>1</v>
      </c>
      <c r="L2678" s="31">
        <f t="shared" si="310"/>
        <v>10.750000000001458</v>
      </c>
      <c r="M2678" s="148">
        <f t="shared" si="306"/>
        <v>3551.86448668293</v>
      </c>
      <c r="N2678" s="148"/>
    </row>
    <row r="2679" spans="1:14">
      <c r="A2679">
        <f t="shared" si="311"/>
        <v>3.9916666666665925</v>
      </c>
      <c r="D2679">
        <f t="shared" si="307"/>
        <v>1200.9343405879954</v>
      </c>
      <c r="E2679">
        <f t="shared" ref="E2679:E2742" si="312">$E$18*($A$18/A2679)^$B$9</f>
        <v>1.1778650129767159</v>
      </c>
      <c r="G2679">
        <f t="shared" si="308"/>
        <v>-3011.7200078448136</v>
      </c>
      <c r="H2679" s="31">
        <f t="shared" si="309"/>
        <v>-3001.2200078448122</v>
      </c>
      <c r="K2679">
        <v>1</v>
      </c>
      <c r="L2679" s="31">
        <f t="shared" si="310"/>
        <v>10.500000000001464</v>
      </c>
      <c r="M2679" s="148">
        <f t="shared" si="306"/>
        <v>3551.86448668293</v>
      </c>
      <c r="N2679" s="148"/>
    </row>
    <row r="2680" spans="1:14">
      <c r="A2680">
        <f t="shared" si="311"/>
        <v>3.9916666666665925</v>
      </c>
      <c r="D2680">
        <f t="shared" si="307"/>
        <v>1200.9343405879954</v>
      </c>
      <c r="E2680">
        <f t="shared" si="312"/>
        <v>1.1778650129767159</v>
      </c>
      <c r="G2680">
        <f t="shared" si="308"/>
        <v>-3011.7200078448136</v>
      </c>
      <c r="H2680" s="31">
        <f t="shared" si="309"/>
        <v>-3001.2200078448122</v>
      </c>
      <c r="K2680">
        <v>1</v>
      </c>
      <c r="L2680" s="31">
        <f t="shared" si="310"/>
        <v>10.500000000001464</v>
      </c>
      <c r="M2680" s="148">
        <f t="shared" si="306"/>
        <v>3551.86448668293</v>
      </c>
      <c r="N2680" s="148"/>
    </row>
    <row r="2681" spans="1:14">
      <c r="A2681">
        <f t="shared" si="311"/>
        <v>3.9941666666665925</v>
      </c>
      <c r="D2681">
        <f t="shared" si="307"/>
        <v>1200.6336120455514</v>
      </c>
      <c r="E2681">
        <f t="shared" si="312"/>
        <v>1.1768330051121831</v>
      </c>
      <c r="G2681">
        <f t="shared" si="308"/>
        <v>-3012.0143450970745</v>
      </c>
      <c r="H2681" s="31">
        <f t="shared" si="309"/>
        <v>-3001.7643450970731</v>
      </c>
      <c r="K2681">
        <v>1</v>
      </c>
      <c r="L2681" s="31">
        <f t="shared" si="310"/>
        <v>10.250000000001469</v>
      </c>
      <c r="M2681" s="148">
        <f t="shared" si="306"/>
        <v>3551.86448668293</v>
      </c>
      <c r="N2681" s="148"/>
    </row>
    <row r="2682" spans="1:14">
      <c r="A2682">
        <f t="shared" si="311"/>
        <v>3.9941666666665925</v>
      </c>
      <c r="D2682">
        <f t="shared" si="307"/>
        <v>1200.6336120455514</v>
      </c>
      <c r="E2682">
        <f t="shared" si="312"/>
        <v>1.1768330051121831</v>
      </c>
      <c r="G2682">
        <f t="shared" si="308"/>
        <v>-3012.0143450970745</v>
      </c>
      <c r="H2682" s="31">
        <f t="shared" si="309"/>
        <v>-3001.7643450970731</v>
      </c>
      <c r="K2682">
        <v>1</v>
      </c>
      <c r="L2682" s="31">
        <f t="shared" si="310"/>
        <v>10.250000000001469</v>
      </c>
      <c r="M2682" s="148">
        <f t="shared" si="306"/>
        <v>3551.86448668293</v>
      </c>
      <c r="N2682" s="148"/>
    </row>
    <row r="2683" spans="1:14">
      <c r="A2683">
        <f t="shared" si="311"/>
        <v>3.9966666666665924</v>
      </c>
      <c r="D2683">
        <f t="shared" si="307"/>
        <v>1200.3331469094885</v>
      </c>
      <c r="E2683">
        <f t="shared" si="312"/>
        <v>1.1758025463566644</v>
      </c>
      <c r="G2683">
        <f t="shared" si="308"/>
        <v>-3012.3084245410082</v>
      </c>
      <c r="H2683" s="31">
        <f t="shared" si="309"/>
        <v>-3002.3084245410068</v>
      </c>
      <c r="K2683">
        <v>1</v>
      </c>
      <c r="L2683" s="31">
        <f t="shared" si="310"/>
        <v>10.000000000001474</v>
      </c>
      <c r="M2683" s="148">
        <f t="shared" si="306"/>
        <v>3551.86448668293</v>
      </c>
      <c r="N2683" s="148"/>
    </row>
    <row r="2684" spans="1:14">
      <c r="A2684">
        <f t="shared" si="311"/>
        <v>3.9966666666665924</v>
      </c>
      <c r="D2684">
        <f t="shared" si="307"/>
        <v>1200.3331469094885</v>
      </c>
      <c r="E2684">
        <f t="shared" si="312"/>
        <v>1.1758025463566644</v>
      </c>
      <c r="G2684">
        <f t="shared" si="308"/>
        <v>-3012.3084245410082</v>
      </c>
      <c r="H2684" s="31">
        <f t="shared" si="309"/>
        <v>-3002.3084245410068</v>
      </c>
      <c r="K2684">
        <v>1</v>
      </c>
      <c r="L2684" s="31">
        <f t="shared" si="310"/>
        <v>10.000000000001474</v>
      </c>
      <c r="M2684" s="148">
        <f t="shared" si="306"/>
        <v>3551.86448668293</v>
      </c>
      <c r="N2684" s="148"/>
    </row>
    <row r="2685" spans="1:14">
      <c r="A2685">
        <f t="shared" si="311"/>
        <v>3.9991666666665924</v>
      </c>
      <c r="D2685">
        <f t="shared" si="307"/>
        <v>1200.0329447845402</v>
      </c>
      <c r="E2685">
        <f t="shared" si="312"/>
        <v>1.1747736334180272</v>
      </c>
      <c r="G2685">
        <f t="shared" si="308"/>
        <v>-3012.6022465634801</v>
      </c>
      <c r="H2685" s="31">
        <f t="shared" si="309"/>
        <v>-3002.8522465634787</v>
      </c>
      <c r="K2685">
        <v>1</v>
      </c>
      <c r="L2685" s="31">
        <f t="shared" si="310"/>
        <v>9.7500000000014797</v>
      </c>
      <c r="M2685" s="148">
        <f t="shared" si="306"/>
        <v>3551.86448668293</v>
      </c>
      <c r="N2685" s="148"/>
    </row>
    <row r="2686" spans="1:14">
      <c r="A2686">
        <f t="shared" si="311"/>
        <v>3.9991666666665924</v>
      </c>
      <c r="D2686">
        <f t="shared" si="307"/>
        <v>1200.0329447845402</v>
      </c>
      <c r="E2686">
        <f t="shared" si="312"/>
        <v>1.1747736334180272</v>
      </c>
      <c r="G2686">
        <f t="shared" si="308"/>
        <v>-3012.6022465634801</v>
      </c>
      <c r="H2686" s="31">
        <f t="shared" si="309"/>
        <v>-3002.8522465634787</v>
      </c>
      <c r="K2686">
        <v>1</v>
      </c>
      <c r="L2686" s="31">
        <f t="shared" si="310"/>
        <v>9.7500000000014797</v>
      </c>
      <c r="M2686" s="148">
        <f t="shared" si="306"/>
        <v>3551.86448668293</v>
      </c>
      <c r="N2686" s="148"/>
    </row>
    <row r="2687" spans="1:14">
      <c r="A2687">
        <f t="shared" si="311"/>
        <v>4.0016666666665923</v>
      </c>
      <c r="D2687">
        <f t="shared" si="307"/>
        <v>1199.7330052762807</v>
      </c>
      <c r="E2687">
        <f t="shared" si="312"/>
        <v>1.1737462630131907</v>
      </c>
      <c r="G2687">
        <f t="shared" si="308"/>
        <v>-3012.8958115505338</v>
      </c>
      <c r="H2687" s="31">
        <f t="shared" si="309"/>
        <v>-3003.3958115505325</v>
      </c>
      <c r="K2687">
        <v>1</v>
      </c>
      <c r="L2687" s="31">
        <f t="shared" si="310"/>
        <v>9.500000000001485</v>
      </c>
      <c r="M2687" s="148">
        <f t="shared" si="306"/>
        <v>3551.86448668293</v>
      </c>
      <c r="N2687" s="148"/>
    </row>
    <row r="2688" spans="1:14">
      <c r="A2688">
        <f t="shared" si="311"/>
        <v>4.0016666666665923</v>
      </c>
      <c r="D2688">
        <f t="shared" si="307"/>
        <v>1199.7330052762807</v>
      </c>
      <c r="E2688">
        <f t="shared" si="312"/>
        <v>1.1737462630131907</v>
      </c>
      <c r="G2688">
        <f t="shared" si="308"/>
        <v>-3012.8958115505338</v>
      </c>
      <c r="H2688" s="31">
        <f t="shared" si="309"/>
        <v>-3003.3958115505325</v>
      </c>
      <c r="K2688">
        <v>1</v>
      </c>
      <c r="L2688" s="31">
        <f t="shared" si="310"/>
        <v>9.500000000001485</v>
      </c>
      <c r="M2688" s="148">
        <f t="shared" si="306"/>
        <v>3551.86448668293</v>
      </c>
      <c r="N2688" s="148"/>
    </row>
    <row r="2689" spans="1:14">
      <c r="A2689">
        <f t="shared" si="311"/>
        <v>4.0041666666665927</v>
      </c>
      <c r="D2689">
        <f t="shared" si="307"/>
        <v>1199.4333279911211</v>
      </c>
      <c r="E2689">
        <f t="shared" si="312"/>
        <v>1.1727204318680908</v>
      </c>
      <c r="G2689">
        <f t="shared" si="308"/>
        <v>-3013.1891198873941</v>
      </c>
      <c r="H2689" s="31">
        <f t="shared" si="309"/>
        <v>-3003.9391198873927</v>
      </c>
      <c r="K2689">
        <v>1</v>
      </c>
      <c r="L2689" s="31">
        <f t="shared" si="310"/>
        <v>9.250000000001446</v>
      </c>
      <c r="M2689" s="148">
        <f t="shared" si="306"/>
        <v>3551.86448668293</v>
      </c>
      <c r="N2689" s="148"/>
    </row>
    <row r="2690" spans="1:14">
      <c r="A2690">
        <f t="shared" si="311"/>
        <v>4.0041666666665927</v>
      </c>
      <c r="D2690">
        <f t="shared" si="307"/>
        <v>1199.4333279911211</v>
      </c>
      <c r="E2690">
        <f t="shared" si="312"/>
        <v>1.1727204318680908</v>
      </c>
      <c r="G2690">
        <f t="shared" si="308"/>
        <v>-3013.1891198873941</v>
      </c>
      <c r="H2690" s="31">
        <f t="shared" si="309"/>
        <v>-3003.9391198873927</v>
      </c>
      <c r="K2690">
        <v>1</v>
      </c>
      <c r="L2690" s="31">
        <f t="shared" si="310"/>
        <v>9.250000000001446</v>
      </c>
      <c r="M2690" s="148">
        <f t="shared" si="306"/>
        <v>3551.86448668293</v>
      </c>
      <c r="N2690" s="148"/>
    </row>
    <row r="2691" spans="1:14">
      <c r="A2691">
        <f t="shared" si="311"/>
        <v>4.0066666666665931</v>
      </c>
      <c r="D2691">
        <f t="shared" si="307"/>
        <v>1199.1339125363077</v>
      </c>
      <c r="E2691">
        <f t="shared" si="312"/>
        <v>1.1716961367176495</v>
      </c>
      <c r="G2691">
        <f t="shared" si="308"/>
        <v>-3013.4821719584675</v>
      </c>
      <c r="H2691" s="31">
        <f t="shared" si="309"/>
        <v>-3004.4821719584661</v>
      </c>
      <c r="K2691">
        <v>1</v>
      </c>
      <c r="L2691" s="31">
        <f t="shared" si="310"/>
        <v>9.0000000000014069</v>
      </c>
      <c r="M2691" s="148">
        <f t="shared" si="306"/>
        <v>3551.86448668293</v>
      </c>
      <c r="N2691" s="148"/>
    </row>
    <row r="2692" spans="1:14">
      <c r="A2692">
        <f t="shared" si="311"/>
        <v>4.0066666666665931</v>
      </c>
      <c r="D2692">
        <f t="shared" si="307"/>
        <v>1199.1339125363077</v>
      </c>
      <c r="E2692">
        <f t="shared" si="312"/>
        <v>1.1716961367176495</v>
      </c>
      <c r="G2692">
        <f t="shared" si="308"/>
        <v>-3013.4821719584675</v>
      </c>
      <c r="H2692" s="31">
        <f t="shared" si="309"/>
        <v>-3004.4821719584661</v>
      </c>
      <c r="K2692">
        <v>1</v>
      </c>
      <c r="L2692" s="31">
        <f t="shared" si="310"/>
        <v>9.0000000000014069</v>
      </c>
      <c r="M2692" s="148">
        <f t="shared" si="306"/>
        <v>3551.86448668293</v>
      </c>
      <c r="N2692" s="148"/>
    </row>
    <row r="2693" spans="1:14">
      <c r="A2693">
        <f t="shared" si="311"/>
        <v>4.0091666666665935</v>
      </c>
      <c r="D2693">
        <f t="shared" si="307"/>
        <v>1198.834758519919</v>
      </c>
      <c r="E2693">
        <f t="shared" si="312"/>
        <v>1.1706733743057482</v>
      </c>
      <c r="G2693">
        <f t="shared" si="308"/>
        <v>-3013.7749681473456</v>
      </c>
      <c r="H2693" s="31">
        <f t="shared" si="309"/>
        <v>-3005.0249681473442</v>
      </c>
      <c r="K2693">
        <v>1</v>
      </c>
      <c r="L2693" s="31">
        <f t="shared" si="310"/>
        <v>8.7500000000013678</v>
      </c>
      <c r="M2693" s="148">
        <f t="shared" si="306"/>
        <v>3551.86448668293</v>
      </c>
      <c r="N2693" s="148"/>
    </row>
    <row r="2694" spans="1:14">
      <c r="A2694">
        <f t="shared" si="311"/>
        <v>4.0091666666665935</v>
      </c>
      <c r="D2694">
        <f t="shared" si="307"/>
        <v>1198.834758519919</v>
      </c>
      <c r="E2694">
        <f t="shared" si="312"/>
        <v>1.1706733743057482</v>
      </c>
      <c r="G2694">
        <f t="shared" si="308"/>
        <v>-3013.7749681473456</v>
      </c>
      <c r="H2694" s="31">
        <f t="shared" si="309"/>
        <v>-3005.0249681473442</v>
      </c>
      <c r="K2694">
        <v>1</v>
      </c>
      <c r="L2694" s="31">
        <f t="shared" si="310"/>
        <v>8.7500000000013678</v>
      </c>
      <c r="M2694" s="148">
        <f t="shared" si="306"/>
        <v>3551.86448668293</v>
      </c>
      <c r="N2694" s="148"/>
    </row>
    <row r="2695" spans="1:14">
      <c r="A2695">
        <f t="shared" si="311"/>
        <v>4.0116666666665939</v>
      </c>
      <c r="D2695">
        <f t="shared" si="307"/>
        <v>1198.5358655508653</v>
      </c>
      <c r="E2695">
        <f t="shared" si="312"/>
        <v>1.1696521413851952</v>
      </c>
      <c r="G2695">
        <f t="shared" si="308"/>
        <v>-3014.0675088368071</v>
      </c>
      <c r="H2695" s="31">
        <f t="shared" si="309"/>
        <v>-3005.5675088368057</v>
      </c>
      <c r="K2695">
        <v>1</v>
      </c>
      <c r="L2695" s="31">
        <f t="shared" si="310"/>
        <v>8.5000000000013287</v>
      </c>
      <c r="M2695" s="148">
        <f t="shared" si="306"/>
        <v>3551.86448668293</v>
      </c>
      <c r="N2695" s="148"/>
    </row>
    <row r="2696" spans="1:14">
      <c r="A2696">
        <f t="shared" si="311"/>
        <v>4.0116666666665939</v>
      </c>
      <c r="D2696">
        <f t="shared" si="307"/>
        <v>1198.5358655508653</v>
      </c>
      <c r="E2696">
        <f t="shared" si="312"/>
        <v>1.1696521413851952</v>
      </c>
      <c r="G2696">
        <f t="shared" si="308"/>
        <v>-3014.0675088368071</v>
      </c>
      <c r="H2696" s="31">
        <f t="shared" si="309"/>
        <v>-3005.5675088368057</v>
      </c>
      <c r="K2696">
        <v>1</v>
      </c>
      <c r="L2696" s="31">
        <f t="shared" si="310"/>
        <v>8.5000000000013287</v>
      </c>
      <c r="M2696" s="148">
        <f t="shared" si="306"/>
        <v>3551.86448668293</v>
      </c>
      <c r="N2696" s="148"/>
    </row>
    <row r="2697" spans="1:14">
      <c r="A2697">
        <f t="shared" si="311"/>
        <v>4.0141666666665943</v>
      </c>
      <c r="D2697">
        <f t="shared" si="307"/>
        <v>1198.2372332388845</v>
      </c>
      <c r="E2697">
        <f t="shared" si="312"/>
        <v>1.168632434717694</v>
      </c>
      <c r="G2697">
        <f t="shared" si="308"/>
        <v>-3014.3597944088201</v>
      </c>
      <c r="H2697" s="31">
        <f t="shared" si="309"/>
        <v>-3006.1097944088187</v>
      </c>
      <c r="K2697">
        <v>1</v>
      </c>
      <c r="L2697" s="31">
        <f t="shared" si="310"/>
        <v>8.2500000000012896</v>
      </c>
      <c r="M2697" s="148">
        <f t="shared" si="306"/>
        <v>3551.86448668293</v>
      </c>
      <c r="N2697" s="148"/>
    </row>
    <row r="2698" spans="1:14">
      <c r="A2698">
        <f t="shared" si="311"/>
        <v>4.0141666666665943</v>
      </c>
      <c r="D2698">
        <f t="shared" si="307"/>
        <v>1198.2372332388845</v>
      </c>
      <c r="E2698">
        <f t="shared" si="312"/>
        <v>1.168632434717694</v>
      </c>
      <c r="G2698">
        <f t="shared" si="308"/>
        <v>-3014.3597944088201</v>
      </c>
      <c r="H2698" s="31">
        <f t="shared" si="309"/>
        <v>-3006.1097944088187</v>
      </c>
      <c r="K2698">
        <v>1</v>
      </c>
      <c r="L2698" s="31">
        <f t="shared" si="310"/>
        <v>8.2500000000012896</v>
      </c>
      <c r="M2698" s="148">
        <f t="shared" si="306"/>
        <v>3551.86448668293</v>
      </c>
      <c r="N2698" s="148"/>
    </row>
    <row r="2699" spans="1:14">
      <c r="A2699">
        <f t="shared" si="311"/>
        <v>4.0166666666665947</v>
      </c>
      <c r="D2699">
        <f t="shared" si="307"/>
        <v>1197.9388611945406</v>
      </c>
      <c r="E2699">
        <f t="shared" si="312"/>
        <v>1.1676142510738163</v>
      </c>
      <c r="G2699">
        <f t="shared" si="308"/>
        <v>-3014.6518252445439</v>
      </c>
      <c r="H2699" s="31">
        <f t="shared" si="309"/>
        <v>-3006.6518252445426</v>
      </c>
      <c r="K2699">
        <v>1</v>
      </c>
      <c r="L2699" s="31">
        <f t="shared" si="310"/>
        <v>8.0000000000012506</v>
      </c>
      <c r="M2699" s="148">
        <f t="shared" si="306"/>
        <v>3551.86448668293</v>
      </c>
      <c r="N2699" s="148"/>
    </row>
    <row r="2700" spans="1:14">
      <c r="A2700">
        <f t="shared" si="311"/>
        <v>4.0166666666665947</v>
      </c>
      <c r="D2700">
        <f t="shared" si="307"/>
        <v>1197.9388611945406</v>
      </c>
      <c r="E2700">
        <f t="shared" si="312"/>
        <v>1.1676142510738163</v>
      </c>
      <c r="G2700">
        <f t="shared" si="308"/>
        <v>-3014.6518252445439</v>
      </c>
      <c r="H2700" s="31">
        <f t="shared" si="309"/>
        <v>-3006.6518252445426</v>
      </c>
      <c r="K2700">
        <v>1</v>
      </c>
      <c r="L2700" s="31">
        <f t="shared" si="310"/>
        <v>8.0000000000012506</v>
      </c>
      <c r="M2700" s="148">
        <f t="shared" si="306"/>
        <v>3551.86448668293</v>
      </c>
      <c r="N2700" s="148"/>
    </row>
    <row r="2701" spans="1:14">
      <c r="A2701">
        <f t="shared" si="311"/>
        <v>4.0191666666665951</v>
      </c>
      <c r="D2701">
        <f t="shared" si="307"/>
        <v>1197.6407490292211</v>
      </c>
      <c r="E2701">
        <f t="shared" si="312"/>
        <v>1.1665975872329728</v>
      </c>
      <c r="G2701">
        <f t="shared" si="308"/>
        <v>-3014.9436017243324</v>
      </c>
      <c r="H2701" s="31">
        <f t="shared" si="309"/>
        <v>-3007.1936017243311</v>
      </c>
      <c r="K2701">
        <v>1</v>
      </c>
      <c r="L2701" s="31">
        <f t="shared" si="310"/>
        <v>7.7500000000012115</v>
      </c>
      <c r="M2701" s="148">
        <f t="shared" si="306"/>
        <v>3551.86448668293</v>
      </c>
      <c r="N2701" s="148"/>
    </row>
    <row r="2702" spans="1:14">
      <c r="A2702">
        <f t="shared" si="311"/>
        <v>4.0191666666665951</v>
      </c>
      <c r="D2702">
        <f t="shared" si="307"/>
        <v>1197.6407490292211</v>
      </c>
      <c r="E2702">
        <f t="shared" si="312"/>
        <v>1.1665975872329728</v>
      </c>
      <c r="G2702">
        <f t="shared" si="308"/>
        <v>-3014.9436017243324</v>
      </c>
      <c r="H2702" s="31">
        <f t="shared" si="309"/>
        <v>-3007.1936017243311</v>
      </c>
      <c r="K2702">
        <v>1</v>
      </c>
      <c r="L2702" s="31">
        <f t="shared" si="310"/>
        <v>7.7500000000012115</v>
      </c>
      <c r="M2702" s="148">
        <f t="shared" si="306"/>
        <v>3551.86448668293</v>
      </c>
      <c r="N2702" s="148"/>
    </row>
    <row r="2703" spans="1:14">
      <c r="A2703">
        <f t="shared" si="311"/>
        <v>4.0216666666665954</v>
      </c>
      <c r="D2703">
        <f t="shared" si="307"/>
        <v>1197.3428963551355</v>
      </c>
      <c r="E2703">
        <f t="shared" si="312"/>
        <v>1.1655824399833805</v>
      </c>
      <c r="G2703">
        <f t="shared" si="308"/>
        <v>-3015.2351242277346</v>
      </c>
      <c r="H2703" s="31">
        <f t="shared" si="309"/>
        <v>-3007.7351242277332</v>
      </c>
      <c r="K2703">
        <v>1</v>
      </c>
      <c r="L2703" s="31">
        <f t="shared" si="310"/>
        <v>7.5000000000011724</v>
      </c>
      <c r="M2703" s="148">
        <f t="shared" si="306"/>
        <v>3551.86448668293</v>
      </c>
      <c r="N2703" s="148"/>
    </row>
    <row r="2704" spans="1:14">
      <c r="A2704">
        <f t="shared" si="311"/>
        <v>4.0216666666665954</v>
      </c>
      <c r="D2704">
        <f t="shared" si="307"/>
        <v>1197.3428963551355</v>
      </c>
      <c r="E2704">
        <f t="shared" si="312"/>
        <v>1.1655824399833805</v>
      </c>
      <c r="G2704">
        <f t="shared" si="308"/>
        <v>-3015.2351242277346</v>
      </c>
      <c r="H2704" s="31">
        <f t="shared" si="309"/>
        <v>-3007.7351242277332</v>
      </c>
      <c r="K2704">
        <v>1</v>
      </c>
      <c r="L2704" s="31">
        <f t="shared" si="310"/>
        <v>7.5000000000011724</v>
      </c>
      <c r="M2704" s="148">
        <f t="shared" si="306"/>
        <v>3551.86448668293</v>
      </c>
      <c r="N2704" s="148"/>
    </row>
    <row r="2705" spans="1:14">
      <c r="A2705">
        <f t="shared" si="311"/>
        <v>4.0241666666665958</v>
      </c>
      <c r="D2705">
        <f t="shared" si="307"/>
        <v>1197.0453027853127</v>
      </c>
      <c r="E2705">
        <f t="shared" si="312"/>
        <v>1.1645688061220356</v>
      </c>
      <c r="G2705">
        <f t="shared" si="308"/>
        <v>-3015.526393133498</v>
      </c>
      <c r="H2705" s="31">
        <f t="shared" si="309"/>
        <v>-3008.2763931334971</v>
      </c>
      <c r="K2705">
        <v>1</v>
      </c>
      <c r="L2705" s="31">
        <f t="shared" si="310"/>
        <v>7.2500000000011333</v>
      </c>
      <c r="M2705" s="148">
        <f t="shared" si="306"/>
        <v>3551.86448668293</v>
      </c>
      <c r="N2705" s="148"/>
    </row>
    <row r="2706" spans="1:14">
      <c r="A2706">
        <f t="shared" si="311"/>
        <v>4.0241666666665958</v>
      </c>
      <c r="D2706">
        <f t="shared" si="307"/>
        <v>1197.0453027853127</v>
      </c>
      <c r="E2706">
        <f t="shared" si="312"/>
        <v>1.1645688061220356</v>
      </c>
      <c r="G2706">
        <f t="shared" si="308"/>
        <v>-3015.526393133498</v>
      </c>
      <c r="H2706" s="31">
        <f t="shared" si="309"/>
        <v>-3008.2763931334971</v>
      </c>
      <c r="K2706">
        <v>1</v>
      </c>
      <c r="L2706" s="31">
        <f t="shared" si="310"/>
        <v>7.2500000000011333</v>
      </c>
      <c r="M2706" s="148">
        <f t="shared" ref="M2706:M2763" si="313">$F$11</f>
        <v>3551.86448668293</v>
      </c>
      <c r="N2706" s="148"/>
    </row>
    <row r="2707" spans="1:14">
      <c r="A2707">
        <f t="shared" si="311"/>
        <v>4.0266666666665962</v>
      </c>
      <c r="D2707">
        <f t="shared" si="307"/>
        <v>1196.7479679335972</v>
      </c>
      <c r="E2707">
        <f t="shared" si="312"/>
        <v>1.1635566824546824</v>
      </c>
      <c r="G2707">
        <f t="shared" si="308"/>
        <v>-3015.8174088195701</v>
      </c>
      <c r="H2707" s="31">
        <f t="shared" si="309"/>
        <v>-3008.8174088195692</v>
      </c>
      <c r="K2707">
        <v>1</v>
      </c>
      <c r="L2707" s="31">
        <f t="shared" si="310"/>
        <v>7.0000000000010942</v>
      </c>
      <c r="M2707" s="148">
        <f t="shared" si="313"/>
        <v>3551.86448668293</v>
      </c>
      <c r="N2707" s="148"/>
    </row>
    <row r="2708" spans="1:14">
      <c r="A2708">
        <f t="shared" si="311"/>
        <v>4.0266666666665962</v>
      </c>
      <c r="D2708">
        <f t="shared" si="307"/>
        <v>1196.7479679335972</v>
      </c>
      <c r="E2708">
        <f t="shared" si="312"/>
        <v>1.1635566824546824</v>
      </c>
      <c r="G2708">
        <f t="shared" si="308"/>
        <v>-3015.8174088195701</v>
      </c>
      <c r="H2708" s="31">
        <f t="shared" si="309"/>
        <v>-3008.8174088195692</v>
      </c>
      <c r="K2708">
        <v>1</v>
      </c>
      <c r="L2708" s="31">
        <f t="shared" si="310"/>
        <v>7.0000000000010942</v>
      </c>
      <c r="M2708" s="148">
        <f t="shared" si="313"/>
        <v>3551.86448668293</v>
      </c>
      <c r="N2708" s="148"/>
    </row>
    <row r="2709" spans="1:14">
      <c r="A2709">
        <f t="shared" si="311"/>
        <v>4.0291666666665966</v>
      </c>
      <c r="D2709">
        <f t="shared" ref="D2709:D2772" si="314">$D$18*($A$18/A2709)^($B$9-1)</f>
        <v>1196.4508914146504</v>
      </c>
      <c r="E2709">
        <f t="shared" si="312"/>
        <v>1.1625460657957838</v>
      </c>
      <c r="G2709">
        <f t="shared" ref="G2709:G2772" si="315">-100*(E2709+E2708)/2*(A2709-A2708)+G2708</f>
        <v>-3016.1081716631015</v>
      </c>
      <c r="H2709" s="31">
        <f t="shared" si="309"/>
        <v>-3009.3581716631006</v>
      </c>
      <c r="K2709">
        <v>1</v>
      </c>
      <c r="L2709" s="31">
        <f t="shared" si="310"/>
        <v>6.7500000000010552</v>
      </c>
      <c r="M2709" s="148">
        <f t="shared" si="313"/>
        <v>3551.86448668293</v>
      </c>
      <c r="N2709" s="148"/>
    </row>
    <row r="2710" spans="1:14">
      <c r="A2710">
        <f t="shared" si="311"/>
        <v>4.0291666666665966</v>
      </c>
      <c r="D2710">
        <f t="shared" si="314"/>
        <v>1196.4508914146504</v>
      </c>
      <c r="E2710">
        <f t="shared" si="312"/>
        <v>1.1625460657957838</v>
      </c>
      <c r="G2710">
        <f t="shared" si="315"/>
        <v>-3016.1081716631015</v>
      </c>
      <c r="H2710" s="31">
        <f t="shared" si="309"/>
        <v>-3009.3581716631006</v>
      </c>
      <c r="K2710">
        <v>1</v>
      </c>
      <c r="L2710" s="31">
        <f t="shared" si="310"/>
        <v>6.7500000000010552</v>
      </c>
      <c r="M2710" s="148">
        <f t="shared" si="313"/>
        <v>3551.86448668293</v>
      </c>
      <c r="N2710" s="148"/>
    </row>
    <row r="2711" spans="1:14">
      <c r="A2711">
        <f t="shared" si="311"/>
        <v>4.031666666666597</v>
      </c>
      <c r="D2711">
        <f t="shared" si="314"/>
        <v>1196.1540728439445</v>
      </c>
      <c r="E2711">
        <f t="shared" si="312"/>
        <v>1.161536952968496</v>
      </c>
      <c r="G2711">
        <f t="shared" si="315"/>
        <v>-3016.3986820404471</v>
      </c>
      <c r="H2711" s="31">
        <f t="shared" si="309"/>
        <v>-3009.8986820404461</v>
      </c>
      <c r="K2711">
        <v>1</v>
      </c>
      <c r="L2711" s="31">
        <f t="shared" si="310"/>
        <v>6.5000000000010161</v>
      </c>
      <c r="M2711" s="148">
        <f t="shared" si="313"/>
        <v>3551.86448668293</v>
      </c>
      <c r="N2711" s="148"/>
    </row>
    <row r="2712" spans="1:14">
      <c r="A2712">
        <f t="shared" si="311"/>
        <v>4.031666666666597</v>
      </c>
      <c r="D2712">
        <f t="shared" si="314"/>
        <v>1196.1540728439445</v>
      </c>
      <c r="E2712">
        <f t="shared" si="312"/>
        <v>1.161536952968496</v>
      </c>
      <c r="G2712">
        <f t="shared" si="315"/>
        <v>-3016.3986820404471</v>
      </c>
      <c r="H2712" s="31">
        <f t="shared" si="309"/>
        <v>-3009.8986820404461</v>
      </c>
      <c r="K2712">
        <v>1</v>
      </c>
      <c r="L2712" s="31">
        <f t="shared" si="310"/>
        <v>6.5000000000010161</v>
      </c>
      <c r="M2712" s="148">
        <f t="shared" si="313"/>
        <v>3551.86448668293</v>
      </c>
      <c r="N2712" s="148"/>
    </row>
    <row r="2713" spans="1:14">
      <c r="A2713">
        <f t="shared" si="311"/>
        <v>4.0341666666665974</v>
      </c>
      <c r="D2713">
        <f t="shared" si="314"/>
        <v>1195.857511837763</v>
      </c>
      <c r="E2713">
        <f t="shared" si="312"/>
        <v>1.1605293408046322</v>
      </c>
      <c r="G2713">
        <f t="shared" si="315"/>
        <v>-3016.6889403271689</v>
      </c>
      <c r="H2713" s="31">
        <f t="shared" si="309"/>
        <v>-3010.438940327168</v>
      </c>
      <c r="K2713">
        <v>1</v>
      </c>
      <c r="L2713" s="31">
        <f t="shared" si="310"/>
        <v>6.250000000000977</v>
      </c>
      <c r="M2713" s="148">
        <f t="shared" si="313"/>
        <v>3551.86448668293</v>
      </c>
      <c r="N2713" s="148"/>
    </row>
    <row r="2714" spans="1:14">
      <c r="A2714">
        <f t="shared" si="311"/>
        <v>4.0341666666665974</v>
      </c>
      <c r="D2714">
        <f t="shared" si="314"/>
        <v>1195.857511837763</v>
      </c>
      <c r="E2714">
        <f t="shared" si="312"/>
        <v>1.1605293408046322</v>
      </c>
      <c r="G2714">
        <f t="shared" si="315"/>
        <v>-3016.6889403271689</v>
      </c>
      <c r="H2714" s="31">
        <f t="shared" si="309"/>
        <v>-3010.438940327168</v>
      </c>
      <c r="K2714">
        <v>1</v>
      </c>
      <c r="L2714" s="31">
        <f t="shared" si="310"/>
        <v>6.250000000000977</v>
      </c>
      <c r="M2714" s="148">
        <f t="shared" si="313"/>
        <v>3551.86448668293</v>
      </c>
      <c r="N2714" s="148"/>
    </row>
    <row r="2715" spans="1:14">
      <c r="A2715">
        <f t="shared" si="311"/>
        <v>4.0366666666665978</v>
      </c>
      <c r="D2715">
        <f t="shared" si="314"/>
        <v>1195.5612080131973</v>
      </c>
      <c r="E2715">
        <f t="shared" si="312"/>
        <v>1.1595232261446424</v>
      </c>
      <c r="G2715">
        <f t="shared" si="315"/>
        <v>-3016.9789468980375</v>
      </c>
      <c r="H2715" s="31">
        <f t="shared" si="309"/>
        <v>-3010.9789468980366</v>
      </c>
      <c r="K2715">
        <v>1</v>
      </c>
      <c r="L2715" s="31">
        <f t="shared" si="310"/>
        <v>6.0000000000009379</v>
      </c>
      <c r="M2715" s="148">
        <f t="shared" si="313"/>
        <v>3551.86448668293</v>
      </c>
      <c r="N2715" s="148"/>
    </row>
    <row r="2716" spans="1:14">
      <c r="A2716">
        <f t="shared" si="311"/>
        <v>4.0366666666665978</v>
      </c>
      <c r="D2716">
        <f t="shared" si="314"/>
        <v>1195.5612080131973</v>
      </c>
      <c r="E2716">
        <f t="shared" si="312"/>
        <v>1.1595232261446424</v>
      </c>
      <c r="G2716">
        <f t="shared" si="315"/>
        <v>-3016.9789468980375</v>
      </c>
      <c r="H2716" s="31">
        <f t="shared" si="309"/>
        <v>-3010.9789468980366</v>
      </c>
      <c r="K2716">
        <v>1</v>
      </c>
      <c r="L2716" s="31">
        <f t="shared" si="310"/>
        <v>6.0000000000009379</v>
      </c>
      <c r="M2716" s="148">
        <f t="shared" si="313"/>
        <v>3551.86448668293</v>
      </c>
      <c r="N2716" s="148"/>
    </row>
    <row r="2717" spans="1:14">
      <c r="A2717">
        <f t="shared" si="311"/>
        <v>4.0391666666665982</v>
      </c>
      <c r="D2717">
        <f t="shared" si="314"/>
        <v>1195.2651609881448</v>
      </c>
      <c r="E2717">
        <f t="shared" si="312"/>
        <v>1.1585186058375772</v>
      </c>
      <c r="G2717">
        <f t="shared" si="315"/>
        <v>-3017.2687021270353</v>
      </c>
      <c r="H2717" s="31">
        <f t="shared" si="309"/>
        <v>-3011.5187021270344</v>
      </c>
      <c r="K2717">
        <v>1</v>
      </c>
      <c r="L2717" s="31">
        <f t="shared" si="310"/>
        <v>5.7500000000008988</v>
      </c>
      <c r="M2717" s="148">
        <f t="shared" si="313"/>
        <v>3551.86448668293</v>
      </c>
      <c r="N2717" s="148"/>
    </row>
    <row r="2718" spans="1:14">
      <c r="A2718">
        <f t="shared" si="311"/>
        <v>4.0391666666665982</v>
      </c>
      <c r="D2718">
        <f t="shared" si="314"/>
        <v>1195.2651609881448</v>
      </c>
      <c r="E2718">
        <f t="shared" si="312"/>
        <v>1.1585186058375772</v>
      </c>
      <c r="G2718">
        <f t="shared" si="315"/>
        <v>-3017.2687021270353</v>
      </c>
      <c r="H2718" s="31">
        <f t="shared" si="309"/>
        <v>-3011.5187021270344</v>
      </c>
      <c r="K2718">
        <v>1</v>
      </c>
      <c r="L2718" s="31">
        <f t="shared" si="310"/>
        <v>5.7500000000008988</v>
      </c>
      <c r="M2718" s="148">
        <f t="shared" si="313"/>
        <v>3551.86448668293</v>
      </c>
      <c r="N2718" s="148"/>
    </row>
    <row r="2719" spans="1:14">
      <c r="A2719">
        <f t="shared" si="311"/>
        <v>4.0416666666665986</v>
      </c>
      <c r="D2719">
        <f t="shared" si="314"/>
        <v>1194.9693703813064</v>
      </c>
      <c r="E2719">
        <f t="shared" si="312"/>
        <v>1.1575154767410616</v>
      </c>
      <c r="G2719">
        <f t="shared" si="315"/>
        <v>-3017.5582063873576</v>
      </c>
      <c r="H2719" s="31">
        <f t="shared" si="309"/>
        <v>-3012.0582063873567</v>
      </c>
      <c r="K2719">
        <v>1</v>
      </c>
      <c r="L2719" s="31">
        <f t="shared" si="310"/>
        <v>5.5000000000008598</v>
      </c>
      <c r="M2719" s="148">
        <f t="shared" si="313"/>
        <v>3551.86448668293</v>
      </c>
      <c r="N2719" s="148"/>
    </row>
    <row r="2720" spans="1:14">
      <c r="A2720">
        <f t="shared" si="311"/>
        <v>4.0416666666665986</v>
      </c>
      <c r="D2720">
        <f t="shared" si="314"/>
        <v>1194.9693703813064</v>
      </c>
      <c r="E2720">
        <f t="shared" si="312"/>
        <v>1.1575154767410616</v>
      </c>
      <c r="G2720">
        <f t="shared" si="315"/>
        <v>-3017.5582063873576</v>
      </c>
      <c r="H2720" s="31">
        <f t="shared" si="309"/>
        <v>-3012.0582063873567</v>
      </c>
      <c r="K2720">
        <v>1</v>
      </c>
      <c r="L2720" s="31">
        <f t="shared" si="310"/>
        <v>5.5000000000008598</v>
      </c>
      <c r="M2720" s="148">
        <f t="shared" si="313"/>
        <v>3551.86448668293</v>
      </c>
      <c r="N2720" s="148"/>
    </row>
    <row r="2721" spans="1:14">
      <c r="A2721">
        <f t="shared" si="311"/>
        <v>4.044166666666599</v>
      </c>
      <c r="D2721">
        <f t="shared" si="314"/>
        <v>1194.673835812185</v>
      </c>
      <c r="E2721">
        <f t="shared" si="312"/>
        <v>1.1565138357212699</v>
      </c>
      <c r="G2721">
        <f t="shared" si="315"/>
        <v>-3017.8474600514155</v>
      </c>
      <c r="H2721" s="31">
        <f t="shared" si="309"/>
        <v>-3012.5974600514146</v>
      </c>
      <c r="K2721">
        <v>1</v>
      </c>
      <c r="L2721" s="31">
        <f t="shared" si="310"/>
        <v>5.2500000000008207</v>
      </c>
      <c r="M2721" s="148">
        <f t="shared" si="313"/>
        <v>3551.86448668293</v>
      </c>
      <c r="N2721" s="148"/>
    </row>
    <row r="2722" spans="1:14">
      <c r="A2722">
        <f t="shared" si="311"/>
        <v>4.044166666666599</v>
      </c>
      <c r="D2722">
        <f t="shared" si="314"/>
        <v>1194.673835812185</v>
      </c>
      <c r="E2722">
        <f t="shared" si="312"/>
        <v>1.1565138357212699</v>
      </c>
      <c r="G2722">
        <f t="shared" si="315"/>
        <v>-3017.8474600514155</v>
      </c>
      <c r="H2722" s="31">
        <f t="shared" si="309"/>
        <v>-3012.5974600514146</v>
      </c>
      <c r="K2722">
        <v>1</v>
      </c>
      <c r="L2722" s="31">
        <f t="shared" si="310"/>
        <v>5.2500000000008207</v>
      </c>
      <c r="M2722" s="148">
        <f t="shared" si="313"/>
        <v>3551.86448668293</v>
      </c>
      <c r="N2722" s="148"/>
    </row>
    <row r="2723" spans="1:14">
      <c r="A2723">
        <f t="shared" si="311"/>
        <v>4.0466666666665994</v>
      </c>
      <c r="D2723">
        <f t="shared" si="314"/>
        <v>1194.3785569010818</v>
      </c>
      <c r="E2723">
        <f t="shared" si="312"/>
        <v>1.1555136796528909</v>
      </c>
      <c r="G2723">
        <f t="shared" si="315"/>
        <v>-3018.1364634908373</v>
      </c>
      <c r="H2723" s="31">
        <f t="shared" si="309"/>
        <v>-3013.1364634908364</v>
      </c>
      <c r="K2723">
        <v>1</v>
      </c>
      <c r="L2723" s="31">
        <f t="shared" si="310"/>
        <v>5.0000000000007816</v>
      </c>
      <c r="M2723" s="148">
        <f t="shared" si="313"/>
        <v>3551.86448668293</v>
      </c>
      <c r="N2723" s="148"/>
    </row>
    <row r="2724" spans="1:14">
      <c r="A2724">
        <f t="shared" si="311"/>
        <v>4.0466666666665994</v>
      </c>
      <c r="D2724">
        <f t="shared" si="314"/>
        <v>1194.3785569010818</v>
      </c>
      <c r="E2724">
        <f t="shared" si="312"/>
        <v>1.1555136796528909</v>
      </c>
      <c r="G2724">
        <f t="shared" si="315"/>
        <v>-3018.1364634908373</v>
      </c>
      <c r="H2724" s="31">
        <f t="shared" ref="H2724:H2787" si="316">G2724+L2724</f>
        <v>-3013.1364634908364</v>
      </c>
      <c r="K2724">
        <v>1</v>
      </c>
      <c r="L2724" s="31">
        <f t="shared" ref="L2724:L2762" si="317">-100*(A2724-A2725)+L2725</f>
        <v>5.0000000000007816</v>
      </c>
      <c r="M2724" s="148">
        <f t="shared" si="313"/>
        <v>3551.86448668293</v>
      </c>
      <c r="N2724" s="148"/>
    </row>
    <row r="2725" spans="1:14">
      <c r="A2725">
        <f t="shared" ref="A2725:A2763" si="318">A2723+$B$13/400</f>
        <v>4.0491666666665997</v>
      </c>
      <c r="D2725">
        <f t="shared" si="314"/>
        <v>1194.0835332690972</v>
      </c>
      <c r="E2725">
        <f t="shared" si="312"/>
        <v>1.1545150054191022</v>
      </c>
      <c r="G2725">
        <f t="shared" si="315"/>
        <v>-3018.4252170764712</v>
      </c>
      <c r="H2725" s="31">
        <f t="shared" si="316"/>
        <v>-3013.6752170764703</v>
      </c>
      <c r="K2725">
        <v>1</v>
      </c>
      <c r="L2725" s="31">
        <f t="shared" si="317"/>
        <v>4.7500000000007425</v>
      </c>
      <c r="M2725" s="148">
        <f t="shared" si="313"/>
        <v>3551.86448668293</v>
      </c>
      <c r="N2725" s="148"/>
    </row>
    <row r="2726" spans="1:14">
      <c r="A2726">
        <f t="shared" si="318"/>
        <v>4.0491666666665997</v>
      </c>
      <c r="D2726">
        <f t="shared" si="314"/>
        <v>1194.0835332690972</v>
      </c>
      <c r="E2726">
        <f t="shared" si="312"/>
        <v>1.1545150054191022</v>
      </c>
      <c r="G2726">
        <f t="shared" si="315"/>
        <v>-3018.4252170764712</v>
      </c>
      <c r="H2726" s="31">
        <f t="shared" si="316"/>
        <v>-3013.6752170764703</v>
      </c>
      <c r="K2726">
        <v>1</v>
      </c>
      <c r="L2726" s="31">
        <f t="shared" si="317"/>
        <v>4.7500000000007425</v>
      </c>
      <c r="M2726" s="148">
        <f t="shared" si="313"/>
        <v>3551.86448668293</v>
      </c>
      <c r="N2726" s="148"/>
    </row>
    <row r="2727" spans="1:14">
      <c r="A2727">
        <f t="shared" si="318"/>
        <v>4.0516666666666001</v>
      </c>
      <c r="D2727">
        <f t="shared" si="314"/>
        <v>1193.788764538125</v>
      </c>
      <c r="E2727">
        <f t="shared" si="312"/>
        <v>1.1535178099115464</v>
      </c>
      <c r="G2727">
        <f t="shared" si="315"/>
        <v>-3018.7137211783875</v>
      </c>
      <c r="H2727" s="31">
        <f t="shared" si="316"/>
        <v>-3014.2137211783865</v>
      </c>
      <c r="K2727">
        <v>1</v>
      </c>
      <c r="L2727" s="31">
        <f t="shared" si="317"/>
        <v>4.5000000000007034</v>
      </c>
      <c r="M2727" s="148">
        <f t="shared" si="313"/>
        <v>3551.86448668293</v>
      </c>
      <c r="N2727" s="148"/>
    </row>
    <row r="2728" spans="1:14">
      <c r="A2728">
        <f t="shared" si="318"/>
        <v>4.0516666666666001</v>
      </c>
      <c r="D2728">
        <f t="shared" si="314"/>
        <v>1193.788764538125</v>
      </c>
      <c r="E2728">
        <f t="shared" si="312"/>
        <v>1.1535178099115464</v>
      </c>
      <c r="G2728">
        <f t="shared" si="315"/>
        <v>-3018.7137211783875</v>
      </c>
      <c r="H2728" s="31">
        <f t="shared" si="316"/>
        <v>-3014.2137211783865</v>
      </c>
      <c r="K2728">
        <v>1</v>
      </c>
      <c r="L2728" s="31">
        <f t="shared" si="317"/>
        <v>4.5000000000007034</v>
      </c>
      <c r="M2728" s="148">
        <f t="shared" si="313"/>
        <v>3551.86448668293</v>
      </c>
      <c r="N2728" s="148"/>
    </row>
    <row r="2729" spans="1:14">
      <c r="A2729">
        <f t="shared" si="318"/>
        <v>4.0541666666666005</v>
      </c>
      <c r="D2729">
        <f t="shared" si="314"/>
        <v>1193.4942503308519</v>
      </c>
      <c r="E2729">
        <f t="shared" si="312"/>
        <v>1.1525220900302939</v>
      </c>
      <c r="G2729">
        <f t="shared" si="315"/>
        <v>-3019.00197616588</v>
      </c>
      <c r="H2729" s="31">
        <f t="shared" si="316"/>
        <v>-3014.7519761658796</v>
      </c>
      <c r="K2729">
        <v>1</v>
      </c>
      <c r="L2729" s="31">
        <f t="shared" si="317"/>
        <v>4.2500000000006644</v>
      </c>
      <c r="M2729" s="148">
        <f t="shared" si="313"/>
        <v>3551.86448668293</v>
      </c>
      <c r="N2729" s="148"/>
    </row>
    <row r="2730" spans="1:14">
      <c r="A2730">
        <f t="shared" si="318"/>
        <v>4.0541666666666005</v>
      </c>
      <c r="D2730">
        <f t="shared" si="314"/>
        <v>1193.4942503308519</v>
      </c>
      <c r="E2730">
        <f t="shared" si="312"/>
        <v>1.1525220900302939</v>
      </c>
      <c r="G2730">
        <f t="shared" si="315"/>
        <v>-3019.00197616588</v>
      </c>
      <c r="H2730" s="31">
        <f t="shared" si="316"/>
        <v>-3014.7519761658796</v>
      </c>
      <c r="K2730">
        <v>1</v>
      </c>
      <c r="L2730" s="31">
        <f t="shared" si="317"/>
        <v>4.2500000000006644</v>
      </c>
      <c r="M2730" s="148">
        <f t="shared" si="313"/>
        <v>3551.86448668293</v>
      </c>
      <c r="N2730" s="148"/>
    </row>
    <row r="2731" spans="1:14">
      <c r="A2731">
        <f t="shared" si="318"/>
        <v>4.0566666666666009</v>
      </c>
      <c r="D2731">
        <f t="shared" si="314"/>
        <v>1193.1999902707564</v>
      </c>
      <c r="E2731">
        <f t="shared" si="312"/>
        <v>1.1515278426838234</v>
      </c>
      <c r="G2731">
        <f t="shared" si="315"/>
        <v>-3019.2899824074693</v>
      </c>
      <c r="H2731" s="31">
        <f t="shared" si="316"/>
        <v>-3015.2899824074689</v>
      </c>
      <c r="K2731">
        <v>1</v>
      </c>
      <c r="L2731" s="31">
        <f t="shared" si="317"/>
        <v>4.0000000000006253</v>
      </c>
      <c r="M2731" s="148">
        <f t="shared" si="313"/>
        <v>3551.86448668293</v>
      </c>
      <c r="N2731" s="148"/>
    </row>
    <row r="2732" spans="1:14">
      <c r="A2732">
        <f t="shared" si="318"/>
        <v>4.0566666666666009</v>
      </c>
      <c r="D2732">
        <f t="shared" si="314"/>
        <v>1193.1999902707564</v>
      </c>
      <c r="E2732">
        <f t="shared" si="312"/>
        <v>1.1515278426838234</v>
      </c>
      <c r="G2732">
        <f t="shared" si="315"/>
        <v>-3019.2899824074693</v>
      </c>
      <c r="H2732" s="31">
        <f t="shared" si="316"/>
        <v>-3015.2899824074689</v>
      </c>
      <c r="K2732">
        <v>1</v>
      </c>
      <c r="L2732" s="31">
        <f t="shared" si="317"/>
        <v>4.0000000000006253</v>
      </c>
      <c r="M2732" s="148">
        <f t="shared" si="313"/>
        <v>3551.86448668293</v>
      </c>
      <c r="N2732" s="148"/>
    </row>
    <row r="2733" spans="1:14">
      <c r="A2733">
        <f t="shared" si="318"/>
        <v>4.0591666666666013</v>
      </c>
      <c r="D2733">
        <f t="shared" si="314"/>
        <v>1192.9059839821048</v>
      </c>
      <c r="E2733">
        <f t="shared" si="312"/>
        <v>1.1505350647889883</v>
      </c>
      <c r="G2733">
        <f t="shared" si="315"/>
        <v>-3019.5777402709036</v>
      </c>
      <c r="H2733" s="31">
        <f t="shared" si="316"/>
        <v>-3015.8277402709032</v>
      </c>
      <c r="K2733">
        <v>1</v>
      </c>
      <c r="L2733" s="31">
        <f t="shared" si="317"/>
        <v>3.7500000000005862</v>
      </c>
      <c r="M2733" s="148">
        <f t="shared" si="313"/>
        <v>3551.86448668293</v>
      </c>
      <c r="N2733" s="148"/>
    </row>
    <row r="2734" spans="1:14">
      <c r="A2734">
        <f t="shared" si="318"/>
        <v>4.0591666666666013</v>
      </c>
      <c r="D2734">
        <f t="shared" si="314"/>
        <v>1192.9059839821048</v>
      </c>
      <c r="E2734">
        <f t="shared" si="312"/>
        <v>1.1505350647889883</v>
      </c>
      <c r="G2734">
        <f t="shared" si="315"/>
        <v>-3019.5777402709036</v>
      </c>
      <c r="H2734" s="31">
        <f t="shared" si="316"/>
        <v>-3015.8277402709032</v>
      </c>
      <c r="K2734">
        <v>1</v>
      </c>
      <c r="L2734" s="31">
        <f t="shared" si="317"/>
        <v>3.7500000000005862</v>
      </c>
      <c r="M2734" s="148">
        <f t="shared" si="313"/>
        <v>3551.86448668293</v>
      </c>
      <c r="N2734" s="148"/>
    </row>
    <row r="2735" spans="1:14">
      <c r="A2735">
        <f t="shared" si="318"/>
        <v>4.0616666666666017</v>
      </c>
      <c r="D2735">
        <f t="shared" si="314"/>
        <v>1192.6122310899495</v>
      </c>
      <c r="E2735">
        <f t="shared" si="312"/>
        <v>1.14954375327099</v>
      </c>
      <c r="G2735">
        <f t="shared" si="315"/>
        <v>-3019.8652501231613</v>
      </c>
      <c r="H2735" s="31">
        <f t="shared" si="316"/>
        <v>-3016.3652501231609</v>
      </c>
      <c r="K2735">
        <v>1</v>
      </c>
      <c r="L2735" s="31">
        <f t="shared" si="317"/>
        <v>3.5000000000005471</v>
      </c>
      <c r="M2735" s="148">
        <f t="shared" si="313"/>
        <v>3551.86448668293</v>
      </c>
      <c r="N2735" s="148"/>
    </row>
    <row r="2736" spans="1:14">
      <c r="A2736">
        <f t="shared" si="318"/>
        <v>4.0616666666666017</v>
      </c>
      <c r="D2736">
        <f t="shared" si="314"/>
        <v>1192.6122310899495</v>
      </c>
      <c r="E2736">
        <f t="shared" si="312"/>
        <v>1.14954375327099</v>
      </c>
      <c r="G2736">
        <f t="shared" si="315"/>
        <v>-3019.8652501231613</v>
      </c>
      <c r="H2736" s="31">
        <f t="shared" si="316"/>
        <v>-3016.3652501231609</v>
      </c>
      <c r="K2736">
        <v>1</v>
      </c>
      <c r="L2736" s="31">
        <f t="shared" si="317"/>
        <v>3.5000000000005471</v>
      </c>
      <c r="M2736" s="148">
        <f t="shared" si="313"/>
        <v>3551.86448668293</v>
      </c>
      <c r="N2736" s="148"/>
    </row>
    <row r="2737" spans="1:14">
      <c r="A2737">
        <f t="shared" si="318"/>
        <v>4.0641666666666021</v>
      </c>
      <c r="D2737">
        <f t="shared" si="314"/>
        <v>1192.3187312201287</v>
      </c>
      <c r="E2737">
        <f t="shared" si="312"/>
        <v>1.1485539050633551</v>
      </c>
      <c r="G2737">
        <f t="shared" si="315"/>
        <v>-3020.1525123304532</v>
      </c>
      <c r="H2737" s="31">
        <f t="shared" si="316"/>
        <v>-3016.9025123304527</v>
      </c>
      <c r="K2737">
        <v>1</v>
      </c>
      <c r="L2737" s="31">
        <f t="shared" si="317"/>
        <v>3.250000000000508</v>
      </c>
      <c r="M2737" s="148">
        <f t="shared" si="313"/>
        <v>3551.86448668293</v>
      </c>
      <c r="N2737" s="148"/>
    </row>
    <row r="2738" spans="1:14">
      <c r="A2738">
        <f t="shared" si="318"/>
        <v>4.0641666666666021</v>
      </c>
      <c r="D2738">
        <f t="shared" si="314"/>
        <v>1192.3187312201287</v>
      </c>
      <c r="E2738">
        <f t="shared" si="312"/>
        <v>1.1485539050633551</v>
      </c>
      <c r="G2738">
        <f t="shared" si="315"/>
        <v>-3020.1525123304532</v>
      </c>
      <c r="H2738" s="31">
        <f t="shared" si="316"/>
        <v>-3016.9025123304527</v>
      </c>
      <c r="K2738">
        <v>1</v>
      </c>
      <c r="L2738" s="31">
        <f t="shared" si="317"/>
        <v>3.250000000000508</v>
      </c>
      <c r="M2738" s="148">
        <f t="shared" si="313"/>
        <v>3551.86448668293</v>
      </c>
      <c r="N2738" s="148"/>
    </row>
    <row r="2739" spans="1:14">
      <c r="A2739">
        <f t="shared" si="318"/>
        <v>4.0666666666666025</v>
      </c>
      <c r="D2739">
        <f t="shared" si="314"/>
        <v>1192.0254839992613</v>
      </c>
      <c r="E2739">
        <f t="shared" si="312"/>
        <v>1.1475655171078998</v>
      </c>
      <c r="G2739">
        <f t="shared" si="315"/>
        <v>-3020.4395272582246</v>
      </c>
      <c r="H2739" s="31">
        <f t="shared" si="316"/>
        <v>-3017.4395272582242</v>
      </c>
      <c r="K2739">
        <v>1</v>
      </c>
      <c r="L2739" s="31">
        <f t="shared" si="317"/>
        <v>3.000000000000469</v>
      </c>
      <c r="M2739" s="148">
        <f t="shared" si="313"/>
        <v>3551.86448668293</v>
      </c>
      <c r="N2739" s="148"/>
    </row>
    <row r="2740" spans="1:14">
      <c r="A2740">
        <f t="shared" si="318"/>
        <v>4.0666666666666025</v>
      </c>
      <c r="D2740">
        <f t="shared" si="314"/>
        <v>1192.0254839992613</v>
      </c>
      <c r="E2740">
        <f t="shared" si="312"/>
        <v>1.1475655171078998</v>
      </c>
      <c r="G2740">
        <f t="shared" si="315"/>
        <v>-3020.4395272582246</v>
      </c>
      <c r="H2740" s="31">
        <f t="shared" si="316"/>
        <v>-3017.4395272582242</v>
      </c>
      <c r="K2740">
        <v>1</v>
      </c>
      <c r="L2740" s="31">
        <f t="shared" si="317"/>
        <v>3.000000000000469</v>
      </c>
      <c r="M2740" s="148">
        <f t="shared" si="313"/>
        <v>3551.86448668293</v>
      </c>
      <c r="N2740" s="148"/>
    </row>
    <row r="2741" spans="1:14">
      <c r="A2741">
        <f t="shared" si="318"/>
        <v>4.0691666666666029</v>
      </c>
      <c r="D2741">
        <f t="shared" si="314"/>
        <v>1191.732489054747</v>
      </c>
      <c r="E2741">
        <f t="shared" si="312"/>
        <v>1.146578586354708</v>
      </c>
      <c r="G2741">
        <f t="shared" si="315"/>
        <v>-3020.7262952711576</v>
      </c>
      <c r="H2741" s="31">
        <f t="shared" si="316"/>
        <v>-3017.9762952711571</v>
      </c>
      <c r="K2741">
        <v>1</v>
      </c>
      <c r="L2741" s="31">
        <f t="shared" si="317"/>
        <v>2.7500000000004299</v>
      </c>
      <c r="M2741" s="148">
        <f t="shared" si="313"/>
        <v>3551.86448668293</v>
      </c>
      <c r="N2741" s="148"/>
    </row>
    <row r="2742" spans="1:14">
      <c r="A2742">
        <f t="shared" si="318"/>
        <v>4.0691666666666029</v>
      </c>
      <c r="D2742">
        <f t="shared" si="314"/>
        <v>1191.732489054747</v>
      </c>
      <c r="E2742">
        <f t="shared" si="312"/>
        <v>1.146578586354708</v>
      </c>
      <c r="G2742">
        <f t="shared" si="315"/>
        <v>-3020.7262952711576</v>
      </c>
      <c r="H2742" s="31">
        <f t="shared" si="316"/>
        <v>-3017.9762952711571</v>
      </c>
      <c r="K2742">
        <v>1</v>
      </c>
      <c r="L2742" s="31">
        <f t="shared" si="317"/>
        <v>2.7500000000004299</v>
      </c>
      <c r="M2742" s="148">
        <f t="shared" si="313"/>
        <v>3551.86448668293</v>
      </c>
      <c r="N2742" s="148"/>
    </row>
    <row r="2743" spans="1:14">
      <c r="A2743">
        <f t="shared" si="318"/>
        <v>4.0716666666666033</v>
      </c>
      <c r="D2743">
        <f t="shared" si="314"/>
        <v>1191.4397460147638</v>
      </c>
      <c r="E2743">
        <f t="shared" ref="E2743:E2801" si="319">$E$18*($A$18/A2743)^$B$9</f>
        <v>1.1455931097621028</v>
      </c>
      <c r="G2743">
        <f t="shared" si="315"/>
        <v>-3021.0128167331723</v>
      </c>
      <c r="H2743" s="31">
        <f t="shared" si="316"/>
        <v>-3018.5128167331718</v>
      </c>
      <c r="K2743">
        <v>1</v>
      </c>
      <c r="L2743" s="31">
        <f t="shared" si="317"/>
        <v>2.5000000000003908</v>
      </c>
      <c r="M2743" s="148">
        <f t="shared" si="313"/>
        <v>3551.86448668293</v>
      </c>
      <c r="N2743" s="148"/>
    </row>
    <row r="2744" spans="1:14">
      <c r="A2744">
        <f t="shared" si="318"/>
        <v>4.0716666666666033</v>
      </c>
      <c r="D2744">
        <f t="shared" si="314"/>
        <v>1191.4397460147638</v>
      </c>
      <c r="E2744">
        <f t="shared" si="319"/>
        <v>1.1455931097621028</v>
      </c>
      <c r="G2744">
        <f t="shared" si="315"/>
        <v>-3021.0128167331723</v>
      </c>
      <c r="H2744" s="31">
        <f t="shared" si="316"/>
        <v>-3018.5128167331718</v>
      </c>
      <c r="K2744">
        <v>1</v>
      </c>
      <c r="L2744" s="31">
        <f t="shared" si="317"/>
        <v>2.5000000000003908</v>
      </c>
      <c r="M2744" s="148">
        <f t="shared" si="313"/>
        <v>3551.86448668293</v>
      </c>
      <c r="N2744" s="148"/>
    </row>
    <row r="2745" spans="1:14">
      <c r="A2745">
        <f t="shared" si="318"/>
        <v>4.0741666666666037</v>
      </c>
      <c r="D2745">
        <f t="shared" si="314"/>
        <v>1191.147254508264</v>
      </c>
      <c r="E2745">
        <f t="shared" si="319"/>
        <v>1.1446090842966159</v>
      </c>
      <c r="G2745">
        <f t="shared" si="315"/>
        <v>-3021.2990920074299</v>
      </c>
      <c r="H2745" s="31">
        <f t="shared" si="316"/>
        <v>-3019.0490920074294</v>
      </c>
      <c r="K2745">
        <v>1</v>
      </c>
      <c r="L2745" s="31">
        <f t="shared" si="317"/>
        <v>2.2500000000003517</v>
      </c>
      <c r="M2745" s="148">
        <f t="shared" si="313"/>
        <v>3551.86448668293</v>
      </c>
      <c r="N2745" s="148"/>
    </row>
    <row r="2746" spans="1:14">
      <c r="A2746">
        <f t="shared" si="318"/>
        <v>4.0741666666666037</v>
      </c>
      <c r="D2746">
        <f t="shared" si="314"/>
        <v>1191.147254508264</v>
      </c>
      <c r="E2746">
        <f t="shared" si="319"/>
        <v>1.1446090842966159</v>
      </c>
      <c r="G2746">
        <f t="shared" si="315"/>
        <v>-3021.2990920074299</v>
      </c>
      <c r="H2746" s="31">
        <f t="shared" si="316"/>
        <v>-3019.0490920074294</v>
      </c>
      <c r="K2746">
        <v>1</v>
      </c>
      <c r="L2746" s="31">
        <f t="shared" si="317"/>
        <v>2.2500000000003517</v>
      </c>
      <c r="M2746" s="148">
        <f t="shared" si="313"/>
        <v>3551.86448668293</v>
      </c>
      <c r="N2746" s="148"/>
    </row>
    <row r="2747" spans="1:14">
      <c r="A2747">
        <f t="shared" si="318"/>
        <v>4.076666666666604</v>
      </c>
      <c r="D2747">
        <f t="shared" si="314"/>
        <v>1190.855014164976</v>
      </c>
      <c r="E2747">
        <f t="shared" si="319"/>
        <v>1.1436265069329685</v>
      </c>
      <c r="G2747">
        <f t="shared" si="315"/>
        <v>-3021.5851214563336</v>
      </c>
      <c r="H2747" s="31">
        <f t="shared" si="316"/>
        <v>-3019.5851214563331</v>
      </c>
      <c r="K2747">
        <v>1</v>
      </c>
      <c r="L2747" s="31">
        <f t="shared" si="317"/>
        <v>2.0000000000003126</v>
      </c>
      <c r="M2747" s="148">
        <f t="shared" si="313"/>
        <v>3551.86448668293</v>
      </c>
      <c r="N2747" s="148"/>
    </row>
    <row r="2748" spans="1:14">
      <c r="A2748">
        <f t="shared" si="318"/>
        <v>4.076666666666604</v>
      </c>
      <c r="D2748">
        <f t="shared" si="314"/>
        <v>1190.855014164976</v>
      </c>
      <c r="E2748">
        <f t="shared" si="319"/>
        <v>1.1436265069329685</v>
      </c>
      <c r="G2748">
        <f t="shared" si="315"/>
        <v>-3021.5851214563336</v>
      </c>
      <c r="H2748" s="31">
        <f t="shared" si="316"/>
        <v>-3019.5851214563331</v>
      </c>
      <c r="K2748">
        <v>1</v>
      </c>
      <c r="L2748" s="31">
        <f t="shared" si="317"/>
        <v>2.0000000000003126</v>
      </c>
      <c r="M2748" s="148">
        <f t="shared" si="313"/>
        <v>3551.86448668293</v>
      </c>
      <c r="N2748" s="148"/>
    </row>
    <row r="2749" spans="1:14">
      <c r="A2749">
        <f t="shared" si="318"/>
        <v>4.0791666666666044</v>
      </c>
      <c r="D2749">
        <f t="shared" si="314"/>
        <v>1190.563024615398</v>
      </c>
      <c r="E2749">
        <f t="shared" si="319"/>
        <v>1.1426453746540313</v>
      </c>
      <c r="G2749">
        <f t="shared" si="315"/>
        <v>-3021.8709054415322</v>
      </c>
      <c r="H2749" s="31">
        <f t="shared" si="316"/>
        <v>-3020.1209054415317</v>
      </c>
      <c r="K2749">
        <v>1</v>
      </c>
      <c r="L2749" s="31">
        <f t="shared" si="317"/>
        <v>1.7500000000002736</v>
      </c>
      <c r="M2749" s="148">
        <f t="shared" si="313"/>
        <v>3551.86448668293</v>
      </c>
      <c r="N2749" s="148"/>
    </row>
    <row r="2750" spans="1:14">
      <c r="A2750">
        <f t="shared" si="318"/>
        <v>4.0791666666666044</v>
      </c>
      <c r="D2750">
        <f t="shared" si="314"/>
        <v>1190.563024615398</v>
      </c>
      <c r="E2750">
        <f t="shared" si="319"/>
        <v>1.1426453746540313</v>
      </c>
      <c r="G2750">
        <f t="shared" si="315"/>
        <v>-3021.8709054415322</v>
      </c>
      <c r="H2750" s="31">
        <f t="shared" si="316"/>
        <v>-3020.1209054415317</v>
      </c>
      <c r="K2750">
        <v>1</v>
      </c>
      <c r="L2750" s="31">
        <f t="shared" si="317"/>
        <v>1.7500000000002736</v>
      </c>
      <c r="M2750" s="148">
        <f t="shared" si="313"/>
        <v>3551.86448668293</v>
      </c>
      <c r="N2750" s="148"/>
    </row>
    <row r="2751" spans="1:14">
      <c r="A2751">
        <f t="shared" si="318"/>
        <v>4.0816666666666048</v>
      </c>
      <c r="D2751">
        <f t="shared" si="314"/>
        <v>1190.2712854907991</v>
      </c>
      <c r="E2751">
        <f t="shared" si="319"/>
        <v>1.1416656844508117</v>
      </c>
      <c r="G2751">
        <f t="shared" si="315"/>
        <v>-3022.1564443239204</v>
      </c>
      <c r="H2751" s="31">
        <f t="shared" si="316"/>
        <v>-3020.6564443239199</v>
      </c>
      <c r="K2751">
        <v>1</v>
      </c>
      <c r="L2751" s="31">
        <f t="shared" si="317"/>
        <v>1.5000000000002345</v>
      </c>
      <c r="M2751" s="148">
        <f t="shared" si="313"/>
        <v>3551.86448668293</v>
      </c>
      <c r="N2751" s="148"/>
    </row>
    <row r="2752" spans="1:14">
      <c r="A2752">
        <f t="shared" si="318"/>
        <v>4.0816666666666048</v>
      </c>
      <c r="D2752">
        <f t="shared" si="314"/>
        <v>1190.2712854907991</v>
      </c>
      <c r="E2752">
        <f t="shared" si="319"/>
        <v>1.1416656844508117</v>
      </c>
      <c r="G2752">
        <f t="shared" si="315"/>
        <v>-3022.1564443239204</v>
      </c>
      <c r="H2752" s="31">
        <f t="shared" si="316"/>
        <v>-3020.6564443239199</v>
      </c>
      <c r="K2752">
        <v>1</v>
      </c>
      <c r="L2752" s="31">
        <f t="shared" si="317"/>
        <v>1.5000000000002345</v>
      </c>
      <c r="M2752" s="148">
        <f t="shared" si="313"/>
        <v>3551.86448668293</v>
      </c>
      <c r="N2752" s="148"/>
    </row>
    <row r="2753" spans="1:14">
      <c r="A2753">
        <f t="shared" si="318"/>
        <v>4.0841666666666052</v>
      </c>
      <c r="D2753">
        <f t="shared" si="314"/>
        <v>1189.9797964232146</v>
      </c>
      <c r="E2753">
        <f t="shared" si="319"/>
        <v>1.1406874333224186</v>
      </c>
      <c r="G2753">
        <f t="shared" si="315"/>
        <v>-3022.4417384636422</v>
      </c>
      <c r="H2753" s="31">
        <f t="shared" si="316"/>
        <v>-3021.1917384636422</v>
      </c>
      <c r="K2753">
        <v>1</v>
      </c>
      <c r="L2753" s="31">
        <f t="shared" si="317"/>
        <v>1.2500000000001954</v>
      </c>
      <c r="M2753" s="148">
        <f t="shared" si="313"/>
        <v>3551.86448668293</v>
      </c>
      <c r="N2753" s="148"/>
    </row>
    <row r="2754" spans="1:14">
      <c r="A2754">
        <f t="shared" si="318"/>
        <v>4.0841666666666052</v>
      </c>
      <c r="D2754">
        <f t="shared" si="314"/>
        <v>1189.9797964232146</v>
      </c>
      <c r="E2754">
        <f t="shared" si="319"/>
        <v>1.1406874333224186</v>
      </c>
      <c r="G2754">
        <f t="shared" si="315"/>
        <v>-3022.4417384636422</v>
      </c>
      <c r="H2754" s="31">
        <f t="shared" si="316"/>
        <v>-3021.1917384636422</v>
      </c>
      <c r="K2754">
        <v>1</v>
      </c>
      <c r="L2754" s="31">
        <f t="shared" si="317"/>
        <v>1.2500000000001954</v>
      </c>
      <c r="M2754" s="148">
        <f t="shared" si="313"/>
        <v>3551.86448668293</v>
      </c>
      <c r="N2754" s="148"/>
    </row>
    <row r="2755" spans="1:14">
      <c r="A2755">
        <f t="shared" si="318"/>
        <v>4.0866666666666056</v>
      </c>
      <c r="D2755">
        <f t="shared" si="314"/>
        <v>1189.6885570454465</v>
      </c>
      <c r="E2755">
        <f t="shared" si="319"/>
        <v>1.1397106182760335</v>
      </c>
      <c r="G2755">
        <f t="shared" si="315"/>
        <v>-3022.7267882200922</v>
      </c>
      <c r="H2755" s="31">
        <f t="shared" si="316"/>
        <v>-3021.7267882200922</v>
      </c>
      <c r="K2755">
        <v>1</v>
      </c>
      <c r="L2755" s="31">
        <f t="shared" si="317"/>
        <v>1.0000000000001563</v>
      </c>
      <c r="M2755" s="148">
        <f t="shared" si="313"/>
        <v>3551.86448668293</v>
      </c>
      <c r="N2755" s="148"/>
    </row>
    <row r="2756" spans="1:14">
      <c r="A2756">
        <f t="shared" si="318"/>
        <v>4.0866666666666056</v>
      </c>
      <c r="D2756">
        <f t="shared" si="314"/>
        <v>1189.6885570454465</v>
      </c>
      <c r="E2756">
        <f t="shared" si="319"/>
        <v>1.1397106182760335</v>
      </c>
      <c r="G2756">
        <f t="shared" si="315"/>
        <v>-3022.7267882200922</v>
      </c>
      <c r="H2756" s="31">
        <f t="shared" si="316"/>
        <v>-3021.7267882200922</v>
      </c>
      <c r="K2756">
        <v>1</v>
      </c>
      <c r="L2756" s="31">
        <f t="shared" si="317"/>
        <v>1.0000000000001563</v>
      </c>
      <c r="M2756" s="148">
        <f t="shared" si="313"/>
        <v>3551.86448668293</v>
      </c>
      <c r="N2756" s="148"/>
    </row>
    <row r="2757" spans="1:14">
      <c r="A2757">
        <f t="shared" si="318"/>
        <v>4.089166666666606</v>
      </c>
      <c r="D2757">
        <f t="shared" si="314"/>
        <v>1189.3975669910596</v>
      </c>
      <c r="E2757">
        <f t="shared" si="319"/>
        <v>1.1387352363268932</v>
      </c>
      <c r="G2757">
        <f t="shared" si="315"/>
        <v>-3023.0115939519178</v>
      </c>
      <c r="H2757" s="31">
        <f t="shared" si="316"/>
        <v>-3022.2615939519178</v>
      </c>
      <c r="K2757">
        <v>1</v>
      </c>
      <c r="L2757" s="31">
        <f t="shared" si="317"/>
        <v>0.75000000000011724</v>
      </c>
      <c r="M2757" s="148">
        <f t="shared" si="313"/>
        <v>3551.86448668293</v>
      </c>
      <c r="N2757" s="148"/>
    </row>
    <row r="2758" spans="1:14">
      <c r="A2758">
        <f t="shared" si="318"/>
        <v>4.089166666666606</v>
      </c>
      <c r="D2758">
        <f t="shared" si="314"/>
        <v>1189.3975669910596</v>
      </c>
      <c r="E2758">
        <f t="shared" si="319"/>
        <v>1.1387352363268932</v>
      </c>
      <c r="G2758">
        <f t="shared" si="315"/>
        <v>-3023.0115939519178</v>
      </c>
      <c r="H2758" s="31">
        <f t="shared" si="316"/>
        <v>-3022.2615939519178</v>
      </c>
      <c r="K2758">
        <v>1</v>
      </c>
      <c r="L2758" s="31">
        <f t="shared" si="317"/>
        <v>0.75000000000011724</v>
      </c>
      <c r="M2758" s="148">
        <f t="shared" si="313"/>
        <v>3551.86448668293</v>
      </c>
      <c r="N2758" s="148"/>
    </row>
    <row r="2759" spans="1:14">
      <c r="A2759">
        <f t="shared" si="318"/>
        <v>4.0916666666666064</v>
      </c>
      <c r="D2759">
        <f t="shared" si="314"/>
        <v>1189.106825894381</v>
      </c>
      <c r="E2759">
        <f t="shared" si="319"/>
        <v>1.1377612844982556</v>
      </c>
      <c r="G2759">
        <f t="shared" si="315"/>
        <v>-3023.2961560170211</v>
      </c>
      <c r="H2759" s="31">
        <f t="shared" si="316"/>
        <v>-3022.7961560170211</v>
      </c>
      <c r="K2759">
        <v>1</v>
      </c>
      <c r="L2759" s="31">
        <f t="shared" si="317"/>
        <v>0.50000000000007816</v>
      </c>
      <c r="M2759" s="148">
        <f t="shared" si="313"/>
        <v>3551.86448668293</v>
      </c>
      <c r="N2759" s="148"/>
    </row>
    <row r="2760" spans="1:14">
      <c r="A2760">
        <f t="shared" si="318"/>
        <v>4.0916666666666064</v>
      </c>
      <c r="D2760">
        <f t="shared" si="314"/>
        <v>1189.106825894381</v>
      </c>
      <c r="E2760">
        <f t="shared" si="319"/>
        <v>1.1377612844982556</v>
      </c>
      <c r="G2760">
        <f t="shared" si="315"/>
        <v>-3023.2961560170211</v>
      </c>
      <c r="H2760" s="31">
        <f t="shared" si="316"/>
        <v>-3022.7961560170211</v>
      </c>
      <c r="K2760">
        <v>1</v>
      </c>
      <c r="L2760" s="31">
        <f t="shared" si="317"/>
        <v>0.50000000000007816</v>
      </c>
      <c r="M2760" s="148">
        <f t="shared" si="313"/>
        <v>3551.86448668293</v>
      </c>
      <c r="N2760" s="148"/>
    </row>
    <row r="2761" spans="1:14">
      <c r="A2761">
        <f t="shared" si="318"/>
        <v>4.0941666666666068</v>
      </c>
      <c r="D2761">
        <f t="shared" si="314"/>
        <v>1188.8163333904961</v>
      </c>
      <c r="E2761">
        <f t="shared" si="319"/>
        <v>1.136788759821374</v>
      </c>
      <c r="G2761">
        <f t="shared" si="315"/>
        <v>-3023.580474772561</v>
      </c>
      <c r="H2761" s="31">
        <f t="shared" si="316"/>
        <v>-3023.330474772561</v>
      </c>
      <c r="K2761">
        <v>1</v>
      </c>
      <c r="L2761" s="31">
        <f t="shared" si="317"/>
        <v>0.25000000000003908</v>
      </c>
      <c r="M2761" s="148">
        <f t="shared" si="313"/>
        <v>3551.86448668293</v>
      </c>
      <c r="N2761" s="148"/>
    </row>
    <row r="2762" spans="1:14">
      <c r="A2762">
        <f t="shared" si="318"/>
        <v>4.0941666666666068</v>
      </c>
      <c r="D2762">
        <f t="shared" si="314"/>
        <v>1188.8163333904961</v>
      </c>
      <c r="E2762">
        <f t="shared" si="319"/>
        <v>1.136788759821374</v>
      </c>
      <c r="G2762">
        <f t="shared" si="315"/>
        <v>-3023.580474772561</v>
      </c>
      <c r="H2762" s="31">
        <f t="shared" si="316"/>
        <v>-3023.330474772561</v>
      </c>
      <c r="K2762">
        <v>1</v>
      </c>
      <c r="L2762" s="31">
        <f t="shared" si="317"/>
        <v>0.25000000000003908</v>
      </c>
      <c r="M2762" s="148">
        <f t="shared" si="313"/>
        <v>3551.86448668293</v>
      </c>
      <c r="N2762" s="148"/>
    </row>
    <row r="2763" spans="1:14">
      <c r="A2763">
        <f t="shared" si="318"/>
        <v>4.0966666666666072</v>
      </c>
      <c r="D2763">
        <f t="shared" si="314"/>
        <v>1188.526089115247</v>
      </c>
      <c r="E2763">
        <f t="shared" si="319"/>
        <v>1.1358176593354732</v>
      </c>
      <c r="G2763">
        <f t="shared" si="315"/>
        <v>-3023.8645505749555</v>
      </c>
      <c r="H2763" s="31">
        <f t="shared" si="316"/>
        <v>-3023.8645505749555</v>
      </c>
      <c r="K2763">
        <v>1</v>
      </c>
      <c r="L2763" s="31">
        <v>0</v>
      </c>
      <c r="M2763" s="148">
        <f t="shared" si="313"/>
        <v>3551.86448668293</v>
      </c>
      <c r="N2763" s="148"/>
    </row>
    <row r="2764" spans="1:14">
      <c r="A2764">
        <f>A2762+$B$13/50</f>
        <v>4.1141666666666064</v>
      </c>
      <c r="D2764">
        <f t="shared" si="314"/>
        <v>1186.501299159228</v>
      </c>
      <c r="E2764">
        <f t="shared" si="319"/>
        <v>1.129059586238242</v>
      </c>
      <c r="G2764">
        <f t="shared" si="315"/>
        <v>-3025.8463181648326</v>
      </c>
      <c r="H2764" s="31">
        <f t="shared" si="316"/>
        <v>-3025.8463181648326</v>
      </c>
      <c r="K2764">
        <v>1</v>
      </c>
    </row>
    <row r="2765" spans="1:14">
      <c r="A2765">
        <f t="shared" ref="A2765:A2801" si="320">A2763+$B$13/50</f>
        <v>4.1166666666666067</v>
      </c>
      <c r="D2765">
        <f t="shared" si="314"/>
        <v>1186.2130276936239</v>
      </c>
      <c r="E2765">
        <f t="shared" si="319"/>
        <v>1.1280997736401224</v>
      </c>
      <c r="G2765">
        <f t="shared" si="315"/>
        <v>-3026.1284630848177</v>
      </c>
      <c r="H2765" s="31">
        <f t="shared" si="316"/>
        <v>-3026.1284630848177</v>
      </c>
      <c r="K2765">
        <v>1</v>
      </c>
    </row>
    <row r="2766" spans="1:14">
      <c r="A2766">
        <f t="shared" si="320"/>
        <v>4.1341666666666059</v>
      </c>
      <c r="D2766">
        <f t="shared" si="314"/>
        <v>1184.2019670899383</v>
      </c>
      <c r="E2766">
        <f t="shared" si="319"/>
        <v>1.1214200657246922</v>
      </c>
      <c r="G2766">
        <f t="shared" si="315"/>
        <v>-3028.0967929442618</v>
      </c>
      <c r="H2766" s="31">
        <f t="shared" si="316"/>
        <v>-3028.0967929442618</v>
      </c>
      <c r="K2766">
        <v>1</v>
      </c>
    </row>
    <row r="2767" spans="1:14">
      <c r="A2767">
        <f t="shared" si="320"/>
        <v>4.1366666666666063</v>
      </c>
      <c r="D2767">
        <f t="shared" si="314"/>
        <v>1183.9156455576588</v>
      </c>
      <c r="E2767">
        <f t="shared" si="319"/>
        <v>1.1204713560323905</v>
      </c>
      <c r="G2767">
        <f t="shared" si="315"/>
        <v>-3028.3770293719813</v>
      </c>
      <c r="H2767" s="31">
        <f t="shared" si="316"/>
        <v>-3028.3770293719813</v>
      </c>
      <c r="K2767">
        <v>1</v>
      </c>
    </row>
    <row r="2768" spans="1:14">
      <c r="A2768">
        <f t="shared" si="320"/>
        <v>4.1541666666666055</v>
      </c>
      <c r="D2768">
        <f t="shared" si="314"/>
        <v>1181.9181554862707</v>
      </c>
      <c r="E2768">
        <f t="shared" si="319"/>
        <v>1.1138687321567406</v>
      </c>
      <c r="G2768">
        <f t="shared" si="315"/>
        <v>-3030.3320769491465</v>
      </c>
      <c r="H2768" s="31">
        <f t="shared" si="316"/>
        <v>-3030.3320769491465</v>
      </c>
      <c r="K2768">
        <v>1</v>
      </c>
    </row>
    <row r="2769" spans="1:11">
      <c r="A2769">
        <f t="shared" si="320"/>
        <v>4.1566666666666059</v>
      </c>
      <c r="D2769">
        <f t="shared" si="314"/>
        <v>1181.6337613849862</v>
      </c>
      <c r="E2769">
        <f t="shared" si="319"/>
        <v>1.1129309442924795</v>
      </c>
      <c r="G2769">
        <f t="shared" si="315"/>
        <v>-3030.6104269087027</v>
      </c>
      <c r="H2769" s="31">
        <f t="shared" si="316"/>
        <v>-3030.6104269087027</v>
      </c>
      <c r="K2769">
        <v>1</v>
      </c>
    </row>
    <row r="2770" spans="1:11">
      <c r="A2770">
        <f t="shared" si="320"/>
        <v>4.1741666666666051</v>
      </c>
      <c r="D2770">
        <f t="shared" si="314"/>
        <v>1179.6496856161002</v>
      </c>
      <c r="E2770">
        <f t="shared" si="319"/>
        <v>1.1064041502895892</v>
      </c>
      <c r="G2770">
        <f t="shared" si="315"/>
        <v>-3032.5523451164618</v>
      </c>
      <c r="H2770" s="31">
        <f t="shared" si="316"/>
        <v>-3032.5523451164618</v>
      </c>
      <c r="K2770">
        <v>1</v>
      </c>
    </row>
    <row r="2771" spans="1:11">
      <c r="A2771">
        <f t="shared" si="320"/>
        <v>4.1766666666666055</v>
      </c>
      <c r="D2771">
        <f t="shared" si="314"/>
        <v>1179.3671968095989</v>
      </c>
      <c r="E2771">
        <f t="shared" si="319"/>
        <v>1.1054771069791314</v>
      </c>
      <c r="G2771">
        <f t="shared" si="315"/>
        <v>-3032.8288302736205</v>
      </c>
      <c r="H2771" s="31">
        <f t="shared" si="316"/>
        <v>-3032.8288302736205</v>
      </c>
      <c r="K2771">
        <v>1</v>
      </c>
    </row>
    <row r="2772" spans="1:11">
      <c r="A2772">
        <f t="shared" si="320"/>
        <v>4.1941666666666046</v>
      </c>
      <c r="D2772">
        <f t="shared" si="314"/>
        <v>1177.3963816492519</v>
      </c>
      <c r="E2772">
        <f t="shared" si="319"/>
        <v>1.0990249149632401</v>
      </c>
      <c r="G2772">
        <f t="shared" si="315"/>
        <v>-3034.7577695428199</v>
      </c>
      <c r="H2772" s="31">
        <f t="shared" si="316"/>
        <v>-3034.7577695428199</v>
      </c>
      <c r="K2772">
        <v>1</v>
      </c>
    </row>
    <row r="2773" spans="1:11">
      <c r="A2773">
        <f t="shared" si="320"/>
        <v>4.196666666666605</v>
      </c>
      <c r="D2773">
        <f t="shared" ref="D2773:D2801" si="321">$D$18*($A$18/A2773)^($B$9-1)</f>
        <v>1177.1157763597653</v>
      </c>
      <c r="E2773">
        <f t="shared" si="319"/>
        <v>1.0981084426383032</v>
      </c>
      <c r="G2773">
        <f t="shared" ref="G2773:G2801" si="322">-100*(E2773+E2772)/2*(A2773-A2772)+G2772</f>
        <v>-3035.0324112125199</v>
      </c>
      <c r="H2773" s="31">
        <f t="shared" si="316"/>
        <v>-3035.0324112125199</v>
      </c>
      <c r="K2773">
        <v>1</v>
      </c>
    </row>
    <row r="2774" spans="1:11">
      <c r="A2774">
        <f t="shared" si="320"/>
        <v>4.2141666666666042</v>
      </c>
      <c r="D2774">
        <f t="shared" si="321"/>
        <v>1175.158070596814</v>
      </c>
      <c r="E2774">
        <f t="shared" si="319"/>
        <v>1.0917296503322282</v>
      </c>
      <c r="G2774">
        <f t="shared" si="322"/>
        <v>-3036.9485195438692</v>
      </c>
      <c r="H2774" s="31">
        <f t="shared" si="316"/>
        <v>-3036.9485195438692</v>
      </c>
      <c r="K2774">
        <v>1</v>
      </c>
    </row>
    <row r="2775" spans="1:11">
      <c r="A2775">
        <f t="shared" si="320"/>
        <v>4.2166666666666046</v>
      </c>
      <c r="D2775">
        <f t="shared" si="321"/>
        <v>1174.8793273975432</v>
      </c>
      <c r="E2775">
        <f t="shared" si="319"/>
        <v>1.0908235790358549</v>
      </c>
      <c r="G2775">
        <f t="shared" si="322"/>
        <v>-3037.2213386975404</v>
      </c>
      <c r="H2775" s="31">
        <f t="shared" si="316"/>
        <v>-3037.2213386975404</v>
      </c>
      <c r="K2775">
        <v>1</v>
      </c>
    </row>
    <row r="2776" spans="1:11">
      <c r="A2776">
        <f t="shared" si="320"/>
        <v>4.2341666666666038</v>
      </c>
      <c r="D2776">
        <f t="shared" si="321"/>
        <v>1172.9345822520045</v>
      </c>
      <c r="E2776">
        <f t="shared" si="319"/>
        <v>1.0845170091186076</v>
      </c>
      <c r="G2776">
        <f t="shared" si="322"/>
        <v>-3039.1247617121753</v>
      </c>
      <c r="H2776" s="31">
        <f t="shared" si="316"/>
        <v>-3039.1247617121753</v>
      </c>
      <c r="K2776">
        <v>1</v>
      </c>
    </row>
    <row r="2777" spans="1:11">
      <c r="A2777">
        <f t="shared" si="320"/>
        <v>4.2366666666666042</v>
      </c>
      <c r="D2777">
        <f t="shared" si="321"/>
        <v>1172.657680059833</v>
      </c>
      <c r="E2777">
        <f t="shared" si="319"/>
        <v>1.0836211724133815</v>
      </c>
      <c r="G2777">
        <f t="shared" si="322"/>
        <v>-3039.3957789848669</v>
      </c>
      <c r="H2777" s="31">
        <f t="shared" si="316"/>
        <v>-3039.3957789848669</v>
      </c>
      <c r="K2777">
        <v>1</v>
      </c>
    </row>
    <row r="2778" spans="1:11">
      <c r="A2778">
        <f t="shared" si="320"/>
        <v>4.2541666666666034</v>
      </c>
      <c r="D2778">
        <f t="shared" si="321"/>
        <v>1170.725749132537</v>
      </c>
      <c r="E2778">
        <f t="shared" si="319"/>
        <v>1.077385671887396</v>
      </c>
      <c r="G2778">
        <f t="shared" si="322"/>
        <v>-3041.2866599736299</v>
      </c>
      <c r="H2778" s="31">
        <f t="shared" si="316"/>
        <v>-3041.2866599736299</v>
      </c>
      <c r="K2778">
        <v>1</v>
      </c>
    </row>
    <row r="2779" spans="1:11">
      <c r="A2779">
        <f t="shared" si="320"/>
        <v>4.2566666666666038</v>
      </c>
      <c r="D2779">
        <f t="shared" si="321"/>
        <v>1170.4506672009327</v>
      </c>
      <c r="E2779">
        <f t="shared" si="319"/>
        <v>1.0764999067664156</v>
      </c>
      <c r="G2779">
        <f t="shared" si="322"/>
        <v>-3041.5558956709615</v>
      </c>
      <c r="H2779" s="31">
        <f t="shared" si="316"/>
        <v>-3041.5558956709615</v>
      </c>
      <c r="K2779">
        <v>1</v>
      </c>
    </row>
    <row r="2780" spans="1:11">
      <c r="A2780">
        <f t="shared" si="320"/>
        <v>4.2741666666666029</v>
      </c>
      <c r="D2780">
        <f t="shared" si="321"/>
        <v>1168.5314064244508</v>
      </c>
      <c r="E2780">
        <f t="shared" si="319"/>
        <v>1.0703343463436987</v>
      </c>
      <c r="G2780">
        <f t="shared" si="322"/>
        <v>-3043.4343756424328</v>
      </c>
      <c r="H2780" s="31">
        <f t="shared" si="316"/>
        <v>-3043.4343756424328</v>
      </c>
      <c r="K2780">
        <v>1</v>
      </c>
    </row>
    <row r="2781" spans="1:11">
      <c r="A2781">
        <f t="shared" si="320"/>
        <v>4.2766666666666033</v>
      </c>
      <c r="D2781">
        <f t="shared" si="321"/>
        <v>1168.2581243365421</v>
      </c>
      <c r="E2781">
        <f t="shared" si="319"/>
        <v>1.0694584931442033</v>
      </c>
      <c r="G2781">
        <f t="shared" si="322"/>
        <v>-3043.7018497473687</v>
      </c>
      <c r="H2781" s="31">
        <f t="shared" si="316"/>
        <v>-3043.7018497473687</v>
      </c>
      <c r="K2781">
        <v>1</v>
      </c>
    </row>
    <row r="2782" spans="1:11">
      <c r="A2782">
        <f t="shared" si="320"/>
        <v>4.2941666666666025</v>
      </c>
      <c r="D2782">
        <f t="shared" si="321"/>
        <v>1166.3513919273489</v>
      </c>
      <c r="E2782">
        <f t="shared" si="319"/>
        <v>1.0633617666507631</v>
      </c>
      <c r="G2782">
        <f t="shared" si="322"/>
        <v>-3045.5680674746891</v>
      </c>
      <c r="H2782" s="31">
        <f t="shared" si="316"/>
        <v>-3045.5680674746891</v>
      </c>
      <c r="K2782">
        <v>1</v>
      </c>
    </row>
    <row r="2783" spans="1:11">
      <c r="A2783">
        <f t="shared" si="320"/>
        <v>4.2966666666666029</v>
      </c>
      <c r="D2783">
        <f t="shared" si="321"/>
        <v>1166.0798895891796</v>
      </c>
      <c r="E2783">
        <f t="shared" si="319"/>
        <v>1.0624956689703247</v>
      </c>
      <c r="G2783">
        <f t="shared" si="322"/>
        <v>-3045.8337996541418</v>
      </c>
      <c r="H2783" s="31">
        <f t="shared" si="316"/>
        <v>-3045.8337996541418</v>
      </c>
      <c r="K2783">
        <v>1</v>
      </c>
    </row>
    <row r="2784" spans="1:11">
      <c r="A2784">
        <f t="shared" si="320"/>
        <v>4.3141666666666021</v>
      </c>
      <c r="D2784">
        <f t="shared" si="321"/>
        <v>1164.1855460010147</v>
      </c>
      <c r="E2784">
        <f t="shared" si="319"/>
        <v>1.0564666927682484</v>
      </c>
      <c r="G2784">
        <f t="shared" si="322"/>
        <v>-3047.6878917206632</v>
      </c>
      <c r="H2784" s="31">
        <f t="shared" si="316"/>
        <v>-3047.6878917206632</v>
      </c>
      <c r="K2784">
        <v>1</v>
      </c>
    </row>
    <row r="2785" spans="1:11">
      <c r="A2785">
        <f t="shared" si="320"/>
        <v>4.3166666666666025</v>
      </c>
      <c r="D2785">
        <f t="shared" si="321"/>
        <v>1163.9158036349634</v>
      </c>
      <c r="E2785">
        <f t="shared" si="319"/>
        <v>1.0556101973834398</v>
      </c>
      <c r="G2785">
        <f t="shared" si="322"/>
        <v>-3047.9519013319323</v>
      </c>
      <c r="H2785" s="31">
        <f t="shared" si="316"/>
        <v>-3047.9519013319323</v>
      </c>
      <c r="K2785">
        <v>1</v>
      </c>
    </row>
    <row r="2786" spans="1:11">
      <c r="A2786">
        <f t="shared" si="320"/>
        <v>4.3341666666666017</v>
      </c>
      <c r="D2786">
        <f t="shared" si="321"/>
        <v>1162.0337115133573</v>
      </c>
      <c r="E2786">
        <f t="shared" si="319"/>
        <v>1.0496479098100158</v>
      </c>
      <c r="G2786">
        <f t="shared" si="322"/>
        <v>-3049.7940021757263</v>
      </c>
      <c r="H2786" s="31">
        <f t="shared" si="316"/>
        <v>-3049.7940021757263</v>
      </c>
      <c r="K2786">
        <v>1</v>
      </c>
    </row>
    <row r="2787" spans="1:11">
      <c r="A2787">
        <f t="shared" si="320"/>
        <v>4.3366666666666021</v>
      </c>
      <c r="D2787">
        <f t="shared" si="321"/>
        <v>1161.7657096517228</v>
      </c>
      <c r="E2787">
        <f t="shared" si="319"/>
        <v>1.0488008665974784</v>
      </c>
      <c r="G2787">
        <f t="shared" si="322"/>
        <v>-3050.0563082727772</v>
      </c>
      <c r="H2787" s="31">
        <f t="shared" si="316"/>
        <v>-3050.0563082727772</v>
      </c>
      <c r="K2787">
        <v>1</v>
      </c>
    </row>
    <row r="2788" spans="1:11">
      <c r="A2788">
        <f t="shared" si="320"/>
        <v>4.3541666666666012</v>
      </c>
      <c r="D2788">
        <f t="shared" si="321"/>
        <v>1159.89573378965</v>
      </c>
      <c r="E2788">
        <f t="shared" si="319"/>
        <v>1.0429042274207851</v>
      </c>
      <c r="G2788">
        <f t="shared" si="322"/>
        <v>-3051.8865502300432</v>
      </c>
      <c r="H2788" s="31">
        <f t="shared" ref="H2788:H2801" si="323">G2788+L2788</f>
        <v>-3051.8865502300432</v>
      </c>
      <c r="K2788">
        <v>1</v>
      </c>
    </row>
    <row r="2789" spans="1:11">
      <c r="A2789">
        <f t="shared" si="320"/>
        <v>4.3566666666666016</v>
      </c>
      <c r="D2789">
        <f t="shared" si="321"/>
        <v>1159.6294532683962</v>
      </c>
      <c r="E2789">
        <f t="shared" si="319"/>
        <v>1.042066489280602</v>
      </c>
      <c r="G2789">
        <f t="shared" si="322"/>
        <v>-3052.1471715696307</v>
      </c>
      <c r="H2789" s="31">
        <f t="shared" si="323"/>
        <v>-3052.1471715696307</v>
      </c>
      <c r="K2789">
        <v>1</v>
      </c>
    </row>
    <row r="2790" spans="1:11">
      <c r="A2790">
        <f t="shared" si="320"/>
        <v>4.3741666666666008</v>
      </c>
      <c r="D2790">
        <f t="shared" si="321"/>
        <v>1157.7714605630256</v>
      </c>
      <c r="E2790">
        <f t="shared" si="319"/>
        <v>1.0362344791710152</v>
      </c>
      <c r="G2790">
        <f t="shared" si="322"/>
        <v>-3053.9656849170256</v>
      </c>
      <c r="H2790" s="31">
        <f t="shared" si="323"/>
        <v>-3053.9656849170256</v>
      </c>
      <c r="K2790">
        <v>1</v>
      </c>
    </row>
    <row r="2791" spans="1:11">
      <c r="A2791">
        <f t="shared" si="320"/>
        <v>4.3766666666666012</v>
      </c>
      <c r="D2791">
        <f t="shared" si="321"/>
        <v>1157.5068825156791</v>
      </c>
      <c r="E2791">
        <f t="shared" si="319"/>
        <v>1.0354059019523238</v>
      </c>
      <c r="G2791">
        <f t="shared" si="322"/>
        <v>-3054.224639964666</v>
      </c>
      <c r="H2791" s="31">
        <f t="shared" si="323"/>
        <v>-3054.224639964666</v>
      </c>
      <c r="K2791">
        <v>1</v>
      </c>
    </row>
    <row r="2792" spans="1:11">
      <c r="A2792">
        <f t="shared" si="320"/>
        <v>4.3941666666666004</v>
      </c>
      <c r="D2792">
        <f t="shared" si="321"/>
        <v>1155.6607419261895</v>
      </c>
      <c r="E2792">
        <f t="shared" si="319"/>
        <v>1.0296375219693901</v>
      </c>
      <c r="G2792">
        <f t="shared" si="322"/>
        <v>-3056.0315529605973</v>
      </c>
      <c r="H2792" s="31">
        <f t="shared" si="323"/>
        <v>-3056.0315529605973</v>
      </c>
      <c r="K2792">
        <v>1</v>
      </c>
    </row>
    <row r="2793" spans="1:11">
      <c r="A2793">
        <f t="shared" si="320"/>
        <v>4.3966666666666008</v>
      </c>
      <c r="D2793">
        <f t="shared" si="321"/>
        <v>1155.3978477778867</v>
      </c>
      <c r="E2793">
        <f t="shared" si="319"/>
        <v>1.0288179643981519</v>
      </c>
      <c r="G2793">
        <f t="shared" si="322"/>
        <v>-3056.2888598963932</v>
      </c>
      <c r="H2793" s="31">
        <f t="shared" si="323"/>
        <v>-3056.2888598963932</v>
      </c>
      <c r="K2793">
        <v>1</v>
      </c>
    </row>
    <row r="2794" spans="1:11">
      <c r="A2794">
        <f t="shared" si="320"/>
        <v>4.4141666666666</v>
      </c>
      <c r="D2794">
        <f t="shared" si="321"/>
        <v>1153.5634302843134</v>
      </c>
      <c r="E2794">
        <f t="shared" si="319"/>
        <v>1.0231122354923348</v>
      </c>
      <c r="G2794">
        <f t="shared" si="322"/>
        <v>-3058.0842988212971</v>
      </c>
      <c r="H2794" s="31">
        <f t="shared" si="323"/>
        <v>-3058.0842988212971</v>
      </c>
      <c r="K2794">
        <v>1</v>
      </c>
    </row>
    <row r="2795" spans="1:11">
      <c r="A2795">
        <f t="shared" si="320"/>
        <v>4.4166666666666003</v>
      </c>
      <c r="D2795">
        <f t="shared" si="321"/>
        <v>1153.3022017459955</v>
      </c>
      <c r="E2795">
        <f t="shared" si="319"/>
        <v>1.0223015591011893</v>
      </c>
      <c r="G2795">
        <f t="shared" si="322"/>
        <v>-3058.3399755456212</v>
      </c>
      <c r="H2795" s="31">
        <f t="shared" si="323"/>
        <v>-3058.3399755456212</v>
      </c>
      <c r="K2795">
        <v>1</v>
      </c>
    </row>
    <row r="2796" spans="1:11">
      <c r="A2796">
        <f t="shared" si="320"/>
        <v>4.4341666666665995</v>
      </c>
      <c r="D2796">
        <f t="shared" si="321"/>
        <v>1151.4793803090829</v>
      </c>
      <c r="E2796">
        <f t="shared" si="319"/>
        <v>1.0166575216299734</v>
      </c>
      <c r="G2796">
        <f t="shared" si="322"/>
        <v>-3060.124064741261</v>
      </c>
      <c r="H2796" s="31">
        <f t="shared" si="323"/>
        <v>-3060.124064741261</v>
      </c>
      <c r="K2796">
        <v>1</v>
      </c>
    </row>
    <row r="2797" spans="1:11">
      <c r="A2797">
        <f t="shared" si="320"/>
        <v>4.4366666666665999</v>
      </c>
      <c r="D2797">
        <f t="shared" si="321"/>
        <v>1151.2197993718291</v>
      </c>
      <c r="E2797">
        <f t="shared" si="319"/>
        <v>1.0158555906901157</v>
      </c>
      <c r="G2797">
        <f t="shared" si="322"/>
        <v>-3060.3781288803011</v>
      </c>
      <c r="H2797" s="31">
        <f t="shared" si="323"/>
        <v>-3060.3781288803011</v>
      </c>
      <c r="K2797">
        <v>1</v>
      </c>
    </row>
    <row r="2798" spans="1:11">
      <c r="A2798">
        <f t="shared" si="320"/>
        <v>4.4541666666665991</v>
      </c>
      <c r="D2798">
        <f t="shared" si="321"/>
        <v>1149.4084488938543</v>
      </c>
      <c r="E2798">
        <f t="shared" si="319"/>
        <v>1.0102723039480037</v>
      </c>
      <c r="G2798">
        <f t="shared" si="322"/>
        <v>-3062.1509907881095</v>
      </c>
      <c r="H2798" s="31">
        <f t="shared" si="323"/>
        <v>-3062.1509907881095</v>
      </c>
      <c r="K2798">
        <v>1</v>
      </c>
    </row>
    <row r="2799" spans="1:11">
      <c r="A2799">
        <f t="shared" si="320"/>
        <v>4.4566666666665995</v>
      </c>
      <c r="D2799">
        <f t="shared" si="321"/>
        <v>1149.1504978233547</v>
      </c>
      <c r="E2799">
        <f t="shared" si="319"/>
        <v>1.0094789854030111</v>
      </c>
      <c r="G2799">
        <f t="shared" si="322"/>
        <v>-3062.4034596992783</v>
      </c>
      <c r="H2799" s="31">
        <f t="shared" si="323"/>
        <v>-3062.4034596992783</v>
      </c>
      <c r="K2799">
        <v>1</v>
      </c>
    </row>
    <row r="2800" spans="1:11">
      <c r="A2800">
        <f t="shared" si="320"/>
        <v>4.4741666666665987</v>
      </c>
      <c r="D2800">
        <f t="shared" si="321"/>
        <v>1147.3504951099017</v>
      </c>
      <c r="E2800">
        <f t="shared" si="319"/>
        <v>1.003955527164949</v>
      </c>
      <c r="G2800">
        <f t="shared" si="322"/>
        <v>-3064.1652148977751</v>
      </c>
      <c r="H2800" s="31">
        <f t="shared" si="323"/>
        <v>-3064.1652148977751</v>
      </c>
      <c r="K2800">
        <v>1</v>
      </c>
    </row>
    <row r="2801" spans="1:11">
      <c r="A2801">
        <f t="shared" si="320"/>
        <v>4.4766666666665991</v>
      </c>
      <c r="D2801">
        <f t="shared" si="321"/>
        <v>1147.0941564410621</v>
      </c>
      <c r="E2801">
        <f t="shared" si="319"/>
        <v>1.0031706905664914</v>
      </c>
      <c r="G2801">
        <f t="shared" si="322"/>
        <v>-3064.4161056749917</v>
      </c>
      <c r="H2801" s="31">
        <f t="shared" si="323"/>
        <v>-3064.4161056749917</v>
      </c>
      <c r="K2801">
        <v>1</v>
      </c>
    </row>
  </sheetData>
  <mergeCells count="6">
    <mergeCell ref="R22:S22"/>
    <mergeCell ref="B2:O2"/>
    <mergeCell ref="A4:C4"/>
    <mergeCell ref="E4:G4"/>
    <mergeCell ref="I15:J15"/>
    <mergeCell ref="P22:Q22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5057" r:id="rId3" name="Spinner 1">
              <controlPr defaultSize="0" autoPict="0">
                <anchor moveWithCells="1" sizeWithCells="1">
                  <from>
                    <xdr:col>2</xdr:col>
                    <xdr:colOff>104775</xdr:colOff>
                    <xdr:row>14</xdr:row>
                    <xdr:rowOff>19050</xdr:rowOff>
                  </from>
                  <to>
                    <xdr:col>3</xdr:col>
                    <xdr:colOff>200025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euil15"/>
  <dimension ref="A1:C13"/>
  <sheetViews>
    <sheetView workbookViewId="0">
      <selection activeCell="I24" sqref="I24"/>
    </sheetView>
  </sheetViews>
  <sheetFormatPr baseColWidth="10" defaultRowHeight="15"/>
  <sheetData>
    <row r="1" spans="1:3">
      <c r="A1" t="s">
        <v>100</v>
      </c>
      <c r="B1" t="s">
        <v>173</v>
      </c>
      <c r="C1" t="s">
        <v>172</v>
      </c>
    </row>
    <row r="2" spans="1:3">
      <c r="A2">
        <v>1500</v>
      </c>
      <c r="B2">
        <v>20</v>
      </c>
      <c r="C2">
        <v>355</v>
      </c>
    </row>
    <row r="3" spans="1:3">
      <c r="A3">
        <v>1500</v>
      </c>
      <c r="B3">
        <v>31</v>
      </c>
      <c r="C3">
        <v>300</v>
      </c>
    </row>
    <row r="4" spans="1:3">
      <c r="A4">
        <v>1500</v>
      </c>
      <c r="B4">
        <v>36</v>
      </c>
      <c r="C4">
        <v>265.3</v>
      </c>
    </row>
    <row r="5" spans="1:3">
      <c r="A5">
        <v>1500</v>
      </c>
      <c r="B5">
        <v>49</v>
      </c>
      <c r="C5">
        <v>260.60000000000002</v>
      </c>
    </row>
    <row r="6" spans="1:3">
      <c r="A6">
        <v>3000</v>
      </c>
      <c r="B6">
        <v>21</v>
      </c>
      <c r="C6">
        <v>374</v>
      </c>
    </row>
    <row r="7" spans="1:3">
      <c r="A7">
        <v>3000</v>
      </c>
      <c r="B7">
        <v>30</v>
      </c>
      <c r="C7">
        <v>322</v>
      </c>
    </row>
    <row r="8" spans="1:3">
      <c r="A8">
        <v>3000</v>
      </c>
      <c r="B8">
        <v>37</v>
      </c>
      <c r="C8">
        <v>289</v>
      </c>
    </row>
    <row r="9" spans="1:3">
      <c r="A9">
        <v>3000</v>
      </c>
      <c r="B9">
        <v>49</v>
      </c>
      <c r="C9">
        <v>270</v>
      </c>
    </row>
    <row r="10" spans="1:3">
      <c r="A10">
        <v>3500</v>
      </c>
      <c r="B10">
        <v>148</v>
      </c>
      <c r="C10">
        <v>236.5</v>
      </c>
    </row>
    <row r="11" spans="1:3">
      <c r="A11">
        <v>3500</v>
      </c>
      <c r="B11">
        <v>157</v>
      </c>
      <c r="C11">
        <v>240</v>
      </c>
    </row>
    <row r="12" spans="1:3">
      <c r="A12">
        <v>4500</v>
      </c>
      <c r="B12">
        <v>170</v>
      </c>
      <c r="C12">
        <v>252.7</v>
      </c>
    </row>
    <row r="13" spans="1:3">
      <c r="A13">
        <v>5500</v>
      </c>
      <c r="B13">
        <v>167</v>
      </c>
      <c r="C13">
        <v>257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2:H29"/>
  <sheetViews>
    <sheetView workbookViewId="0">
      <selection activeCell="K14" sqref="K14"/>
    </sheetView>
  </sheetViews>
  <sheetFormatPr baseColWidth="10" defaultRowHeight="15"/>
  <cols>
    <col min="2" max="2" width="20.7109375" customWidth="1"/>
  </cols>
  <sheetData>
    <row r="2" spans="1:7">
      <c r="A2" t="s">
        <v>200</v>
      </c>
    </row>
    <row r="3" spans="1:7">
      <c r="E3" t="s">
        <v>13</v>
      </c>
      <c r="F3">
        <v>298</v>
      </c>
      <c r="G3" t="s">
        <v>14</v>
      </c>
    </row>
    <row r="4" spans="1:7">
      <c r="E4" t="s">
        <v>6</v>
      </c>
      <c r="F4">
        <v>1</v>
      </c>
      <c r="G4" t="s">
        <v>7</v>
      </c>
    </row>
    <row r="5" spans="1:7" ht="17.25">
      <c r="A5" t="s">
        <v>201</v>
      </c>
      <c r="B5">
        <v>1</v>
      </c>
      <c r="C5" t="s">
        <v>272</v>
      </c>
      <c r="E5" s="46" t="s">
        <v>26</v>
      </c>
      <c r="F5" s="11">
        <v>29</v>
      </c>
      <c r="G5" s="94" t="s">
        <v>27</v>
      </c>
    </row>
    <row r="6" spans="1:7" ht="17.25">
      <c r="A6" t="s">
        <v>165</v>
      </c>
      <c r="B6">
        <v>7</v>
      </c>
      <c r="C6" t="s">
        <v>18</v>
      </c>
      <c r="E6" s="46" t="s">
        <v>10</v>
      </c>
      <c r="F6" s="11">
        <v>8.3140000000000001</v>
      </c>
      <c r="G6" s="94" t="s">
        <v>9</v>
      </c>
    </row>
    <row r="7" spans="1:7">
      <c r="A7" t="s">
        <v>21</v>
      </c>
      <c r="B7">
        <v>44</v>
      </c>
      <c r="C7" t="s">
        <v>60</v>
      </c>
      <c r="E7" s="20" t="s">
        <v>16</v>
      </c>
      <c r="F7" s="11">
        <v>1.4</v>
      </c>
      <c r="G7" s="94"/>
    </row>
    <row r="8" spans="1:7" ht="17.25">
      <c r="A8" t="s">
        <v>28</v>
      </c>
      <c r="B8">
        <v>14.5</v>
      </c>
      <c r="C8" t="s">
        <v>18</v>
      </c>
      <c r="E8" s="46" t="s">
        <v>8</v>
      </c>
      <c r="F8" s="17">
        <f>F6*1000/F5</f>
        <v>286.68965517241378</v>
      </c>
      <c r="G8" s="11" t="s">
        <v>9</v>
      </c>
    </row>
    <row r="9" spans="1:7" ht="17.25">
      <c r="A9" t="s">
        <v>273</v>
      </c>
      <c r="B9">
        <v>1</v>
      </c>
      <c r="C9" t="s">
        <v>18</v>
      </c>
      <c r="E9" s="46" t="s">
        <v>15</v>
      </c>
      <c r="F9" s="17">
        <f>F7*F10</f>
        <v>1003.4137931034485</v>
      </c>
      <c r="G9" s="11" t="s">
        <v>9</v>
      </c>
    </row>
    <row r="10" spans="1:7" ht="17.25">
      <c r="A10" t="s">
        <v>203</v>
      </c>
      <c r="B10">
        <v>0.16666666666666666</v>
      </c>
      <c r="C10" t="s">
        <v>272</v>
      </c>
      <c r="E10" s="46" t="s">
        <v>20</v>
      </c>
      <c r="F10" s="17">
        <f>F8/(F7-1)</f>
        <v>716.72413793103465</v>
      </c>
      <c r="G10" s="11" t="s">
        <v>9</v>
      </c>
    </row>
    <row r="11" spans="1:7">
      <c r="A11" t="s">
        <v>204</v>
      </c>
      <c r="B11">
        <v>1.1705007967477837E-3</v>
      </c>
      <c r="C11" t="s">
        <v>205</v>
      </c>
    </row>
    <row r="12" spans="1:7">
      <c r="A12" t="s">
        <v>206</v>
      </c>
      <c r="B12">
        <v>8.0724192879157505E-5</v>
      </c>
      <c r="C12" t="s">
        <v>205</v>
      </c>
    </row>
    <row r="13" spans="1:7">
      <c r="A13" t="s">
        <v>207</v>
      </c>
      <c r="B13">
        <v>3551.86448668293</v>
      </c>
      <c r="C13" t="s">
        <v>41</v>
      </c>
    </row>
    <row r="14" spans="1:7">
      <c r="A14" t="s">
        <v>208</v>
      </c>
      <c r="B14">
        <v>1.3655842628724144E-3</v>
      </c>
      <c r="C14" t="s">
        <v>205</v>
      </c>
    </row>
    <row r="17" spans="2:8" ht="15.75" thickBot="1"/>
    <row r="18" spans="2:8">
      <c r="C18" s="176" t="s">
        <v>0</v>
      </c>
      <c r="D18" s="177"/>
      <c r="E18" s="213"/>
      <c r="F18" s="176" t="s">
        <v>1</v>
      </c>
      <c r="G18" s="177"/>
      <c r="H18" s="178"/>
    </row>
    <row r="19" spans="2:8">
      <c r="B19" s="11" t="s">
        <v>286</v>
      </c>
      <c r="C19" s="121" t="s">
        <v>223</v>
      </c>
      <c r="D19" s="11">
        <v>150</v>
      </c>
      <c r="E19" s="16" t="s">
        <v>52</v>
      </c>
      <c r="F19" s="46" t="s">
        <v>219</v>
      </c>
      <c r="G19" s="11">
        <v>449</v>
      </c>
      <c r="H19" s="94" t="s">
        <v>52</v>
      </c>
    </row>
    <row r="20" spans="2:8">
      <c r="B20" s="11" t="s">
        <v>287</v>
      </c>
      <c r="C20" s="121" t="s">
        <v>225</v>
      </c>
      <c r="D20" s="11">
        <v>30</v>
      </c>
      <c r="E20" s="16" t="s">
        <v>52</v>
      </c>
      <c r="F20" s="46" t="s">
        <v>221</v>
      </c>
      <c r="G20" s="11">
        <v>26.886227544910181</v>
      </c>
      <c r="H20" s="94" t="s">
        <v>52</v>
      </c>
    </row>
    <row r="21" spans="2:8">
      <c r="B21" s="11" t="s">
        <v>288</v>
      </c>
      <c r="C21" s="121" t="s">
        <v>275</v>
      </c>
      <c r="D21" s="11">
        <v>6</v>
      </c>
      <c r="E21" s="16" t="s">
        <v>18</v>
      </c>
      <c r="F21" s="46" t="s">
        <v>276</v>
      </c>
      <c r="G21" s="11">
        <v>17.7</v>
      </c>
      <c r="H21" s="94" t="s">
        <v>18</v>
      </c>
    </row>
    <row r="22" spans="2:8">
      <c r="B22" s="11" t="s">
        <v>289</v>
      </c>
      <c r="C22" s="121" t="s">
        <v>277</v>
      </c>
      <c r="D22" s="11">
        <v>0.21069014341460107</v>
      </c>
      <c r="E22" s="16" t="s">
        <v>16</v>
      </c>
      <c r="F22" s="124" t="s">
        <v>278</v>
      </c>
      <c r="G22" s="125">
        <v>3.1470350762859575E-2</v>
      </c>
      <c r="H22" s="126" t="s">
        <v>16</v>
      </c>
    </row>
    <row r="23" spans="2:8" ht="15.75" thickBot="1">
      <c r="B23" s="11" t="s">
        <v>290</v>
      </c>
      <c r="C23" s="122" t="s">
        <v>190</v>
      </c>
      <c r="D23" s="50">
        <v>150</v>
      </c>
      <c r="E23" s="123" t="s">
        <v>41</v>
      </c>
      <c r="F23" s="11"/>
      <c r="G23" s="11"/>
      <c r="H23" s="11" t="s">
        <v>41</v>
      </c>
    </row>
    <row r="25" spans="2:8">
      <c r="C25" s="91" t="s">
        <v>210</v>
      </c>
      <c r="D25" s="91" t="s">
        <v>211</v>
      </c>
    </row>
    <row r="26" spans="2:8">
      <c r="B26" s="93" t="s">
        <v>217</v>
      </c>
      <c r="C26" s="4">
        <v>5.8468739947086696</v>
      </c>
      <c r="D26" s="4">
        <v>1742.368450423184</v>
      </c>
    </row>
    <row r="27" spans="2:8">
      <c r="B27" s="93" t="s">
        <v>220</v>
      </c>
      <c r="C27" s="4">
        <v>1.6384695622708889</v>
      </c>
      <c r="D27" s="4">
        <v>1211.3985223064199</v>
      </c>
    </row>
    <row r="28" spans="2:8">
      <c r="B28" s="93" t="s">
        <v>222</v>
      </c>
      <c r="C28" s="4">
        <v>1</v>
      </c>
      <c r="D28" s="4">
        <v>739.34759009343065</v>
      </c>
    </row>
    <row r="29" spans="2:8">
      <c r="B29" s="93" t="s">
        <v>224</v>
      </c>
      <c r="C29" s="4">
        <v>1</v>
      </c>
      <c r="D29" s="4">
        <v>298</v>
      </c>
    </row>
  </sheetData>
  <mergeCells count="2">
    <mergeCell ref="C18:E18"/>
    <mergeCell ref="F18:H1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Graphiques</vt:lpstr>
      </vt:variant>
      <vt:variant>
        <vt:i4>11</vt:i4>
      </vt:variant>
    </vt:vector>
  </HeadingPairs>
  <TitlesOfParts>
    <vt:vector size="19" baseType="lpstr">
      <vt:lpstr>5T_analytique</vt:lpstr>
      <vt:lpstr>5T_discret</vt:lpstr>
      <vt:lpstr>U52</vt:lpstr>
      <vt:lpstr>synthèse</vt:lpstr>
      <vt:lpstr>autres calculs</vt:lpstr>
      <vt:lpstr>BdR_prol_2</vt:lpstr>
      <vt:lpstr>Feuil1</vt:lpstr>
      <vt:lpstr>Feuil3</vt:lpstr>
      <vt:lpstr>volume</vt:lpstr>
      <vt:lpstr>pression</vt:lpstr>
      <vt:lpstr>travaux</vt:lpstr>
      <vt:lpstr>travaux (2)</vt:lpstr>
      <vt:lpstr>p-v</vt:lpstr>
      <vt:lpstr>logp-logv</vt:lpstr>
      <vt:lpstr>répart_travaux</vt:lpstr>
      <vt:lpstr>frottement</vt:lpstr>
      <vt:lpstr>Weff</vt:lpstr>
      <vt:lpstr>CSE 4T</vt:lpstr>
      <vt:lpstr>logp-v (eps=7)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Rémy</dc:creator>
  <cp:lastModifiedBy>remy cann</cp:lastModifiedBy>
  <dcterms:created xsi:type="dcterms:W3CDTF">2013-01-19T22:45:43Z</dcterms:created>
  <dcterms:modified xsi:type="dcterms:W3CDTF">2018-01-08T18:28:07Z</dcterms:modified>
</cp:coreProperties>
</file>